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720" activeTab="2"/>
  </bookViews>
  <sheets>
    <sheet name="титул " sheetId="15" r:id="rId1"/>
    <sheet name="пз " sheetId="14" r:id="rId2"/>
    <sheet name="ССР " sheetId="13" r:id="rId3"/>
    <sheet name="02-01-01" sheetId="7" r:id="rId4"/>
    <sheet name="02-01-02" sheetId="8" r:id="rId5"/>
    <sheet name="02-01-03" sheetId="9" r:id="rId6"/>
    <sheet name="09-01-01" sheetId="10" r:id="rId7"/>
    <sheet name="09-01-02" sheetId="11" r:id="rId8"/>
    <sheet name="КА" sheetId="12" r:id="rId9"/>
    <sheet name="Source" sheetId="1" r:id="rId10"/>
    <sheet name="SourceObSm" sheetId="2" r:id="rId11"/>
    <sheet name="SmtRes" sheetId="3" state="hidden" r:id="rId12"/>
    <sheet name="EtalonRes" sheetId="4" state="hidden" r:id="rId13"/>
    <sheet name="SrcPoprs" sheetId="5" state="hidden" r:id="rId14"/>
    <sheet name="SrcKA" sheetId="6" state="hidden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AUTOEXEC" localSheetId="1">#REF!</definedName>
    <definedName name="\AUTOEXEC" localSheetId="0">#REF!</definedName>
    <definedName name="\AUTOEXEC">#REF!</definedName>
    <definedName name="\k" localSheetId="1">#REF!</definedName>
    <definedName name="\k" localSheetId="0">#REF!</definedName>
    <definedName name="\k">#REF!</definedName>
    <definedName name="\m" localSheetId="1">#REF!</definedName>
    <definedName name="\m" localSheetId="0">#REF!</definedName>
    <definedName name="\m">#REF!</definedName>
    <definedName name="\s" localSheetId="1">#REF!</definedName>
    <definedName name="\s" localSheetId="0">#REF!</definedName>
    <definedName name="\s">#REF!</definedName>
    <definedName name="\z" localSheetId="1">#REF!</definedName>
    <definedName name="\z" localSheetId="0">#REF!</definedName>
    <definedName name="\z">#REF!</definedName>
    <definedName name="______a2" localSheetId="1">#REF!</definedName>
    <definedName name="______a2" localSheetId="0">#REF!</definedName>
    <definedName name="______a2">#REF!</definedName>
    <definedName name="_____a2" localSheetId="1">#REF!</definedName>
    <definedName name="_____a2" localSheetId="0">#REF!</definedName>
    <definedName name="_____a2">#REF!</definedName>
    <definedName name="____a2" localSheetId="1">#REF!</definedName>
    <definedName name="____a2" localSheetId="0">#REF!</definedName>
    <definedName name="____a2">#REF!</definedName>
    <definedName name="___a2" localSheetId="1">#REF!</definedName>
    <definedName name="___a2" localSheetId="0">#REF!</definedName>
    <definedName name="___a2">#REF!</definedName>
    <definedName name="__a2" localSheetId="1">#REF!</definedName>
    <definedName name="__a2" localSheetId="0">#REF!</definedName>
    <definedName name="__a2">#REF!</definedName>
    <definedName name="_a2" localSheetId="1">#REF!</definedName>
    <definedName name="_a2" localSheetId="0">#REF!</definedName>
    <definedName name="_a2">#REF!</definedName>
    <definedName name="a06_СС_Лимитированные_pre_rep" localSheetId="1">'[1]КС-2'!#REF!</definedName>
    <definedName name="a06_СС_Лимитированные_pre_rep" localSheetId="0">'[1]КС-2'!#REF!</definedName>
    <definedName name="a06_СС_Лимитированные_pre_rep">'[1]КС-2'!#REF!</definedName>
    <definedName name="a08_СС_ЗаголовокЛимит_pre_rep" localSheetId="1">'[1]КС-2'!#REF!</definedName>
    <definedName name="a08_СС_ЗаголовокЛимит_pre_rep" localSheetId="0">'[1]КС-2'!#REF!</definedName>
    <definedName name="a08_СС_ЗаголовокЛимит_pre_rep">'[1]КС-2'!#REF!</definedName>
    <definedName name="a24_С_ИтогГрафы_pre_rep" localSheetId="1">'[1]КС-2'!#REF!</definedName>
    <definedName name="a24_С_ИтогГрафы_pre_rep" localSheetId="0">'[1]КС-2'!#REF!</definedName>
    <definedName name="a24_С_ИтогГрафы_pre_rep">'[1]КС-2'!#REF!</definedName>
    <definedName name="a33_Р_Заголовок_pre_rep" localSheetId="1">'[1]КС-2'!#REF!</definedName>
    <definedName name="a33_Р_Заголовок_pre_rep" localSheetId="0">'[1]КС-2'!#REF!</definedName>
    <definedName name="a33_Р_Заголовок_pre_rep">'[1]КС-2'!#REF!</definedName>
    <definedName name="a34_Р_ИтогГрафы_pre_rep" localSheetId="1">'[1]КС-2'!#REF!</definedName>
    <definedName name="a34_Р_ИтогГрафы_pre_rep" localSheetId="0">'[1]КС-2'!#REF!</definedName>
    <definedName name="a34_Р_ИтогГрафы_pre_rep">'[1]КС-2'!#REF!</definedName>
    <definedName name="a51_Ст_Строка_pre_rep">'[1]КС-2'!#REF!</definedName>
    <definedName name="dck">[2]топография!#REF!</definedName>
    <definedName name="Itog" localSheetId="1">#REF!</definedName>
    <definedName name="Itog" localSheetId="0">#REF!</definedName>
    <definedName name="Itog">#REF!</definedName>
    <definedName name="SAM" localSheetId="1">#REF!</definedName>
    <definedName name="SAM" localSheetId="0">#REF!</definedName>
    <definedName name="SAM">#REF!</definedName>
    <definedName name="SAP" localSheetId="1">[3]Данные!$B$5</definedName>
    <definedName name="SAP" localSheetId="0">[4]Данные!$B$5</definedName>
    <definedName name="SAP">[4]Данные!$B$5</definedName>
    <definedName name="SM" localSheetId="1">#REF!</definedName>
    <definedName name="SM" localSheetId="0">#REF!</definedName>
    <definedName name="SM">#REF!</definedName>
    <definedName name="SM_SM" localSheetId="1">#REF!</definedName>
    <definedName name="SM_SM" localSheetId="0">#REF!</definedName>
    <definedName name="SM_SM">#REF!</definedName>
    <definedName name="SM_STO" localSheetId="1">#REF!</definedName>
    <definedName name="SM_STO" localSheetId="0">#REF!</definedName>
    <definedName name="SM_STO">#REF!</definedName>
    <definedName name="SM_STO_1" localSheetId="1">'[5]СМЕТА проект'!#REF!</definedName>
    <definedName name="SM_STO_1">'[5]СМЕТА проект'!#REF!</definedName>
    <definedName name="SM_STO1" localSheetId="1">#REF!</definedName>
    <definedName name="SM_STO1" localSheetId="0">#REF!</definedName>
    <definedName name="SM_STO1">#REF!</definedName>
    <definedName name="SM_STO2" localSheetId="1">#REF!</definedName>
    <definedName name="SM_STO2" localSheetId="0">#REF!</definedName>
    <definedName name="SM_STO2">#REF!</definedName>
    <definedName name="SM_STO3" localSheetId="1">#REF!</definedName>
    <definedName name="SM_STO3" localSheetId="0">#REF!</definedName>
    <definedName name="SM_STO3">#REF!</definedName>
    <definedName name="Smmmmmmmmmmmmmmm" localSheetId="1">#REF!</definedName>
    <definedName name="Smmmmmmmmmmmmmmm" localSheetId="0">#REF!</definedName>
    <definedName name="Smmmmmmmmmmmmmmm">#REF!</definedName>
    <definedName name="SUM_" localSheetId="1">#REF!</definedName>
    <definedName name="SUM_" localSheetId="0">#REF!</definedName>
    <definedName name="SUM_">#REF!</definedName>
    <definedName name="SUM_1" localSheetId="1">#REF!</definedName>
    <definedName name="SUM_1" localSheetId="0">#REF!</definedName>
    <definedName name="SUM_1">#REF!</definedName>
    <definedName name="sum_2" localSheetId="1">#REF!</definedName>
    <definedName name="sum_2" localSheetId="0">#REF!</definedName>
    <definedName name="sum_2">#REF!</definedName>
    <definedName name="SUM_3" localSheetId="1">#REF!</definedName>
    <definedName name="SUM_3" localSheetId="0">#REF!</definedName>
    <definedName name="SUM_3">#REF!</definedName>
    <definedName name="ZAK1" localSheetId="1">#REF!</definedName>
    <definedName name="ZAK1" localSheetId="0">#REF!</definedName>
    <definedName name="ZAK1">#REF!</definedName>
    <definedName name="ZAK2" localSheetId="1">#REF!</definedName>
    <definedName name="ZAK2" localSheetId="0">#REF!</definedName>
    <definedName name="ZAK2">#REF!</definedName>
    <definedName name="А2" localSheetId="1">#REF!</definedName>
    <definedName name="А2" localSheetId="0">#REF!</definedName>
    <definedName name="А2">#REF!</definedName>
    <definedName name="а36" localSheetId="1">#REF!</definedName>
    <definedName name="а36" localSheetId="0">#REF!</definedName>
    <definedName name="а36">#REF!</definedName>
    <definedName name="ааа" localSheetId="1">#REF!</definedName>
    <definedName name="ааа" localSheetId="0">#REF!</definedName>
    <definedName name="ааа">#REF!</definedName>
    <definedName name="Абонент" localSheetId="1">[3]Данные!$B$4</definedName>
    <definedName name="Абонент" localSheetId="0">[4]Данные!$B$4</definedName>
    <definedName name="Абонент">[4]Данные!$B$4</definedName>
    <definedName name="ав" localSheetId="1">#REF!</definedName>
    <definedName name="ав" localSheetId="0">#REF!</definedName>
    <definedName name="ав">#REF!</definedName>
    <definedName name="ава" localSheetId="1">#REF!</definedName>
    <definedName name="ава" localSheetId="0">#REF!</definedName>
    <definedName name="ава">#REF!</definedName>
    <definedName name="апр" localSheetId="1">[6]топография!#REF!</definedName>
    <definedName name="апр">[6]топография!#REF!</definedName>
    <definedName name="АФС" localSheetId="1">[7]топография!#REF!</definedName>
    <definedName name="АФС">[7]топография!#REF!</definedName>
    <definedName name="вап" localSheetId="1">#REF!</definedName>
    <definedName name="вап" localSheetId="0">#REF!</definedName>
    <definedName name="вап">#REF!</definedName>
    <definedName name="ввв" localSheetId="1">#REF!</definedName>
    <definedName name="ввв" localSheetId="0">#REF!</definedName>
    <definedName name="ввв">#REF!</definedName>
    <definedName name="вика" localSheetId="1">#REF!</definedName>
    <definedName name="вика" localSheetId="0">#REF!</definedName>
    <definedName name="вика">#REF!</definedName>
    <definedName name="ВЛ04" localSheetId="1">[3]ГЕО!$M$2</definedName>
    <definedName name="ВЛ04" localSheetId="0">[4]ГЕО!$M$2</definedName>
    <definedName name="ВЛ04">[4]ГЕО!$M$2</definedName>
    <definedName name="вравар" localSheetId="1">#REF!</definedName>
    <definedName name="вравар" localSheetId="0">#REF!</definedName>
    <definedName name="вравар">#REF!</definedName>
    <definedName name="гелог" localSheetId="1">#REF!</definedName>
    <definedName name="гелог" localSheetId="0">#REF!</definedName>
    <definedName name="гелог">#REF!</definedName>
    <definedName name="гео" localSheetId="1">#REF!</definedName>
    <definedName name="гео" localSheetId="0">#REF!</definedName>
    <definedName name="гео">#REF!</definedName>
    <definedName name="ГЕОбаз" localSheetId="1">[3]ГЕО!$E$26</definedName>
    <definedName name="ГЕОбаз" localSheetId="0">[4]ГЕО!$E$26</definedName>
    <definedName name="ГЕОбаз">[4]ГЕО!$E$26</definedName>
    <definedName name="ГЕОБезСнижения" localSheetId="1">[3]ГЕО!$E$28</definedName>
    <definedName name="ГЕОБезСнижения" localSheetId="0">[4]ГЕО!$E$28</definedName>
    <definedName name="ГЕОБезСнижения">[4]ГЕО!$E$28</definedName>
    <definedName name="геол.1" localSheetId="1">#REF!</definedName>
    <definedName name="геол.1" localSheetId="0">#REF!</definedName>
    <definedName name="геол.1">#REF!</definedName>
    <definedName name="Геол_Лазаревск" localSheetId="1">[8]топография!#REF!</definedName>
    <definedName name="Геол_Лазаревск" localSheetId="0">[8]топография!#REF!</definedName>
    <definedName name="Геол_Лазаревск">[8]топография!#REF!</definedName>
    <definedName name="геол1" localSheetId="1">#REF!</definedName>
    <definedName name="геол1" localSheetId="0">#REF!</definedName>
    <definedName name="геол1">#REF!</definedName>
    <definedName name="ГЕОНадо" localSheetId="1">'[3]ССР тек'!$L$2</definedName>
    <definedName name="ГЕОНадо" localSheetId="0">'[4]ССР тек'!$L$2</definedName>
    <definedName name="ГЕОНадо">'[4]ССР тек'!$L$2</definedName>
    <definedName name="ГЕОтек" localSheetId="1">[3]ГЕО!$E$30</definedName>
    <definedName name="ГЕОтек" localSheetId="0">[4]ГЕО!$E$30</definedName>
    <definedName name="ГЕОтек">[4]ГЕО!$E$30</definedName>
    <definedName name="геоф" localSheetId="1">#REF!</definedName>
    <definedName name="геоф" localSheetId="0">#REF!</definedName>
    <definedName name="геоф">#REF!</definedName>
    <definedName name="геофиз" localSheetId="1">#REF!</definedName>
    <definedName name="геофиз" localSheetId="0">#REF!</definedName>
    <definedName name="геофиз">#REF!</definedName>
    <definedName name="Гидро" localSheetId="1">[9]топография!#REF!</definedName>
    <definedName name="Гидро">[9]топография!#REF!</definedName>
    <definedName name="гидро1" localSheetId="1">#REF!</definedName>
    <definedName name="гидро1" localSheetId="0">#REF!</definedName>
    <definedName name="гидро1">#REF!</definedName>
    <definedName name="гидрол" localSheetId="1">#REF!</definedName>
    <definedName name="гидрол" localSheetId="0">#REF!</definedName>
    <definedName name="гидрол">#REF!</definedName>
    <definedName name="Гидролог" localSheetId="1">#REF!</definedName>
    <definedName name="Гидролог" localSheetId="0">#REF!</definedName>
    <definedName name="Гидролог">#REF!</definedName>
    <definedName name="ГИП" localSheetId="1">#REF!</definedName>
    <definedName name="ГИП" localSheetId="0">#REF!</definedName>
    <definedName name="ГИП">#REF!</definedName>
    <definedName name="гшшг">NA()</definedName>
    <definedName name="данет" localSheetId="1">[3]Данные!$H$5:$H$6</definedName>
    <definedName name="данет" localSheetId="0">[4]Данные!$H$5:$H$6</definedName>
    <definedName name="данет">[4]Данные!$H$5:$H$6</definedName>
    <definedName name="ДатаАкта" localSheetId="1">[3]Данные!$B$17</definedName>
    <definedName name="ДатаАкта" localSheetId="0">[4]Данные!$B$17</definedName>
    <definedName name="ДатаАкта">[4]Данные!$B$17</definedName>
    <definedName name="ДатаПересчетаВТекущиеЦены" localSheetId="1">[3]Данные!$B$13</definedName>
    <definedName name="ДатаПересчетаВТекущиеЦены" localSheetId="0">[4]Данные!$B$13</definedName>
    <definedName name="ДатаПересчетаВТекущиеЦены">[4]Данные!$B$13</definedName>
    <definedName name="дд">[10]Смета!#REF!</definedName>
    <definedName name="Дефлятор" localSheetId="1">#REF!</definedName>
    <definedName name="Дефлятор" localSheetId="0">#REF!</definedName>
    <definedName name="Дефлятор">#REF!</definedName>
    <definedName name="ДлинаВл04" localSheetId="1">[3]ПИР!$L$2</definedName>
    <definedName name="ДлинаВл04" localSheetId="0">[4]ПИР!$L$2</definedName>
    <definedName name="ДлинаВл04">[4]ПИР!$L$2</definedName>
    <definedName name="ДлинаВЛ10" localSheetId="1">[3]ПИР!$L$3</definedName>
    <definedName name="ДлинаВЛ10" localSheetId="0">[4]ПИР!$L$3</definedName>
    <definedName name="ДлинаВЛ10">[4]ПИР!$L$3</definedName>
    <definedName name="Длинна_границы" localSheetId="1">#REF!</definedName>
    <definedName name="Длинна_границы" localSheetId="0">#REF!</definedName>
    <definedName name="Длинна_границы">#REF!</definedName>
    <definedName name="Длинна_трассы" localSheetId="1">#REF!</definedName>
    <definedName name="Длинна_трассы" localSheetId="0">#REF!</definedName>
    <definedName name="Длинна_трассы">#REF!</definedName>
    <definedName name="дог.дата" localSheetId="1">[3]Данные!$B$7</definedName>
    <definedName name="дог.дата" localSheetId="0">[4]Данные!$B$7</definedName>
    <definedName name="дог.дата">[4]Данные!$B$7</definedName>
    <definedName name="Дог.ном." localSheetId="1">[3]Данные!$B$6</definedName>
    <definedName name="Дог.ном." localSheetId="0">[4]Данные!$B$6</definedName>
    <definedName name="Дог.ном.">[4]Данные!$B$6</definedName>
    <definedName name="ДСК">[2]топография!#REF!</definedName>
    <definedName name="ДСК1">[11]топография!#REF!</definedName>
    <definedName name="жжж" localSheetId="1">#REF!</definedName>
    <definedName name="жжж" localSheetId="0">#REF!</definedName>
    <definedName name="жжж">#REF!</definedName>
    <definedName name="жпф" localSheetId="1">#REF!</definedName>
    <definedName name="жпф" localSheetId="0">#REF!</definedName>
    <definedName name="жпф">#REF!</definedName>
    <definedName name="_xlnm.Print_Titles" localSheetId="3">'02-01-01'!$50:$50</definedName>
    <definedName name="_xlnm.Print_Titles" localSheetId="4">'02-01-02'!$50:$50</definedName>
    <definedName name="_xlnm.Print_Titles" localSheetId="5">'02-01-03'!$50:$50</definedName>
    <definedName name="_xlnm.Print_Titles" localSheetId="6">'09-01-01'!$50:$50</definedName>
    <definedName name="_xlnm.Print_Titles" localSheetId="7">'09-01-02'!$50:$50</definedName>
    <definedName name="_xlnm.Print_Titles" localSheetId="8">КА!$19:$19</definedName>
    <definedName name="_xlnm.Print_Titles" localSheetId="2">'ССР '!$18:$18</definedName>
    <definedName name="Заказчик" localSheetId="1">#REF!</definedName>
    <definedName name="Заказчик" localSheetId="0">#REF!</definedName>
    <definedName name="Заказчик">#REF!</definedName>
    <definedName name="ЗаказчикаДолжность" localSheetId="1">[3]Данные!$B$40</definedName>
    <definedName name="ЗаказчикаДолжность" localSheetId="0">[4]Данные!$B$40</definedName>
    <definedName name="ЗаказчикаДолжность">[4]Данные!$B$40</definedName>
    <definedName name="ЗаказчикАдрес" localSheetId="1">[3]Данные!$B$47</definedName>
    <definedName name="ЗаказчикАдрес" localSheetId="0">[4]Данные!$B$47</definedName>
    <definedName name="ЗаказчикАдрес">[4]Данные!$B$47</definedName>
    <definedName name="ЗаказчикаФИО" localSheetId="1">[3]Данные!$B$41</definedName>
    <definedName name="ЗаказчикаФИО" localSheetId="0">[4]Данные!$B$41</definedName>
    <definedName name="ЗаказчикаФИО">[4]Данные!$B$41</definedName>
    <definedName name="ЗаказчикДолжность" localSheetId="1">[3]Данные!$B$36</definedName>
    <definedName name="ЗаказчикДолжность" localSheetId="0">[4]Данные!$B$36</definedName>
    <definedName name="ЗаказчикДолжность">[4]Данные!$B$36</definedName>
    <definedName name="ЗаказчикДолжностьССР" localSheetId="1">[3]Данные!$B$44</definedName>
    <definedName name="ЗаказчикДолжностьССР" localSheetId="0">[4]Данные!$B$44</definedName>
    <definedName name="ЗаказчикДолжностьССР">[4]Данные!$B$44</definedName>
    <definedName name="ЗаказчикДолжностьССРБольше100тр" localSheetId="1">[3]Данные!$B$42</definedName>
    <definedName name="ЗаказчикДолжностьССРБольше100тр" localSheetId="0">[4]Данные!$B$42</definedName>
    <definedName name="ЗаказчикДолжностьССРБольше100тр">[4]Данные!$B$42</definedName>
    <definedName name="ЗаказчикНаименование" localSheetId="1">[3]Данные!$B$46</definedName>
    <definedName name="ЗаказчикНаименование" localSheetId="0">[4]Данные!$B$46</definedName>
    <definedName name="ЗаказчикНаименование">[4]Данные!$B$46</definedName>
    <definedName name="ЗаказчикОКПО" localSheetId="1">[3]Данные!$B$48</definedName>
    <definedName name="ЗаказчикОКПО" localSheetId="0">[4]Данные!$B$48</definedName>
    <definedName name="ЗаказчикОКПО">[4]Данные!$B$48</definedName>
    <definedName name="ЗаказчикРеквизитыАктПир" localSheetId="1">[3]Данные!$B$49</definedName>
    <definedName name="ЗаказчикРеквизитыАктПир" localSheetId="0">[4]Данные!$B$49</definedName>
    <definedName name="ЗаказчикРеквизитыАктПир">[4]Данные!$B$49</definedName>
    <definedName name="ЗаказчикуДолжность" localSheetId="1">[3]Данные!$B$38</definedName>
    <definedName name="ЗаказчикуДолжность" localSheetId="0">[4]Данные!$B$38</definedName>
    <definedName name="ЗаказчикуДолжность">[4]Данные!$B$38</definedName>
    <definedName name="ЗаказчикуФИО" localSheetId="1">[3]Данные!$B$39</definedName>
    <definedName name="ЗаказчикуФИО" localSheetId="0">[4]Данные!$B$39</definedName>
    <definedName name="ЗаказчикуФИО">[4]Данные!$B$39</definedName>
    <definedName name="ЗаказчикФИО" localSheetId="1">[3]Данные!$B$37</definedName>
    <definedName name="ЗаказчикФИО" localSheetId="0">[4]Данные!$B$37</definedName>
    <definedName name="ЗаказчикФИО">[4]Данные!$B$37</definedName>
    <definedName name="ЗаказчикФИОССР" localSheetId="1">[3]Данные!$B$45</definedName>
    <definedName name="ЗаказчикФИОССР" localSheetId="0">[4]Данные!$B$45</definedName>
    <definedName name="ЗаказчикФИОССР">[4]Данные!$B$45</definedName>
    <definedName name="ЗаказчикФИОССРБольше100тр" localSheetId="1">[3]Данные!$B$43</definedName>
    <definedName name="ЗаказчикФИОССРБольше100тр" localSheetId="0">[4]Данные!$B$43</definedName>
    <definedName name="ЗаказчикФИОССРБольше100тр">[4]Данные!$B$43</definedName>
    <definedName name="ЗаменаТМГ" localSheetId="1">[3]ПИР!$L$4</definedName>
    <definedName name="ЗаменаТМГ" localSheetId="0">[4]ПИР!$L$4</definedName>
    <definedName name="ЗаменаТМГ">[4]ПИР!$L$4</definedName>
    <definedName name="ик" localSheetId="1">#REF!</definedName>
    <definedName name="ик" localSheetId="0">#REF!</definedName>
    <definedName name="ик">#REF!</definedName>
    <definedName name="Инвестор" localSheetId="1">[3]Данные!$B$53</definedName>
    <definedName name="Инвестор" localSheetId="0">[4]Данные!$B$53</definedName>
    <definedName name="Инвестор">[4]Данные!$B$53</definedName>
    <definedName name="ИнвесторАдрес" localSheetId="1">[3]Данные!$B$54</definedName>
    <definedName name="ИнвесторАдрес" localSheetId="0">[4]Данные!$B$54</definedName>
    <definedName name="ИнвесторАдрес">[4]Данные!$B$54</definedName>
    <definedName name="ИнвесторОКПО" localSheetId="1">[3]Данные!$B$55</definedName>
    <definedName name="ИнвесторОКПО" localSheetId="0">[4]Данные!$B$55</definedName>
    <definedName name="ИнвесторОКПО">[4]Данные!$B$55</definedName>
    <definedName name="ИнвестПрограмма" localSheetId="1">[3]Данные!$B$11</definedName>
    <definedName name="ИнвестПрограмма" localSheetId="0">[4]Данные!$B$11</definedName>
    <definedName name="ИнвестПрограмма">[4]Данные!$B$11</definedName>
    <definedName name="ИПусто" localSheetId="1">#REF!</definedName>
    <definedName name="ИПусто" localSheetId="0">#REF!</definedName>
    <definedName name="ИПусто">#REF!</definedName>
    <definedName name="ИтогССРГлавы1_9" localSheetId="1">'[3]ССР тек'!$H$61</definedName>
    <definedName name="ИтогССРГлавы1_9" localSheetId="0">'[4]ССР тек'!$H$61</definedName>
    <definedName name="ИтогССРГлавы1_9">'[4]ССР тек'!$H$61</definedName>
    <definedName name="ить" localSheetId="1">#REF!</definedName>
    <definedName name="ить" localSheetId="0">#REF!</definedName>
    <definedName name="ить">#REF!</definedName>
    <definedName name="йцйц">NA()</definedName>
    <definedName name="йцу" localSheetId="1">#REF!</definedName>
    <definedName name="йцу" localSheetId="0">#REF!</definedName>
    <definedName name="йцу">#REF!</definedName>
    <definedName name="кака" localSheetId="1">#REF!</definedName>
    <definedName name="кака" localSheetId="0">#REF!</definedName>
    <definedName name="кака">#REF!</definedName>
    <definedName name="калплан" localSheetId="1">#REF!</definedName>
    <definedName name="калплан" localSheetId="0">#REF!</definedName>
    <definedName name="калплан">#REF!</definedName>
    <definedName name="Категория_сложности" localSheetId="1">#REF!</definedName>
    <definedName name="Категория_сложности" localSheetId="0">#REF!</definedName>
    <definedName name="Категория_сложности">#REF!</definedName>
    <definedName name="КварталПересчетаПИР" localSheetId="1">[3]Данные!$B$15</definedName>
    <definedName name="КварталПересчетаПИР" localSheetId="0">[4]Данные!$B$15</definedName>
    <definedName name="КварталПересчетаПИР">[4]Данные!$B$15</definedName>
    <definedName name="КГЕО" localSheetId="1">[3]Данные!$D$15</definedName>
    <definedName name="КГЕО" localSheetId="0">[4]Данные!$D$15</definedName>
    <definedName name="КГЕО">[4]Данные!$D$15</definedName>
    <definedName name="кгкг" localSheetId="1">#REF!</definedName>
    <definedName name="кгкг" localSheetId="0">#REF!</definedName>
    <definedName name="кгкг">#REF!</definedName>
    <definedName name="КДоговорнойНаПИР" localSheetId="1">[3]Данные!$B$12</definedName>
    <definedName name="КДоговорнойНаПИР" localSheetId="0">[4]Данные!$B$12</definedName>
    <definedName name="КДоговорнойНаПИР">[4]Данные!$B$12</definedName>
    <definedName name="кеке" localSheetId="1">#REF!</definedName>
    <definedName name="кеке" localSheetId="0">#REF!</definedName>
    <definedName name="кеке">#REF!</definedName>
    <definedName name="ккк" localSheetId="1">#REF!</definedName>
    <definedName name="ккк" localSheetId="0">#REF!</definedName>
    <definedName name="ккк">#REF!</definedName>
    <definedName name="книга" localSheetId="1">#REF!</definedName>
    <definedName name="книга" localSheetId="0">#REF!</definedName>
    <definedName name="книга">#REF!</definedName>
    <definedName name="Количество_землепользователей" localSheetId="1">#REF!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 localSheetId="0">#REF!</definedName>
    <definedName name="Количество_контуров">#REF!</definedName>
    <definedName name="Количество_культур" localSheetId="1">#REF!</definedName>
    <definedName name="Количество_культур" localSheetId="0">#REF!</definedName>
    <definedName name="Количество_культур">#REF!</definedName>
    <definedName name="Количество_планшетов" localSheetId="1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1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 localSheetId="0">#REF!</definedName>
    <definedName name="Количество_согласований">#REF!</definedName>
    <definedName name="Командировочные_расходы" localSheetId="1">#REF!</definedName>
    <definedName name="Командировочные_расходы" localSheetId="0">#REF!</definedName>
    <definedName name="Командировочные_расходы">#REF!</definedName>
    <definedName name="Коэффициент" localSheetId="1">#REF!</definedName>
    <definedName name="Коэффициент" localSheetId="0">#REF!</definedName>
    <definedName name="Коэффициент">#REF!</definedName>
    <definedName name="КПИР" localSheetId="1">[3]Данные!$C$15</definedName>
    <definedName name="КПИР" localSheetId="0">[4]Данные!$C$15</definedName>
    <definedName name="КПИР">[4]Данные!$C$15</definedName>
    <definedName name="КС2_1" localSheetId="1">'[3]Акт КС-2 13 гр. ТЕР МО'!$K$59</definedName>
    <definedName name="КС2_1" localSheetId="0">'[4]Акт КС-2 13 гр. ТЕР МО'!$K$59</definedName>
    <definedName name="КС2_1">'[4]Акт КС-2 13 гр. ТЕР МО'!$K$59</definedName>
    <definedName name="КС2_2" localSheetId="1">'[3]Акт КС-2 13 гр. ТЕР МО'!$K$233</definedName>
    <definedName name="КС2_2" localSheetId="0">'[4]Акт КС-2 13 гр. ТЕР МО'!$K$233</definedName>
    <definedName name="КС2_2">'[4]Акт КС-2 13 гр. ТЕР МО'!$K$233</definedName>
    <definedName name="КС2_ПНР_1" localSheetId="1">'[3]Акт КС-2 13 гр. ТЕР МО'!$K$298</definedName>
    <definedName name="КС2_ПНР_1" localSheetId="0">'[4]Акт КС-2 13 гр. ТЕР МО'!$K$298</definedName>
    <definedName name="КС2_ПНР_1">'[4]Акт КС-2 13 гр. ТЕР МО'!$K$298</definedName>
    <definedName name="КС3ИтогБезНДС" localSheetId="1">'[3]КС-3'!$I$29</definedName>
    <definedName name="КС3ИтогБезНДС" localSheetId="0">'[4]КС-3'!$I$29</definedName>
    <definedName name="КС3ИтогБезНДС">'[4]КС-3'!$I$29</definedName>
    <definedName name="КС3ИтогСНДС" localSheetId="1">'[3]КС-3'!$I$31</definedName>
    <definedName name="КС3ИтогСНДС" localSheetId="0">'[4]КС-3'!$I$31</definedName>
    <definedName name="КС3ИтогСНДС">'[4]КС-3'!$I$31</definedName>
    <definedName name="куку" localSheetId="1">#REF!</definedName>
    <definedName name="куку" localSheetId="0">#REF!</definedName>
    <definedName name="куку">#REF!</definedName>
    <definedName name="лл" localSheetId="1">#REF!</definedName>
    <definedName name="лл" localSheetId="0">#REF!</definedName>
    <definedName name="лл">#REF!</definedName>
    <definedName name="ллдж" localSheetId="1">#REF!</definedName>
    <definedName name="ллдж" localSheetId="0">#REF!</definedName>
    <definedName name="ллдж">#REF!</definedName>
    <definedName name="лол" localSheetId="1">'[1]КС-2'!#REF!</definedName>
    <definedName name="лол">'[1]КС-2'!#REF!</definedName>
    <definedName name="ЛС0101Монтаж_баз" localSheetId="1">#REF!</definedName>
    <definedName name="ЛС0101Монтаж_баз" localSheetId="2">#REF!</definedName>
    <definedName name="ЛС0101Монтаж_баз" localSheetId="0">#REF!</definedName>
    <definedName name="ЛС0101Монтаж_баз">#REF!</definedName>
    <definedName name="ЛС0101Монтаж_тек" localSheetId="1">#REF!</definedName>
    <definedName name="ЛС0101Монтаж_тек" localSheetId="2">#REF!</definedName>
    <definedName name="ЛС0101Монтаж_тек" localSheetId="0">#REF!</definedName>
    <definedName name="ЛС0101Монтаж_тек">#REF!</definedName>
    <definedName name="ЛС0101Наим" localSheetId="1">#REF!</definedName>
    <definedName name="ЛС0101Наим" localSheetId="2">#REF!</definedName>
    <definedName name="ЛС0101Наим" localSheetId="0">#REF!</definedName>
    <definedName name="ЛС0101Наим">#REF!</definedName>
    <definedName name="ЛС0101НомерЛС" localSheetId="1">#REF!</definedName>
    <definedName name="ЛС0101НомерЛС" localSheetId="2">#REF!</definedName>
    <definedName name="ЛС0101НомерЛС" localSheetId="0">#REF!</definedName>
    <definedName name="ЛС0101НомерЛС">#REF!</definedName>
    <definedName name="ЛС0101Оборуд_баз" localSheetId="1">#REF!</definedName>
    <definedName name="ЛС0101Оборуд_баз" localSheetId="2">#REF!</definedName>
    <definedName name="ЛС0101Оборуд_баз" localSheetId="0">#REF!</definedName>
    <definedName name="ЛС0101Оборуд_баз">#REF!</definedName>
    <definedName name="ЛС0101Оборуд_тек" localSheetId="1">#REF!</definedName>
    <definedName name="ЛС0101Оборуд_тек" localSheetId="2">#REF!</definedName>
    <definedName name="ЛС0101Оборуд_тек" localSheetId="0">#REF!</definedName>
    <definedName name="ЛС0101Оборуд_тек">#REF!</definedName>
    <definedName name="ЛС0101Прочие_баз" localSheetId="1">#REF!</definedName>
    <definedName name="ЛС0101Прочие_баз" localSheetId="2">#REF!</definedName>
    <definedName name="ЛС0101Прочие_баз" localSheetId="0">#REF!</definedName>
    <definedName name="ЛС0101Прочие_баз">#REF!</definedName>
    <definedName name="ЛС0101Прочие_тек" localSheetId="1">#REF!</definedName>
    <definedName name="ЛС0101Прочие_тек" localSheetId="2">#REF!</definedName>
    <definedName name="ЛС0101Прочие_тек" localSheetId="0">#REF!</definedName>
    <definedName name="ЛС0101Прочие_тек">#REF!</definedName>
    <definedName name="ЛС0101Стройка_баз" localSheetId="1">#REF!</definedName>
    <definedName name="ЛС0101Стройка_баз" localSheetId="2">#REF!</definedName>
    <definedName name="ЛС0101Стройка_баз" localSheetId="0">#REF!</definedName>
    <definedName name="ЛС0101Стройка_баз">#REF!</definedName>
    <definedName name="ЛС0101Стройка_тек" localSheetId="1">#REF!</definedName>
    <definedName name="ЛС0101Стройка_тек" localSheetId="2">#REF!</definedName>
    <definedName name="ЛС0101Стройка_тек" localSheetId="0">#REF!</definedName>
    <definedName name="ЛС0101Стройка_тек">#REF!</definedName>
    <definedName name="ЛС0201Монтаж_баз" localSheetId="1">#REF!</definedName>
    <definedName name="ЛС0201Монтаж_баз" localSheetId="2">#REF!</definedName>
    <definedName name="ЛС0201Монтаж_баз" localSheetId="0">#REF!</definedName>
    <definedName name="ЛС0201Монтаж_баз">#REF!</definedName>
    <definedName name="ЛС0201Монтаж_тек" localSheetId="1">#REF!</definedName>
    <definedName name="ЛС0201Монтаж_тек" localSheetId="2">#REF!</definedName>
    <definedName name="ЛС0201Монтаж_тек" localSheetId="0">#REF!</definedName>
    <definedName name="ЛС0201Монтаж_тек">#REF!</definedName>
    <definedName name="ЛС0201Наим" localSheetId="1">#REF!</definedName>
    <definedName name="ЛС0201Наим" localSheetId="2">#REF!</definedName>
    <definedName name="ЛС0201Наим" localSheetId="0">#REF!</definedName>
    <definedName name="ЛС0201Наим">#REF!</definedName>
    <definedName name="ЛС0201НомерЛС" localSheetId="1">#REF!</definedName>
    <definedName name="ЛС0201НомерЛС" localSheetId="2">#REF!</definedName>
    <definedName name="ЛС0201НомерЛС" localSheetId="0">#REF!</definedName>
    <definedName name="ЛС0201НомерЛС">#REF!</definedName>
    <definedName name="ЛС0201Оборуд_баз" localSheetId="1">#REF!</definedName>
    <definedName name="ЛС0201Оборуд_баз" localSheetId="2">#REF!</definedName>
    <definedName name="ЛС0201Оборуд_баз" localSheetId="0">#REF!</definedName>
    <definedName name="ЛС0201Оборуд_баз">#REF!</definedName>
    <definedName name="ЛС0201Оборуд_тек" localSheetId="1">#REF!</definedName>
    <definedName name="ЛС0201Оборуд_тек" localSheetId="2">#REF!</definedName>
    <definedName name="ЛС0201Оборуд_тек" localSheetId="0">#REF!</definedName>
    <definedName name="ЛС0201Оборуд_тек">#REF!</definedName>
    <definedName name="ЛС0201Прочие_баз" localSheetId="1">#REF!</definedName>
    <definedName name="ЛС0201Прочие_баз" localSheetId="2">#REF!</definedName>
    <definedName name="ЛС0201Прочие_баз" localSheetId="0">#REF!</definedName>
    <definedName name="ЛС0201Прочие_баз">#REF!</definedName>
    <definedName name="ЛС0201Прочие_тек" localSheetId="1">#REF!</definedName>
    <definedName name="ЛС0201Прочие_тек" localSheetId="2">#REF!</definedName>
    <definedName name="ЛС0201Прочие_тек" localSheetId="0">#REF!</definedName>
    <definedName name="ЛС0201Прочие_тек">#REF!</definedName>
    <definedName name="ЛС0201Стройка_баз" localSheetId="1">#REF!</definedName>
    <definedName name="ЛС0201Стройка_баз" localSheetId="2">#REF!</definedName>
    <definedName name="ЛС0201Стройка_баз" localSheetId="0">#REF!</definedName>
    <definedName name="ЛС0201Стройка_баз">#REF!</definedName>
    <definedName name="ЛС0201Стройка_тек" localSheetId="1">#REF!</definedName>
    <definedName name="ЛС0201Стройка_тек" localSheetId="2">#REF!</definedName>
    <definedName name="ЛС0201Стройка_тек" localSheetId="0">#REF!</definedName>
    <definedName name="ЛС0201Стройка_тек">#REF!</definedName>
    <definedName name="ЛС0901Монтаж_баз" localSheetId="1">#REF!</definedName>
    <definedName name="ЛС0901Монтаж_баз" localSheetId="2">#REF!</definedName>
    <definedName name="ЛС0901Монтаж_баз" localSheetId="0">#REF!</definedName>
    <definedName name="ЛС0901Монтаж_баз">#REF!</definedName>
    <definedName name="ЛС0901Монтаж_тек" localSheetId="1">#REF!</definedName>
    <definedName name="ЛС0901Монтаж_тек" localSheetId="2">#REF!</definedName>
    <definedName name="ЛС0901Монтаж_тек" localSheetId="0">#REF!</definedName>
    <definedName name="ЛС0901Монтаж_тек">#REF!</definedName>
    <definedName name="ЛС0901Наим" localSheetId="1">#REF!</definedName>
    <definedName name="ЛС0901Наим" localSheetId="2">#REF!</definedName>
    <definedName name="ЛС0901Наим" localSheetId="0">#REF!</definedName>
    <definedName name="ЛС0901Наим">#REF!</definedName>
    <definedName name="ЛС0901НомерЛС" localSheetId="1">#REF!</definedName>
    <definedName name="ЛС0901НомерЛС" localSheetId="2">#REF!</definedName>
    <definedName name="ЛС0901НомерЛС" localSheetId="0">#REF!</definedName>
    <definedName name="ЛС0901НомерЛС">#REF!</definedName>
    <definedName name="ЛС0901Оборуд_баз" localSheetId="1">#REF!</definedName>
    <definedName name="ЛС0901Оборуд_баз" localSheetId="2">#REF!</definedName>
    <definedName name="ЛС0901Оборуд_баз" localSheetId="0">#REF!</definedName>
    <definedName name="ЛС0901Оборуд_баз">#REF!</definedName>
    <definedName name="ЛС0901Оборуд_тек" localSheetId="1">#REF!</definedName>
    <definedName name="ЛС0901Оборуд_тек" localSheetId="2">#REF!</definedName>
    <definedName name="ЛС0901Оборуд_тек" localSheetId="0">#REF!</definedName>
    <definedName name="ЛС0901Оборуд_тек">#REF!</definedName>
    <definedName name="ЛС0901Прочие_баз" localSheetId="1">#REF!</definedName>
    <definedName name="ЛС0901Прочие_баз" localSheetId="2">#REF!</definedName>
    <definedName name="ЛС0901Прочие_баз" localSheetId="0">#REF!</definedName>
    <definedName name="ЛС0901Прочие_баз">#REF!</definedName>
    <definedName name="ЛС0901Прочие_тек" localSheetId="1">#REF!</definedName>
    <definedName name="ЛС0901Прочие_тек" localSheetId="2">#REF!</definedName>
    <definedName name="ЛС0901Прочие_тек" localSheetId="0">#REF!</definedName>
    <definedName name="ЛС0901Прочие_тек">#REF!</definedName>
    <definedName name="ЛС0901Стройка_баз" localSheetId="1">#REF!</definedName>
    <definedName name="ЛС0901Стройка_баз" localSheetId="2">#REF!</definedName>
    <definedName name="ЛС0901Стройка_баз" localSheetId="0">#REF!</definedName>
    <definedName name="ЛС0901Стройка_баз">#REF!</definedName>
    <definedName name="ЛС0901Стройка_тек" localSheetId="1">#REF!</definedName>
    <definedName name="ЛС0901Стройка_тек" localSheetId="2">#REF!</definedName>
    <definedName name="ЛС0901Стройка_тек" localSheetId="0">#REF!</definedName>
    <definedName name="ЛС0901Стройка_тек">#REF!</definedName>
    <definedName name="Месяце" localSheetId="1">[3]Данные!$L$3:$M$15</definedName>
    <definedName name="Месяце" localSheetId="0">[4]Данные!$L$3:$M$15</definedName>
    <definedName name="Месяце">[4]Данные!$L$3:$M$15</definedName>
    <definedName name="мит" localSheetId="1">#REF!</definedName>
    <definedName name="мит" localSheetId="0">#REF!</definedName>
    <definedName name="мит">#REF!</definedName>
    <definedName name="МММММММММ" localSheetId="1">#REF!</definedName>
    <definedName name="МММММММММ" localSheetId="0">#REF!</definedName>
    <definedName name="МММММММММ">#REF!</definedName>
    <definedName name="Название_проекта" localSheetId="1">#REF!</definedName>
    <definedName name="Название_проекта" localSheetId="0">#REF!</definedName>
    <definedName name="Название_проекта">#REF!</definedName>
    <definedName name="НДСОблагается" localSheetId="1">[3]Данные!$B$32</definedName>
    <definedName name="НДСОблагается" localSheetId="0">[4]Данные!$B$32</definedName>
    <definedName name="НДСОблагается">[4]Данные!$B$32</definedName>
    <definedName name="непридвид" localSheetId="1">'[3]ССР тек'!$L$4</definedName>
    <definedName name="непридвид" localSheetId="0">'[4]ССР тек'!$L$4</definedName>
    <definedName name="непридвид">'[4]ССР тек'!$L$4</definedName>
    <definedName name="Номер_договора" localSheetId="1">#REF!</definedName>
    <definedName name="Номер_договора" localSheetId="0">#REF!</definedName>
    <definedName name="Номер_договора">#REF!</definedName>
    <definedName name="о" localSheetId="1">#REF!</definedName>
    <definedName name="о" localSheetId="0">#REF!</definedName>
    <definedName name="о">#REF!</definedName>
    <definedName name="_xlnm.Print_Area" localSheetId="3">'02-01-01'!$A$1:$L$303</definedName>
    <definedName name="_xlnm.Print_Area" localSheetId="4">'02-01-02'!$A$1:$L$377</definedName>
    <definedName name="_xlnm.Print_Area" localSheetId="5">'02-01-03'!$A$1:$L$311</definedName>
    <definedName name="_xlnm.Print_Area" localSheetId="6">'09-01-01'!$A$1:$L$216</definedName>
    <definedName name="_xlnm.Print_Area" localSheetId="7">'09-01-02'!$A$1:$L$237</definedName>
    <definedName name="_xlnm.Print_Area" localSheetId="8">КА!$A$1:$AA$43</definedName>
    <definedName name="_xlnm.Print_Area" localSheetId="2">'ССР '!$A$1:$H$116</definedName>
    <definedName name="объем">#N/A</definedName>
    <definedName name="объем___0" localSheetId="1">#REF!</definedName>
    <definedName name="объем___0" localSheetId="0">#REF!</definedName>
    <definedName name="объем___0">#REF!</definedName>
    <definedName name="объем___0___0" localSheetId="1">#REF!</definedName>
    <definedName name="объем___0___0" localSheetId="0">#REF!</definedName>
    <definedName name="объем___0___0">#REF!</definedName>
    <definedName name="объем___0___0___0" localSheetId="1">#REF!</definedName>
    <definedName name="объем___0___0___0" localSheetId="0">#REF!</definedName>
    <definedName name="объем___0___0___0">#REF!</definedName>
    <definedName name="объем___0___0___0___0" localSheetId="1">#REF!</definedName>
    <definedName name="объем___0___0___0___0" localSheetId="0">#REF!</definedName>
    <definedName name="объем___0___0___0___0">#REF!</definedName>
    <definedName name="объем___0___0___2" localSheetId="1">#REF!</definedName>
    <definedName name="объем___0___0___2" localSheetId="0">#REF!</definedName>
    <definedName name="объем___0___0___2">#REF!</definedName>
    <definedName name="объем___0___0___3" localSheetId="1">#REF!</definedName>
    <definedName name="объем___0___0___3" localSheetId="0">#REF!</definedName>
    <definedName name="объем___0___0___3">#REF!</definedName>
    <definedName name="объем___0___0___4" localSheetId="1">#REF!</definedName>
    <definedName name="объем___0___0___4" localSheetId="0">#REF!</definedName>
    <definedName name="объем___0___0___4">#REF!</definedName>
    <definedName name="объем___0___1" localSheetId="1">#REF!</definedName>
    <definedName name="объем___0___1" localSheetId="0">#REF!</definedName>
    <definedName name="объем___0___1">#REF!</definedName>
    <definedName name="объем___0___10" localSheetId="1">#REF!</definedName>
    <definedName name="объем___0___10" localSheetId="0">#REF!</definedName>
    <definedName name="объем___0___10">#REF!</definedName>
    <definedName name="объем___0___12" localSheetId="1">#REF!</definedName>
    <definedName name="объем___0___12" localSheetId="0">#REF!</definedName>
    <definedName name="объем___0___12">#REF!</definedName>
    <definedName name="объем___0___2" localSheetId="1">#REF!</definedName>
    <definedName name="объем___0___2" localSheetId="0">#REF!</definedName>
    <definedName name="объем___0___2">#REF!</definedName>
    <definedName name="объем___0___2___0" localSheetId="1">#REF!</definedName>
    <definedName name="объем___0___2___0" localSheetId="0">#REF!</definedName>
    <definedName name="объем___0___2___0">#REF!</definedName>
    <definedName name="объем___0___3" localSheetId="1">#REF!</definedName>
    <definedName name="объем___0___3" localSheetId="0">#REF!</definedName>
    <definedName name="объем___0___3">#REF!</definedName>
    <definedName name="объем___0___4" localSheetId="1">#REF!</definedName>
    <definedName name="объем___0___4" localSheetId="0">#REF!</definedName>
    <definedName name="объем___0___4">#REF!</definedName>
    <definedName name="объем___0___5" localSheetId="1">#REF!</definedName>
    <definedName name="объем___0___5" localSheetId="0">#REF!</definedName>
    <definedName name="объем___0___5">#REF!</definedName>
    <definedName name="объем___0___6" localSheetId="1">#REF!</definedName>
    <definedName name="объем___0___6" localSheetId="0">#REF!</definedName>
    <definedName name="объем___0___6">#REF!</definedName>
    <definedName name="объем___0___8" localSheetId="1">#REF!</definedName>
    <definedName name="объем___0___8" localSheetId="0">#REF!</definedName>
    <definedName name="объем___0___8">#REF!</definedName>
    <definedName name="объем___1" localSheetId="1">#REF!</definedName>
    <definedName name="объем___1" localSheetId="0">#REF!</definedName>
    <definedName name="объем___1">#REF!</definedName>
    <definedName name="объем___1___0" localSheetId="1">#REF!</definedName>
    <definedName name="объем___1___0" localSheetId="0">#REF!</definedName>
    <definedName name="объем___1___0">#REF!</definedName>
    <definedName name="объем___10" localSheetId="1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1">#REF!</definedName>
    <definedName name="объем___10___0___0" localSheetId="0">#REF!</definedName>
    <definedName name="объем___10___0___0">#REF!</definedName>
    <definedName name="объем___10___1" localSheetId="1">#REF!</definedName>
    <definedName name="объем___10___1" localSheetId="0">#REF!</definedName>
    <definedName name="объем___10___1">#REF!</definedName>
    <definedName name="объем___10___10" localSheetId="1">#REF!</definedName>
    <definedName name="объем___10___10" localSheetId="0">#REF!</definedName>
    <definedName name="объем___10___10">#REF!</definedName>
    <definedName name="объем___10___12" localSheetId="1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 localSheetId="0">#REF!</definedName>
    <definedName name="объем___11">#REF!</definedName>
    <definedName name="объем___11___0">NA()</definedName>
    <definedName name="объем___11___10" localSheetId="1">#REF!</definedName>
    <definedName name="объем___11___10" localSheetId="0">#REF!</definedName>
    <definedName name="объем___11___10">#REF!</definedName>
    <definedName name="объем___11___2" localSheetId="1">#REF!</definedName>
    <definedName name="объем___11___2" localSheetId="0">#REF!</definedName>
    <definedName name="объем___11___2">#REF!</definedName>
    <definedName name="объем___11___4" localSheetId="1">#REF!</definedName>
    <definedName name="объем___11___4" localSheetId="0">#REF!</definedName>
    <definedName name="объем___11___4">#REF!</definedName>
    <definedName name="объем___11___6" localSheetId="1">#REF!</definedName>
    <definedName name="объем___11___6" localSheetId="0">#REF!</definedName>
    <definedName name="объем___11___6">#REF!</definedName>
    <definedName name="объем___11___8" localSheetId="1">#REF!</definedName>
    <definedName name="объем___11___8" localSheetId="0">#REF!</definedName>
    <definedName name="объем___11___8">#REF!</definedName>
    <definedName name="объем___12">NA()</definedName>
    <definedName name="объем___2" localSheetId="1">#REF!</definedName>
    <definedName name="объем___2" localSheetId="0">#REF!</definedName>
    <definedName name="объем___2">#REF!</definedName>
    <definedName name="объем___2___0" localSheetId="1">#REF!</definedName>
    <definedName name="объем___2___0" localSheetId="0">#REF!</definedName>
    <definedName name="объем___2___0">#REF!</definedName>
    <definedName name="объем___2___0___0" localSheetId="1">#REF!</definedName>
    <definedName name="объем___2___0___0" localSheetId="0">#REF!</definedName>
    <definedName name="объем___2___0___0">#REF!</definedName>
    <definedName name="объем___2___0___0___0" localSheetId="1">#REF!</definedName>
    <definedName name="объем___2___0___0___0" localSheetId="0">#REF!</definedName>
    <definedName name="объем___2___0___0___0">#REF!</definedName>
    <definedName name="объем___2___1" localSheetId="1">#REF!</definedName>
    <definedName name="объем___2___1" localSheetId="0">#REF!</definedName>
    <definedName name="объем___2___1">#REF!</definedName>
    <definedName name="объем___2___10" localSheetId="1">#REF!</definedName>
    <definedName name="объем___2___10" localSheetId="0">#REF!</definedName>
    <definedName name="объем___2___10">#REF!</definedName>
    <definedName name="объем___2___12" localSheetId="1">#REF!</definedName>
    <definedName name="объем___2___12" localSheetId="0">#REF!</definedName>
    <definedName name="объем___2___12">#REF!</definedName>
    <definedName name="объем___2___2" localSheetId="1">#REF!</definedName>
    <definedName name="объем___2___2" localSheetId="0">#REF!</definedName>
    <definedName name="объем___2___2">#REF!</definedName>
    <definedName name="объем___2___3" localSheetId="1">#REF!</definedName>
    <definedName name="объем___2___3" localSheetId="0">#REF!</definedName>
    <definedName name="объем___2___3">#REF!</definedName>
    <definedName name="объем___2___4" localSheetId="1">#REF!</definedName>
    <definedName name="объем___2___4" localSheetId="0">#REF!</definedName>
    <definedName name="объем___2___4">#REF!</definedName>
    <definedName name="объем___2___6" localSheetId="1">#REF!</definedName>
    <definedName name="объем___2___6" localSheetId="0">#REF!</definedName>
    <definedName name="объем___2___6">#REF!</definedName>
    <definedName name="объем___2___8" localSheetId="1">#REF!</definedName>
    <definedName name="объем___2___8" localSheetId="0">#REF!</definedName>
    <definedName name="объем___2___8">#REF!</definedName>
    <definedName name="объем___3" localSheetId="1">#REF!</definedName>
    <definedName name="объем___3" localSheetId="0">#REF!</definedName>
    <definedName name="объем___3">#REF!</definedName>
    <definedName name="объем___3___0" localSheetId="1">#REF!</definedName>
    <definedName name="объем___3___0" localSheetId="0">#REF!</definedName>
    <definedName name="объем___3___0">#REF!</definedName>
    <definedName name="объем___3___0___0">NA()</definedName>
    <definedName name="объем___3___10" localSheetId="1">#REF!</definedName>
    <definedName name="объем___3___10" localSheetId="0">#REF!</definedName>
    <definedName name="объем___3___10">#REF!</definedName>
    <definedName name="объем___3___2" localSheetId="1">#REF!</definedName>
    <definedName name="объем___3___2" localSheetId="0">#REF!</definedName>
    <definedName name="объем___3___2">#REF!</definedName>
    <definedName name="объем___3___3" localSheetId="1">#REF!</definedName>
    <definedName name="объем___3___3" localSheetId="0">#REF!</definedName>
    <definedName name="объем___3___3">#REF!</definedName>
    <definedName name="объем___3___4" localSheetId="1">#REF!</definedName>
    <definedName name="объем___3___4" localSheetId="0">#REF!</definedName>
    <definedName name="объем___3___4">#REF!</definedName>
    <definedName name="объем___3___6" localSheetId="1">#REF!</definedName>
    <definedName name="объем___3___6" localSheetId="0">#REF!</definedName>
    <definedName name="объем___3___6">#REF!</definedName>
    <definedName name="объем___3___8" localSheetId="1">#REF!</definedName>
    <definedName name="объем___3___8" localSheetId="0">#REF!</definedName>
    <definedName name="объем___3___8">#REF!</definedName>
    <definedName name="объем___4" localSheetId="1">#REF!</definedName>
    <definedName name="объем___4" localSheetId="0">#REF!</definedName>
    <definedName name="объем___4">#REF!</definedName>
    <definedName name="объем___4___0">NA()</definedName>
    <definedName name="объем___4___0___0" localSheetId="1">#REF!</definedName>
    <definedName name="объем___4___0___0" localSheetId="0">#REF!</definedName>
    <definedName name="объем___4___0___0">#REF!</definedName>
    <definedName name="объем___4___0___0___0" localSheetId="1">#REF!</definedName>
    <definedName name="объем___4___0___0___0" localSheetId="0">#REF!</definedName>
    <definedName name="объем___4___0___0___0">#REF!</definedName>
    <definedName name="объем___4___10" localSheetId="1">#REF!</definedName>
    <definedName name="объем___4___10" localSheetId="0">#REF!</definedName>
    <definedName name="объем___4___10">#REF!</definedName>
    <definedName name="объем___4___12" localSheetId="1">#REF!</definedName>
    <definedName name="объем___4___12" localSheetId="0">#REF!</definedName>
    <definedName name="объем___4___12">#REF!</definedName>
    <definedName name="объем___4___2" localSheetId="1">#REF!</definedName>
    <definedName name="объем___4___2" localSheetId="0">#REF!</definedName>
    <definedName name="объем___4___2">#REF!</definedName>
    <definedName name="объем___4___3" localSheetId="1">#REF!</definedName>
    <definedName name="объем___4___3" localSheetId="0">#REF!</definedName>
    <definedName name="объем___4___3">#REF!</definedName>
    <definedName name="объем___4___4" localSheetId="1">#REF!</definedName>
    <definedName name="объем___4___4" localSheetId="0">#REF!</definedName>
    <definedName name="объем___4___4">#REF!</definedName>
    <definedName name="объем___4___6" localSheetId="1">#REF!</definedName>
    <definedName name="объем___4___6" localSheetId="0">#REF!</definedName>
    <definedName name="объем___4___6">#REF!</definedName>
    <definedName name="объем___4___8" localSheetId="1">#REF!</definedName>
    <definedName name="объем___4___8" localSheetId="0">#REF!</definedName>
    <definedName name="объем___4___8">#REF!</definedName>
    <definedName name="объем___5">NA()</definedName>
    <definedName name="объем___5___0" localSheetId="1">#REF!</definedName>
    <definedName name="объем___5___0" localSheetId="0">#REF!</definedName>
    <definedName name="объем___5___0">#REF!</definedName>
    <definedName name="объем___5___0___0" localSheetId="1">#REF!</definedName>
    <definedName name="объем___5___0___0" localSheetId="0">#REF!</definedName>
    <definedName name="объем___5___0___0">#REF!</definedName>
    <definedName name="объем___5___0___0___0" localSheetId="1">#REF!</definedName>
    <definedName name="объем___5___0___0___0" localSheetId="0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 localSheetId="0">#REF!</definedName>
    <definedName name="объем___6___0">#REF!</definedName>
    <definedName name="объем___6___0___0" localSheetId="1">#REF!</definedName>
    <definedName name="объем___6___0___0" localSheetId="0">#REF!</definedName>
    <definedName name="объем___6___0___0">#REF!</definedName>
    <definedName name="объем___6___0___0___0" localSheetId="1">#REF!</definedName>
    <definedName name="объем___6___0___0___0" localSheetId="0">#REF!</definedName>
    <definedName name="объем___6___0___0___0">#REF!</definedName>
    <definedName name="объем___6___1" localSheetId="1">#REF!</definedName>
    <definedName name="объем___6___1" localSheetId="0">#REF!</definedName>
    <definedName name="объем___6___1">#REF!</definedName>
    <definedName name="объем___6___10" localSheetId="1">#REF!</definedName>
    <definedName name="объем___6___10" localSheetId="0">#REF!</definedName>
    <definedName name="объем___6___10">#REF!</definedName>
    <definedName name="объем___6___12" localSheetId="1">#REF!</definedName>
    <definedName name="объем___6___12" localSheetId="0">#REF!</definedName>
    <definedName name="объем___6___12">#REF!</definedName>
    <definedName name="объем___6___2" localSheetId="1">#REF!</definedName>
    <definedName name="объем___6___2" localSheetId="0">#REF!</definedName>
    <definedName name="объем___6___2">#REF!</definedName>
    <definedName name="объем___6___4" localSheetId="1">#REF!</definedName>
    <definedName name="объем___6___4" localSheetId="0">#REF!</definedName>
    <definedName name="объем___6___4">#REF!</definedName>
    <definedName name="объем___6___6" localSheetId="1">#REF!</definedName>
    <definedName name="объем___6___6" localSheetId="0">#REF!</definedName>
    <definedName name="объем___6___6">#REF!</definedName>
    <definedName name="объем___6___8" localSheetId="1">#REF!</definedName>
    <definedName name="объем___6___8" localSheetId="0">#REF!</definedName>
    <definedName name="объем___6___8">#REF!</definedName>
    <definedName name="объем___7" localSheetId="1">#REF!</definedName>
    <definedName name="объем___7" localSheetId="0">#REF!</definedName>
    <definedName name="объем___7">#REF!</definedName>
    <definedName name="объем___7___0" localSheetId="1">#REF!</definedName>
    <definedName name="объем___7___0" localSheetId="0">#REF!</definedName>
    <definedName name="объем___7___0">#REF!</definedName>
    <definedName name="объем___7___10" localSheetId="1">#REF!</definedName>
    <definedName name="объем___7___10" localSheetId="0">#REF!</definedName>
    <definedName name="объем___7___10">#REF!</definedName>
    <definedName name="объем___7___2" localSheetId="1">#REF!</definedName>
    <definedName name="объем___7___2" localSheetId="0">#REF!</definedName>
    <definedName name="объем___7___2">#REF!</definedName>
    <definedName name="объем___7___4" localSheetId="1">#REF!</definedName>
    <definedName name="объем___7___4" localSheetId="0">#REF!</definedName>
    <definedName name="объем___7___4">#REF!</definedName>
    <definedName name="объем___7___6" localSheetId="1">#REF!</definedName>
    <definedName name="объем___7___6" localSheetId="0">#REF!</definedName>
    <definedName name="объем___7___6">#REF!</definedName>
    <definedName name="объем___7___8" localSheetId="1">#REF!</definedName>
    <definedName name="объем___7___8" localSheetId="0">#REF!</definedName>
    <definedName name="объем___7___8">#REF!</definedName>
    <definedName name="объем___8" localSheetId="1">#REF!</definedName>
    <definedName name="объем___8" localSheetId="0">#REF!</definedName>
    <definedName name="объем___8">#REF!</definedName>
    <definedName name="объем___8___0" localSheetId="1">#REF!</definedName>
    <definedName name="объем___8___0" localSheetId="0">#REF!</definedName>
    <definedName name="объем___8___0">#REF!</definedName>
    <definedName name="объем___8___0___0" localSheetId="1">#REF!</definedName>
    <definedName name="объем___8___0___0" localSheetId="0">#REF!</definedName>
    <definedName name="объем___8___0___0">#REF!</definedName>
    <definedName name="объем___8___0___0___0" localSheetId="1">#REF!</definedName>
    <definedName name="объем___8___0___0___0" localSheetId="0">#REF!</definedName>
    <definedName name="объем___8___0___0___0">#REF!</definedName>
    <definedName name="объем___8___1" localSheetId="1">#REF!</definedName>
    <definedName name="объем___8___1" localSheetId="0">#REF!</definedName>
    <definedName name="объем___8___1">#REF!</definedName>
    <definedName name="объем___8___10" localSheetId="1">#REF!</definedName>
    <definedName name="объем___8___10" localSheetId="0">#REF!</definedName>
    <definedName name="объем___8___10">#REF!</definedName>
    <definedName name="объем___8___12" localSheetId="1">#REF!</definedName>
    <definedName name="объем___8___12" localSheetId="0">#REF!</definedName>
    <definedName name="объем___8___12">#REF!</definedName>
    <definedName name="объем___8___2" localSheetId="1">#REF!</definedName>
    <definedName name="объем___8___2" localSheetId="0">#REF!</definedName>
    <definedName name="объем___8___2">#REF!</definedName>
    <definedName name="объем___8___4" localSheetId="1">#REF!</definedName>
    <definedName name="объем___8___4" localSheetId="0">#REF!</definedName>
    <definedName name="объем___8___4">#REF!</definedName>
    <definedName name="объем___8___6" localSheetId="1">#REF!</definedName>
    <definedName name="объем___8___6" localSheetId="0">#REF!</definedName>
    <definedName name="объем___8___6">#REF!</definedName>
    <definedName name="объем___8___8" localSheetId="1">#REF!</definedName>
    <definedName name="объем___8___8" localSheetId="0">#REF!</definedName>
    <definedName name="объем___8___8">#REF!</definedName>
    <definedName name="объем___9" localSheetId="1">#REF!</definedName>
    <definedName name="объем___9" localSheetId="0">#REF!</definedName>
    <definedName name="объем___9">#REF!</definedName>
    <definedName name="объем___9___0" localSheetId="1">#REF!</definedName>
    <definedName name="объем___9___0" localSheetId="0">#REF!</definedName>
    <definedName name="объем___9___0">#REF!</definedName>
    <definedName name="объем___9___0___0" localSheetId="1">#REF!</definedName>
    <definedName name="объем___9___0___0" localSheetId="0">#REF!</definedName>
    <definedName name="объем___9___0___0">#REF!</definedName>
    <definedName name="объем___9___0___0___0" localSheetId="1">#REF!</definedName>
    <definedName name="объем___9___0___0___0" localSheetId="0">#REF!</definedName>
    <definedName name="объем___9___0___0___0">#REF!</definedName>
    <definedName name="объем___9___10" localSheetId="1">#REF!</definedName>
    <definedName name="объем___9___10" localSheetId="0">#REF!</definedName>
    <definedName name="объем___9___10">#REF!</definedName>
    <definedName name="объем___9___2" localSheetId="1">#REF!</definedName>
    <definedName name="объем___9___2" localSheetId="0">#REF!</definedName>
    <definedName name="объем___9___2">#REF!</definedName>
    <definedName name="объем___9___4" localSheetId="1">#REF!</definedName>
    <definedName name="объем___9___4" localSheetId="0">#REF!</definedName>
    <definedName name="объем___9___4">#REF!</definedName>
    <definedName name="объем___9___6" localSheetId="1">#REF!</definedName>
    <definedName name="объем___9___6" localSheetId="0">#REF!</definedName>
    <definedName name="объем___9___6">#REF!</definedName>
    <definedName name="объем___9___8" localSheetId="1">#REF!</definedName>
    <definedName name="объем___9___8" localSheetId="0">#REF!</definedName>
    <definedName name="объем___9___8">#REF!</definedName>
    <definedName name="объем1" localSheetId="1">#REF!</definedName>
    <definedName name="объем1" localSheetId="0">#REF!</definedName>
    <definedName name="объем1">#REF!</definedName>
    <definedName name="ооо" localSheetId="1">#REF!</definedName>
    <definedName name="ооо" localSheetId="0">#REF!</definedName>
    <definedName name="ооо">#REF!</definedName>
    <definedName name="орп">[12]Смета!#REF!</definedName>
    <definedName name="п" localSheetId="1">#REF!</definedName>
    <definedName name="п" localSheetId="0">#REF!</definedName>
    <definedName name="п">#REF!</definedName>
    <definedName name="ПереченьЗаказчиков" localSheetId="1">[3]Данные!$D$34:$T$34</definedName>
    <definedName name="ПереченьЗаказчиков" localSheetId="0">[4]Данные!$D$34:$T$34</definedName>
    <definedName name="ПереченьЗаказчиков">[4]Данные!$D$34:$T$34</definedName>
    <definedName name="ПериодАктаконец" localSheetId="1">[3]Данные!$B$19</definedName>
    <definedName name="ПериодАктаконец" localSheetId="0">[4]Данные!$B$19</definedName>
    <definedName name="ПериодАктаконец">[4]Данные!$B$19</definedName>
    <definedName name="ПериодАктаНачало" localSheetId="1">[3]Данные!$B$18</definedName>
    <definedName name="ПериодАктаНачало" localSheetId="0">[4]Данные!$B$18</definedName>
    <definedName name="ПериодАктаНачало">[4]Данные!$B$18</definedName>
    <definedName name="ПИРВЛ04тек" localSheetId="1">'[13]ПИР ВЛ'!$E$20</definedName>
    <definedName name="ПИРВЛ04тек" localSheetId="0">'[14]ПИР ВЛ'!$E$20</definedName>
    <definedName name="ПИРВЛ04тек">'[14]ПИР ВЛ'!$E$20</definedName>
    <definedName name="ПИРНАДО" localSheetId="1">'[3]ССР тек'!$L$1</definedName>
    <definedName name="ПИРНАДО" localSheetId="0">'[4]ССР тек'!$L$1</definedName>
    <definedName name="ПИРНАДО">'[4]ССР тек'!$L$1</definedName>
    <definedName name="ПисьмоМинстроя" localSheetId="1">[3]Данные!$A$15</definedName>
    <definedName name="ПисьмоМинстроя" localSheetId="0">[4]Данные!$A$15</definedName>
    <definedName name="ПисьмоМинстроя">[4]Данные!$A$15</definedName>
    <definedName name="план">[11]топография!#REF!</definedName>
    <definedName name="Площадь" localSheetId="1">#REF!</definedName>
    <definedName name="Площадь" localSheetId="0">#REF!</definedName>
    <definedName name="Площадь">#REF!</definedName>
    <definedName name="Площадь_нелинейных_объектов" localSheetId="1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1">#REF!</definedName>
    <definedName name="Площадь_планшетов" localSheetId="0">#REF!</definedName>
    <definedName name="Площадь_планшетов">#REF!</definedName>
    <definedName name="ПодрядчикаДолжность" localSheetId="1">[3]Данные!$B$25</definedName>
    <definedName name="ПодрядчикаДолжность" localSheetId="0">[4]Данные!$B$25</definedName>
    <definedName name="ПодрядчикаДолжность">[4]Данные!$B$25</definedName>
    <definedName name="ПодрядчикАдрес" localSheetId="1">[3]Данные!$B$28</definedName>
    <definedName name="ПодрядчикАдрес" localSheetId="0">[4]Данные!$B$28</definedName>
    <definedName name="ПодрядчикАдрес">[4]Данные!$B$28</definedName>
    <definedName name="ПодрядчикаФИО" localSheetId="1">[3]Данные!$B$26</definedName>
    <definedName name="ПодрядчикаФИО" localSheetId="0">[4]Данные!$B$26</definedName>
    <definedName name="ПодрядчикаФИО">[4]Данные!$B$26</definedName>
    <definedName name="ПодрядчикДолжность" localSheetId="1">[3]Данные!$B$23</definedName>
    <definedName name="ПодрядчикДолжность" localSheetId="0">[4]Данные!$B$23</definedName>
    <definedName name="ПодрядчикДолжность">[4]Данные!$B$23</definedName>
    <definedName name="ПодрядчикиСписок" localSheetId="1">[3]Данные!$D$22:$J$22</definedName>
    <definedName name="ПодрядчикиСписок" localSheetId="0">[4]Данные!$D$22:$J$22</definedName>
    <definedName name="ПодрядчикиСписок">[4]Данные!$D$22:$J$22</definedName>
    <definedName name="ПодрядчикНаименование" localSheetId="1">[3]Данные!$B$27</definedName>
    <definedName name="ПодрядчикНаименование" localSheetId="0">[4]Данные!$B$27</definedName>
    <definedName name="ПодрядчикНаименование">[4]Данные!$B$27</definedName>
    <definedName name="ПодрядчикОКПО" localSheetId="1">[3]Данные!$B$29</definedName>
    <definedName name="ПодрядчикОКПО" localSheetId="0">[4]Данные!$B$29</definedName>
    <definedName name="ПодрядчикОКПО">[4]Данные!$B$29</definedName>
    <definedName name="ПодрядчикРеквизиты" localSheetId="1">[3]Данные!$B$30</definedName>
    <definedName name="ПодрядчикРеквизиты" localSheetId="0">[4]Данные!$B$30</definedName>
    <definedName name="ПодрядчикРеквизиты">[4]Данные!$B$30</definedName>
    <definedName name="ПодрядчикФИО" localSheetId="1">[3]Данные!$B$24</definedName>
    <definedName name="ПодрядчикФИО" localSheetId="0">[4]Данные!$B$24</definedName>
    <definedName name="ПодрядчикФИО">[4]Данные!$B$24</definedName>
    <definedName name="ПодрядчикШапкаПисьма" localSheetId="1">[3]Данные!$B$31</definedName>
    <definedName name="ПодрядчикШапкаПисьма" localSheetId="0">[4]Данные!$B$31</definedName>
    <definedName name="ПодрядчикШапкаПисьма">[4]Данные!$B$31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 localSheetId="0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 localSheetId="0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пп" localSheetId="1">#REF!</definedName>
    <definedName name="ппп" localSheetId="0">#REF!</definedName>
    <definedName name="ппп">#REF!</definedName>
    <definedName name="пр">[15]топография!#REF!</definedName>
    <definedName name="прапоалад">[16]топография!#REF!</definedName>
    <definedName name="про" localSheetId="1">#REF!</definedName>
    <definedName name="про" localSheetId="0">#REF!</definedName>
    <definedName name="про">#REF!</definedName>
    <definedName name="пробная" localSheetId="1">#REF!</definedName>
    <definedName name="пробная" localSheetId="0">#REF!</definedName>
    <definedName name="пробная">#REF!</definedName>
    <definedName name="программы" localSheetId="1">#REF!</definedName>
    <definedName name="программы" localSheetId="2">#REF!</definedName>
    <definedName name="программы" localSheetId="0">#REF!</definedName>
    <definedName name="программы">#REF!</definedName>
    <definedName name="проектировщикам" localSheetId="1">#REF!</definedName>
    <definedName name="проектировщикам" localSheetId="2">#REF!</definedName>
    <definedName name="проектировщикам" localSheetId="0">#REF!</definedName>
    <definedName name="проектировщикам">#REF!</definedName>
    <definedName name="РД" localSheetId="1">#REF!</definedName>
    <definedName name="РД" localSheetId="0">#REF!</definedName>
    <definedName name="РД">#REF!</definedName>
    <definedName name="рол">[16]топография!#REF!</definedName>
    <definedName name="рпв" localSheetId="1">#REF!</definedName>
    <definedName name="рпв" localSheetId="0">#REF!</definedName>
    <definedName name="рпв">#REF!</definedName>
    <definedName name="Руководитель" localSheetId="1">#REF!</definedName>
    <definedName name="Руководитель" localSheetId="0">#REF!</definedName>
    <definedName name="Руководитель">#REF!</definedName>
    <definedName name="свод1" localSheetId="1">[17]топография!#REF!</definedName>
    <definedName name="свод1">[17]топография!#REF!</definedName>
    <definedName name="СводПИР" localSheetId="1">[3]Данные!#REF!</definedName>
    <definedName name="СводПИР" localSheetId="2">[4]Данные!#REF!</definedName>
    <definedName name="СводПИР" localSheetId="0">[4]Данные!#REF!</definedName>
    <definedName name="СводПИР">[4]Данные!#REF!</definedName>
    <definedName name="см" localSheetId="1">#REF!</definedName>
    <definedName name="см" localSheetId="0">#REF!</definedName>
    <definedName name="см">#REF!</definedName>
    <definedName name="См5" localSheetId="1">#REF!</definedName>
    <definedName name="См5" localSheetId="0">#REF!</definedName>
    <definedName name="См5">#REF!</definedName>
    <definedName name="СМ6" localSheetId="1">[11]топография!#REF!</definedName>
    <definedName name="СМ6">[11]топография!#REF!</definedName>
    <definedName name="СМ9" localSheetId="1">#REF!</definedName>
    <definedName name="СМ9" localSheetId="0">#REF!</definedName>
    <definedName name="СМ9">#REF!</definedName>
    <definedName name="см91" localSheetId="1">#REF!</definedName>
    <definedName name="см91" localSheetId="0">#REF!</definedName>
    <definedName name="см91">#REF!</definedName>
    <definedName name="сметное_дело" localSheetId="1">#REF!</definedName>
    <definedName name="сметное_дело" localSheetId="2">#REF!</definedName>
    <definedName name="сметное_дело" localSheetId="0">#REF!</definedName>
    <definedName name="сметное_дело">#REF!</definedName>
    <definedName name="сметные_нормативы" localSheetId="1">#REF!</definedName>
    <definedName name="сметные_нормативы" localSheetId="2">#REF!</definedName>
    <definedName name="сметные_нормативы" localSheetId="0">#REF!</definedName>
    <definedName name="сметные_нормативы">#REF!</definedName>
    <definedName name="сми" localSheetId="1">#REF!</definedName>
    <definedName name="сми" localSheetId="0">#REF!</definedName>
    <definedName name="сми">#REF!</definedName>
    <definedName name="Согласование" localSheetId="1">#REF!</definedName>
    <definedName name="Согласование" localSheetId="0">#REF!</definedName>
    <definedName name="Согласование">#REF!</definedName>
    <definedName name="Составитель" localSheetId="1">#REF!</definedName>
    <definedName name="Составитель" localSheetId="0">#REF!</definedName>
    <definedName name="Составитель">#REF!</definedName>
    <definedName name="СпособРасчетаПИР" localSheetId="1">[3]Данные!$C$6:$C$8</definedName>
    <definedName name="СпособРасчетаПИР" localSheetId="0">[4]Данные!$C$6:$C$8</definedName>
    <definedName name="СпособРасчетаПИР">[4]Данные!$C$6:$C$8</definedName>
    <definedName name="ссс" localSheetId="1">#REF!</definedName>
    <definedName name="ссс" localSheetId="0">#REF!</definedName>
    <definedName name="ссс">#REF!</definedName>
    <definedName name="СтоимостьАвторскогоНадзораТек" localSheetId="1">[3]Данные!$B$10</definedName>
    <definedName name="СтоимостьАвторскогоНадзораТек" localSheetId="0">[4]Данные!$B$10</definedName>
    <definedName name="СтоимостьАвторскогоНадзораТек">[4]Данные!$B$10</definedName>
    <definedName name="СтоимостьДоговораБезНДС" localSheetId="1">[3]Данные!$B$8</definedName>
    <definedName name="СтоимостьДоговораБезНДС" localSheetId="0">[4]Данные!$B$8</definedName>
    <definedName name="СтоимостьДоговораБезНДС">[4]Данные!$B$8</definedName>
    <definedName name="СтоимостьПИРБезНДС_тек" localSheetId="1">[3]Данные!$B$9</definedName>
    <definedName name="СтоимостьПИРБезНДС_тек" localSheetId="0">[4]Данные!$B$9</definedName>
    <definedName name="СтоимостьПИРБезНДС_тек">[4]Данные!$B$9</definedName>
    <definedName name="Строительная_полоса" localSheetId="1">#REF!</definedName>
    <definedName name="Строительная_полоса" localSheetId="0">#REF!</definedName>
    <definedName name="Строительная_полоса">#REF!</definedName>
    <definedName name="стройматериалы" localSheetId="1">#REF!</definedName>
    <definedName name="стройматериалы" localSheetId="2">#REF!</definedName>
    <definedName name="стройматериалы" localSheetId="0">#REF!</definedName>
    <definedName name="стройматериалы">#REF!</definedName>
    <definedName name="Сургут">NA()</definedName>
    <definedName name="таблГЕО" localSheetId="1">[3]ГЕО!$O$2:$T$8</definedName>
    <definedName name="таблГЕО" localSheetId="0">[4]ГЕО!$O$2:$T$8</definedName>
    <definedName name="таблГЕО">[4]ГЕО!$O$2:$T$8</definedName>
    <definedName name="ТаблЗаказчики" localSheetId="1">[3]Данные!$D$34:$T$45</definedName>
    <definedName name="ТаблЗаказчики" localSheetId="0">[4]Данные!$D$34:$T$45</definedName>
    <definedName name="ТаблЗаказчики">[4]Данные!$D$34:$T$45</definedName>
    <definedName name="ТаблПодрядчики" localSheetId="1">[3]Данные!$D$22:$J$32</definedName>
    <definedName name="ТаблПодрядчики" localSheetId="0">[4]Данные!$D$22:$J$32</definedName>
    <definedName name="ТаблПодрядчики">[4]Данные!$D$22:$J$32</definedName>
    <definedName name="техкарты" localSheetId="1">#REF!</definedName>
    <definedName name="техкарты" localSheetId="2">#REF!</definedName>
    <definedName name="техкарты" localSheetId="0">#REF!</definedName>
    <definedName name="техкарты">#REF!</definedName>
    <definedName name="технологии_строительства" localSheetId="1">#REF!</definedName>
    <definedName name="технологии_строительства" localSheetId="2">#REF!</definedName>
    <definedName name="технологии_строительства" localSheetId="0">#REF!</definedName>
    <definedName name="технологии_строительства">#REF!</definedName>
    <definedName name="Титул" localSheetId="1">[3]Данные!$B$3</definedName>
    <definedName name="Титул" localSheetId="0">[4]Данные!$B$3</definedName>
    <definedName name="Титул">[4]Данные!$B$3</definedName>
    <definedName name="топ1" localSheetId="1">#REF!</definedName>
    <definedName name="топ1" localSheetId="0">#REF!</definedName>
    <definedName name="топ1">#REF!</definedName>
    <definedName name="топ2" localSheetId="1">#REF!</definedName>
    <definedName name="топ2" localSheetId="0">#REF!</definedName>
    <definedName name="топ2">#REF!</definedName>
    <definedName name="топо" localSheetId="1">#REF!</definedName>
    <definedName name="топо" localSheetId="0">#REF!</definedName>
    <definedName name="топо">#REF!</definedName>
    <definedName name="топогр1" localSheetId="1">#REF!</definedName>
    <definedName name="топогр1" localSheetId="0">#REF!</definedName>
    <definedName name="топогр1">#REF!</definedName>
    <definedName name="топограф" localSheetId="1">#REF!</definedName>
    <definedName name="топограф" localSheetId="0">#REF!</definedName>
    <definedName name="топограф">#REF!</definedName>
    <definedName name="ТС1" localSheetId="1">#REF!</definedName>
    <definedName name="ТС1" localSheetId="0">#REF!</definedName>
    <definedName name="ТС1">#REF!</definedName>
    <definedName name="ТУ" localSheetId="1">#REF!</definedName>
    <definedName name="ТУ" localSheetId="2">#REF!</definedName>
    <definedName name="ТУ" localSheetId="0">#REF!</definedName>
    <definedName name="ТУ">#REF!</definedName>
    <definedName name="ТУдата" localSheetId="1">#REF!</definedName>
    <definedName name="ТУдата" localSheetId="2">#REF!</definedName>
    <definedName name="ТУдата" localSheetId="0">#REF!</definedName>
    <definedName name="ТУдата">#REF!</definedName>
    <definedName name="тьбю" localSheetId="1">#REF!</definedName>
    <definedName name="тьбю" localSheetId="0">#REF!</definedName>
    <definedName name="тьбю">#REF!</definedName>
    <definedName name="уцуц" localSheetId="1">#REF!</definedName>
    <definedName name="уцуц" localSheetId="0">#REF!</definedName>
    <definedName name="уцуц">#REF!</definedName>
    <definedName name="Участок" localSheetId="1">#REF!</definedName>
    <definedName name="Участок" localSheetId="0">#REF!</definedName>
    <definedName name="Участок">#REF!</definedName>
    <definedName name="ффыв" localSheetId="1">#REF!</definedName>
    <definedName name="ффыв" localSheetId="0">#REF!</definedName>
    <definedName name="ффыв">#REF!</definedName>
    <definedName name="фыв" localSheetId="1">#REF!</definedName>
    <definedName name="фыв" localSheetId="0">#REF!</definedName>
    <definedName name="фыв">#REF!</definedName>
    <definedName name="цена">#N/A</definedName>
    <definedName name="цена___0" localSheetId="1">#REF!</definedName>
    <definedName name="цена___0" localSheetId="0">#REF!</definedName>
    <definedName name="цена___0">#REF!</definedName>
    <definedName name="цена___0___0" localSheetId="1">#REF!</definedName>
    <definedName name="цена___0___0" localSheetId="0">#REF!</definedName>
    <definedName name="цена___0___0">#REF!</definedName>
    <definedName name="цена___0___0___0" localSheetId="1">#REF!</definedName>
    <definedName name="цена___0___0___0" localSheetId="0">#REF!</definedName>
    <definedName name="цена___0___0___0">#REF!</definedName>
    <definedName name="цена___0___0___0___0" localSheetId="1">#REF!</definedName>
    <definedName name="цена___0___0___0___0" localSheetId="0">#REF!</definedName>
    <definedName name="цена___0___0___0___0">#REF!</definedName>
    <definedName name="цена___0___0___2" localSheetId="1">#REF!</definedName>
    <definedName name="цена___0___0___2" localSheetId="0">#REF!</definedName>
    <definedName name="цена___0___0___2">#REF!</definedName>
    <definedName name="цена___0___0___3" localSheetId="1">#REF!</definedName>
    <definedName name="цена___0___0___3" localSheetId="0">#REF!</definedName>
    <definedName name="цена___0___0___3">#REF!</definedName>
    <definedName name="цена___0___0___4" localSheetId="1">#REF!</definedName>
    <definedName name="цена___0___0___4" localSheetId="0">#REF!</definedName>
    <definedName name="цена___0___0___4">#REF!</definedName>
    <definedName name="цена___0___1" localSheetId="1">#REF!</definedName>
    <definedName name="цена___0___1" localSheetId="0">#REF!</definedName>
    <definedName name="цена___0___1">#REF!</definedName>
    <definedName name="цена___0___10" localSheetId="1">#REF!</definedName>
    <definedName name="цена___0___10" localSheetId="0">#REF!</definedName>
    <definedName name="цена___0___10">#REF!</definedName>
    <definedName name="цена___0___12" localSheetId="1">#REF!</definedName>
    <definedName name="цена___0___12" localSheetId="0">#REF!</definedName>
    <definedName name="цена___0___12">#REF!</definedName>
    <definedName name="цена___0___2" localSheetId="1">#REF!</definedName>
    <definedName name="цена___0___2" localSheetId="0">#REF!</definedName>
    <definedName name="цена___0___2">#REF!</definedName>
    <definedName name="цена___0___2___0" localSheetId="1">#REF!</definedName>
    <definedName name="цена___0___2___0" localSheetId="0">#REF!</definedName>
    <definedName name="цена___0___2___0">#REF!</definedName>
    <definedName name="цена___0___3" localSheetId="1">#REF!</definedName>
    <definedName name="цена___0___3" localSheetId="0">#REF!</definedName>
    <definedName name="цена___0___3">#REF!</definedName>
    <definedName name="цена___0___4" localSheetId="1">#REF!</definedName>
    <definedName name="цена___0___4" localSheetId="0">#REF!</definedName>
    <definedName name="цена___0___4">#REF!</definedName>
    <definedName name="цена___0___5" localSheetId="1">#REF!</definedName>
    <definedName name="цена___0___5" localSheetId="0">#REF!</definedName>
    <definedName name="цена___0___5">#REF!</definedName>
    <definedName name="цена___0___6" localSheetId="1">#REF!</definedName>
    <definedName name="цена___0___6" localSheetId="0">#REF!</definedName>
    <definedName name="цена___0___6">#REF!</definedName>
    <definedName name="цена___0___8" localSheetId="1">#REF!</definedName>
    <definedName name="цена___0___8" localSheetId="0">#REF!</definedName>
    <definedName name="цена___0___8">#REF!</definedName>
    <definedName name="цена___1" localSheetId="1">#REF!</definedName>
    <definedName name="цена___1" localSheetId="0">#REF!</definedName>
    <definedName name="цена___1">#REF!</definedName>
    <definedName name="цена___1___0" localSheetId="1">#REF!</definedName>
    <definedName name="цена___1___0" localSheetId="0">#REF!</definedName>
    <definedName name="цена___1___0">#REF!</definedName>
    <definedName name="цена___10" localSheetId="1">#REF!</definedName>
    <definedName name="цена___10" localSheetId="0">#REF!</definedName>
    <definedName name="цена___10">#REF!</definedName>
    <definedName name="цена___10___0">NA()</definedName>
    <definedName name="цена___10___0___0" localSheetId="1">#REF!</definedName>
    <definedName name="цена___10___0___0" localSheetId="0">#REF!</definedName>
    <definedName name="цена___10___0___0">#REF!</definedName>
    <definedName name="цена___10___1" localSheetId="1">#REF!</definedName>
    <definedName name="цена___10___1" localSheetId="0">#REF!</definedName>
    <definedName name="цена___10___1">#REF!</definedName>
    <definedName name="цена___10___10" localSheetId="1">#REF!</definedName>
    <definedName name="цена___10___10" localSheetId="0">#REF!</definedName>
    <definedName name="цена___10___10">#REF!</definedName>
    <definedName name="цена___10___12" localSheetId="1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 localSheetId="0">#REF!</definedName>
    <definedName name="цена___11">#REF!</definedName>
    <definedName name="цена___11___0">NA()</definedName>
    <definedName name="цена___11___10" localSheetId="1">#REF!</definedName>
    <definedName name="цена___11___10" localSheetId="0">#REF!</definedName>
    <definedName name="цена___11___10">#REF!</definedName>
    <definedName name="цена___11___2" localSheetId="1">#REF!</definedName>
    <definedName name="цена___11___2" localSheetId="0">#REF!</definedName>
    <definedName name="цена___11___2">#REF!</definedName>
    <definedName name="цена___11___4" localSheetId="1">#REF!</definedName>
    <definedName name="цена___11___4" localSheetId="0">#REF!</definedName>
    <definedName name="цена___11___4">#REF!</definedName>
    <definedName name="цена___11___6" localSheetId="1">#REF!</definedName>
    <definedName name="цена___11___6" localSheetId="0">#REF!</definedName>
    <definedName name="цена___11___6">#REF!</definedName>
    <definedName name="цена___11___8" localSheetId="1">#REF!</definedName>
    <definedName name="цена___11___8" localSheetId="0">#REF!</definedName>
    <definedName name="цена___11___8">#REF!</definedName>
    <definedName name="цена___12">NA()</definedName>
    <definedName name="цена___2" localSheetId="1">#REF!</definedName>
    <definedName name="цена___2" localSheetId="0">#REF!</definedName>
    <definedName name="цена___2">#REF!</definedName>
    <definedName name="цена___2___0" localSheetId="1">#REF!</definedName>
    <definedName name="цена___2___0" localSheetId="0">#REF!</definedName>
    <definedName name="цена___2___0">#REF!</definedName>
    <definedName name="цена___2___0___0" localSheetId="1">#REF!</definedName>
    <definedName name="цена___2___0___0" localSheetId="0">#REF!</definedName>
    <definedName name="цена___2___0___0">#REF!</definedName>
    <definedName name="цена___2___0___0___0" localSheetId="1">#REF!</definedName>
    <definedName name="цена___2___0___0___0" localSheetId="0">#REF!</definedName>
    <definedName name="цена___2___0___0___0">#REF!</definedName>
    <definedName name="цена___2___1" localSheetId="1">#REF!</definedName>
    <definedName name="цена___2___1" localSheetId="0">#REF!</definedName>
    <definedName name="цена___2___1">#REF!</definedName>
    <definedName name="цена___2___10" localSheetId="1">#REF!</definedName>
    <definedName name="цена___2___10" localSheetId="0">#REF!</definedName>
    <definedName name="цена___2___10">#REF!</definedName>
    <definedName name="цена___2___12" localSheetId="1">#REF!</definedName>
    <definedName name="цена___2___12" localSheetId="0">#REF!</definedName>
    <definedName name="цена___2___12">#REF!</definedName>
    <definedName name="цена___2___2" localSheetId="1">#REF!</definedName>
    <definedName name="цена___2___2" localSheetId="0">#REF!</definedName>
    <definedName name="цена___2___2">#REF!</definedName>
    <definedName name="цена___2___3" localSheetId="1">#REF!</definedName>
    <definedName name="цена___2___3" localSheetId="0">#REF!</definedName>
    <definedName name="цена___2___3">#REF!</definedName>
    <definedName name="цена___2___4" localSheetId="1">#REF!</definedName>
    <definedName name="цена___2___4" localSheetId="0">#REF!</definedName>
    <definedName name="цена___2___4">#REF!</definedName>
    <definedName name="цена___2___6" localSheetId="1">#REF!</definedName>
    <definedName name="цена___2___6" localSheetId="0">#REF!</definedName>
    <definedName name="цена___2___6">#REF!</definedName>
    <definedName name="цена___2___8" localSheetId="1">#REF!</definedName>
    <definedName name="цена___2___8" localSheetId="0">#REF!</definedName>
    <definedName name="цена___2___8">#REF!</definedName>
    <definedName name="цена___3" localSheetId="1">#REF!</definedName>
    <definedName name="цена___3" localSheetId="0">#REF!</definedName>
    <definedName name="цена___3">#REF!</definedName>
    <definedName name="цена___3___0" localSheetId="1">#REF!</definedName>
    <definedName name="цена___3___0" localSheetId="0">#REF!</definedName>
    <definedName name="цена___3___0">#REF!</definedName>
    <definedName name="цена___3___0___0">NA()</definedName>
    <definedName name="цена___3___10" localSheetId="1">#REF!</definedName>
    <definedName name="цена___3___10" localSheetId="0">#REF!</definedName>
    <definedName name="цена___3___10">#REF!</definedName>
    <definedName name="цена___3___2" localSheetId="1">#REF!</definedName>
    <definedName name="цена___3___2" localSheetId="0">#REF!</definedName>
    <definedName name="цена___3___2">#REF!</definedName>
    <definedName name="цена___3___3" localSheetId="1">#REF!</definedName>
    <definedName name="цена___3___3" localSheetId="0">#REF!</definedName>
    <definedName name="цена___3___3">#REF!</definedName>
    <definedName name="цена___3___4" localSheetId="1">#REF!</definedName>
    <definedName name="цена___3___4" localSheetId="0">#REF!</definedName>
    <definedName name="цена___3___4">#REF!</definedName>
    <definedName name="цена___3___6" localSheetId="1">#REF!</definedName>
    <definedName name="цена___3___6" localSheetId="0">#REF!</definedName>
    <definedName name="цена___3___6">#REF!</definedName>
    <definedName name="цена___3___8" localSheetId="1">#REF!</definedName>
    <definedName name="цена___3___8" localSheetId="0">#REF!</definedName>
    <definedName name="цена___3___8">#REF!</definedName>
    <definedName name="цена___4" localSheetId="1">#REF!</definedName>
    <definedName name="цена___4" localSheetId="0">#REF!</definedName>
    <definedName name="цена___4">#REF!</definedName>
    <definedName name="цена___4___0">NA()</definedName>
    <definedName name="цена___4___0___0" localSheetId="1">#REF!</definedName>
    <definedName name="цена___4___0___0" localSheetId="0">#REF!</definedName>
    <definedName name="цена___4___0___0">#REF!</definedName>
    <definedName name="цена___4___0___0___0" localSheetId="1">#REF!</definedName>
    <definedName name="цена___4___0___0___0" localSheetId="0">#REF!</definedName>
    <definedName name="цена___4___0___0___0">#REF!</definedName>
    <definedName name="цена___4___10" localSheetId="1">#REF!</definedName>
    <definedName name="цена___4___10" localSheetId="0">#REF!</definedName>
    <definedName name="цена___4___10">#REF!</definedName>
    <definedName name="цена___4___12" localSheetId="1">#REF!</definedName>
    <definedName name="цена___4___12" localSheetId="0">#REF!</definedName>
    <definedName name="цена___4___12">#REF!</definedName>
    <definedName name="цена___4___2" localSheetId="1">#REF!</definedName>
    <definedName name="цена___4___2" localSheetId="0">#REF!</definedName>
    <definedName name="цена___4___2">#REF!</definedName>
    <definedName name="цена___4___3" localSheetId="1">#REF!</definedName>
    <definedName name="цена___4___3" localSheetId="0">#REF!</definedName>
    <definedName name="цена___4___3">#REF!</definedName>
    <definedName name="цена___4___4" localSheetId="1">#REF!</definedName>
    <definedName name="цена___4___4" localSheetId="0">#REF!</definedName>
    <definedName name="цена___4___4">#REF!</definedName>
    <definedName name="цена___4___6" localSheetId="1">#REF!</definedName>
    <definedName name="цена___4___6" localSheetId="0">#REF!</definedName>
    <definedName name="цена___4___6">#REF!</definedName>
    <definedName name="цена___4___8" localSheetId="1">#REF!</definedName>
    <definedName name="цена___4___8" localSheetId="0">#REF!</definedName>
    <definedName name="цена___4___8">#REF!</definedName>
    <definedName name="цена___5">NA()</definedName>
    <definedName name="цена___5___0" localSheetId="1">#REF!</definedName>
    <definedName name="цена___5___0" localSheetId="0">#REF!</definedName>
    <definedName name="цена___5___0">#REF!</definedName>
    <definedName name="цена___5___0___0" localSheetId="1">#REF!</definedName>
    <definedName name="цена___5___0___0" localSheetId="0">#REF!</definedName>
    <definedName name="цена___5___0___0">#REF!</definedName>
    <definedName name="цена___5___0___0___0" localSheetId="1">#REF!</definedName>
    <definedName name="цена___5___0___0___0" localSheetId="0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 localSheetId="0">#REF!</definedName>
    <definedName name="цена___6___0">#REF!</definedName>
    <definedName name="цена___6___0___0" localSheetId="1">#REF!</definedName>
    <definedName name="цена___6___0___0" localSheetId="0">#REF!</definedName>
    <definedName name="цена___6___0___0">#REF!</definedName>
    <definedName name="цена___6___0___0___0" localSheetId="1">#REF!</definedName>
    <definedName name="цена___6___0___0___0" localSheetId="0">#REF!</definedName>
    <definedName name="цена___6___0___0___0">#REF!</definedName>
    <definedName name="цена___6___1" localSheetId="1">#REF!</definedName>
    <definedName name="цена___6___1" localSheetId="0">#REF!</definedName>
    <definedName name="цена___6___1">#REF!</definedName>
    <definedName name="цена___6___10" localSheetId="1">#REF!</definedName>
    <definedName name="цена___6___10" localSheetId="0">#REF!</definedName>
    <definedName name="цена___6___10">#REF!</definedName>
    <definedName name="цена___6___12" localSheetId="1">#REF!</definedName>
    <definedName name="цена___6___12" localSheetId="0">#REF!</definedName>
    <definedName name="цена___6___12">#REF!</definedName>
    <definedName name="цена___6___2" localSheetId="1">#REF!</definedName>
    <definedName name="цена___6___2" localSheetId="0">#REF!</definedName>
    <definedName name="цена___6___2">#REF!</definedName>
    <definedName name="цена___6___4" localSheetId="1">#REF!</definedName>
    <definedName name="цена___6___4" localSheetId="0">#REF!</definedName>
    <definedName name="цена___6___4">#REF!</definedName>
    <definedName name="цена___6___6" localSheetId="1">#REF!</definedName>
    <definedName name="цена___6___6" localSheetId="0">#REF!</definedName>
    <definedName name="цена___6___6">#REF!</definedName>
    <definedName name="цена___6___8" localSheetId="1">#REF!</definedName>
    <definedName name="цена___6___8" localSheetId="0">#REF!</definedName>
    <definedName name="цена___6___8">#REF!</definedName>
    <definedName name="цена___7" localSheetId="1">#REF!</definedName>
    <definedName name="цена___7" localSheetId="0">#REF!</definedName>
    <definedName name="цена___7">#REF!</definedName>
    <definedName name="цена___7___0" localSheetId="1">#REF!</definedName>
    <definedName name="цена___7___0" localSheetId="0">#REF!</definedName>
    <definedName name="цена___7___0">#REF!</definedName>
    <definedName name="цена___7___10" localSheetId="1">#REF!</definedName>
    <definedName name="цена___7___10" localSheetId="0">#REF!</definedName>
    <definedName name="цена___7___10">#REF!</definedName>
    <definedName name="цена___7___2" localSheetId="1">#REF!</definedName>
    <definedName name="цена___7___2" localSheetId="0">#REF!</definedName>
    <definedName name="цена___7___2">#REF!</definedName>
    <definedName name="цена___7___4" localSheetId="1">#REF!</definedName>
    <definedName name="цена___7___4" localSheetId="0">#REF!</definedName>
    <definedName name="цена___7___4">#REF!</definedName>
    <definedName name="цена___7___6" localSheetId="1">#REF!</definedName>
    <definedName name="цена___7___6" localSheetId="0">#REF!</definedName>
    <definedName name="цена___7___6">#REF!</definedName>
    <definedName name="цена___7___8" localSheetId="1">#REF!</definedName>
    <definedName name="цена___7___8" localSheetId="0">#REF!</definedName>
    <definedName name="цена___7___8">#REF!</definedName>
    <definedName name="цена___8" localSheetId="1">#REF!</definedName>
    <definedName name="цена___8" localSheetId="0">#REF!</definedName>
    <definedName name="цена___8">#REF!</definedName>
    <definedName name="цена___8___0" localSheetId="1">#REF!</definedName>
    <definedName name="цена___8___0" localSheetId="0">#REF!</definedName>
    <definedName name="цена___8___0">#REF!</definedName>
    <definedName name="цена___8___0___0" localSheetId="1">#REF!</definedName>
    <definedName name="цена___8___0___0" localSheetId="0">#REF!</definedName>
    <definedName name="цена___8___0___0">#REF!</definedName>
    <definedName name="цена___8___0___0___0" localSheetId="1">#REF!</definedName>
    <definedName name="цена___8___0___0___0" localSheetId="0">#REF!</definedName>
    <definedName name="цена___8___0___0___0">#REF!</definedName>
    <definedName name="цена___8___1" localSheetId="1">#REF!</definedName>
    <definedName name="цена___8___1" localSheetId="0">#REF!</definedName>
    <definedName name="цена___8___1">#REF!</definedName>
    <definedName name="цена___8___10" localSheetId="1">#REF!</definedName>
    <definedName name="цена___8___10" localSheetId="0">#REF!</definedName>
    <definedName name="цена___8___10">#REF!</definedName>
    <definedName name="цена___8___12" localSheetId="1">#REF!</definedName>
    <definedName name="цена___8___12" localSheetId="0">#REF!</definedName>
    <definedName name="цена___8___12">#REF!</definedName>
    <definedName name="цена___8___2" localSheetId="1">#REF!</definedName>
    <definedName name="цена___8___2" localSheetId="0">#REF!</definedName>
    <definedName name="цена___8___2">#REF!</definedName>
    <definedName name="цена___8___4" localSheetId="1">#REF!</definedName>
    <definedName name="цена___8___4" localSheetId="0">#REF!</definedName>
    <definedName name="цена___8___4">#REF!</definedName>
    <definedName name="цена___8___6" localSheetId="1">#REF!</definedName>
    <definedName name="цена___8___6" localSheetId="0">#REF!</definedName>
    <definedName name="цена___8___6">#REF!</definedName>
    <definedName name="цена___8___8" localSheetId="1">#REF!</definedName>
    <definedName name="цена___8___8" localSheetId="0">#REF!</definedName>
    <definedName name="цена___8___8">#REF!</definedName>
    <definedName name="цена___9" localSheetId="1">#REF!</definedName>
    <definedName name="цена___9" localSheetId="0">#REF!</definedName>
    <definedName name="цена___9">#REF!</definedName>
    <definedName name="цена___9___0" localSheetId="1">#REF!</definedName>
    <definedName name="цена___9___0" localSheetId="0">#REF!</definedName>
    <definedName name="цена___9___0">#REF!</definedName>
    <definedName name="цена___9___0___0" localSheetId="1">#REF!</definedName>
    <definedName name="цена___9___0___0" localSheetId="0">#REF!</definedName>
    <definedName name="цена___9___0___0">#REF!</definedName>
    <definedName name="цена___9___0___0___0" localSheetId="1">#REF!</definedName>
    <definedName name="цена___9___0___0___0" localSheetId="0">#REF!</definedName>
    <definedName name="цена___9___0___0___0">#REF!</definedName>
    <definedName name="цена___9___10" localSheetId="1">#REF!</definedName>
    <definedName name="цена___9___10" localSheetId="0">#REF!</definedName>
    <definedName name="цена___9___10">#REF!</definedName>
    <definedName name="цена___9___2" localSheetId="1">#REF!</definedName>
    <definedName name="цена___9___2" localSheetId="0">#REF!</definedName>
    <definedName name="цена___9___2">#REF!</definedName>
    <definedName name="цена___9___4" localSheetId="1">#REF!</definedName>
    <definedName name="цена___9___4" localSheetId="0">#REF!</definedName>
    <definedName name="цена___9___4">#REF!</definedName>
    <definedName name="цена___9___6" localSheetId="1">#REF!</definedName>
    <definedName name="цена___9___6" localSheetId="0">#REF!</definedName>
    <definedName name="цена___9___6">#REF!</definedName>
    <definedName name="цена___9___8" localSheetId="1">#REF!</definedName>
    <definedName name="цена___9___8" localSheetId="0">#REF!</definedName>
    <definedName name="цена___9___8">#REF!</definedName>
    <definedName name="цук" localSheetId="1">#REF!</definedName>
    <definedName name="цук" localSheetId="0">#REF!</definedName>
    <definedName name="цук">#REF!</definedName>
    <definedName name="чс" localSheetId="1">#REF!</definedName>
    <definedName name="чс" localSheetId="0">#REF!</definedName>
    <definedName name="чс">#REF!</definedName>
    <definedName name="чть" localSheetId="1">#REF!</definedName>
    <definedName name="чть" localSheetId="0">#REF!</definedName>
    <definedName name="чть">#REF!</definedName>
    <definedName name="щщ" localSheetId="1">#REF!</definedName>
    <definedName name="щщ" localSheetId="0">#REF!</definedName>
    <definedName name="щщ">#REF!</definedName>
    <definedName name="ъхз" localSheetId="1">#REF!</definedName>
    <definedName name="ъхз" localSheetId="0">#REF!</definedName>
    <definedName name="ъхз">#REF!</definedName>
    <definedName name="ЫВGGGGGGGGGGGGGGG" localSheetId="1">#REF!</definedName>
    <definedName name="ЫВGGGGGGGGGGGGGGG" localSheetId="0">#REF!</definedName>
    <definedName name="ЫВGGGGGGGGGGGGGGG">#REF!</definedName>
    <definedName name="ыцй" localSheetId="1">#REF!</definedName>
    <definedName name="ыцй" localSheetId="0">#REF!</definedName>
    <definedName name="ыцй">#REF!</definedName>
    <definedName name="эк" localSheetId="1">#REF!</definedName>
    <definedName name="эк" localSheetId="0">#REF!</definedName>
    <definedName name="эк">#REF!</definedName>
    <definedName name="эк1" localSheetId="1">#REF!</definedName>
    <definedName name="эк1" localSheetId="0">#REF!</definedName>
    <definedName name="эк1">#REF!</definedName>
    <definedName name="эко" localSheetId="1">#REF!</definedName>
    <definedName name="эко" localSheetId="0">#REF!</definedName>
    <definedName name="эко">#REF!</definedName>
    <definedName name="эко1" localSheetId="1">#REF!</definedName>
    <definedName name="эко1" localSheetId="0">#REF!</definedName>
    <definedName name="эко1">#REF!</definedName>
    <definedName name="экол.1">[16]топография!#REF!</definedName>
    <definedName name="экол1" localSheetId="1">#REF!</definedName>
    <definedName name="экол1" localSheetId="0">#REF!</definedName>
    <definedName name="экол1">#REF!</definedName>
    <definedName name="экол2" localSheetId="1">#REF!</definedName>
    <definedName name="экол2" localSheetId="0">#REF!</definedName>
    <definedName name="экол2">#REF!</definedName>
    <definedName name="эколог" localSheetId="1">#REF!</definedName>
    <definedName name="эколог" localSheetId="0">#REF!</definedName>
    <definedName name="эколог">#REF!</definedName>
    <definedName name="экология">NA()</definedName>
    <definedName name="экон" localSheetId="1">#REF!</definedName>
    <definedName name="экон" localSheetId="0">#REF!</definedName>
    <definedName name="экон">#REF!</definedName>
    <definedName name="явеявеявеявеявеявеявеявеявеявеявеявеявеявеявеявеявеявеявеявеявеявео" localSheetId="1">#REF!</definedName>
    <definedName name="явеявеявеявеявеявеявеявеявеявеявеявеявеявеявеявеявеявеявеявеявеявео" localSheetId="0">#REF!</definedName>
    <definedName name="явеявеявеявеявеявеявеявеявеявеявеявеявеявеявеявеявеявеявеявеявеявео">#REF!</definedName>
    <definedName name="яыкелюрфцЛОУЕИПЛЮ.Ц\о" localSheetId="1">#REF!</definedName>
    <definedName name="яыкелюрфцЛОУЕИПЛЮ.Ц\о" localSheetId="0">#REF!</definedName>
    <definedName name="яыкелюрфцЛОУЕИПЛЮ.Ц\о">#REF!</definedName>
  </definedNames>
  <calcPr calcId="145621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56" i="7" l="1"/>
  <c r="N159" i="7"/>
  <c r="N143" i="8" l="1"/>
  <c r="B11" i="13"/>
  <c r="A3" i="14"/>
  <c r="F15" i="15"/>
  <c r="A10" i="15"/>
  <c r="H110" i="13"/>
  <c r="H109" i="13"/>
  <c r="G105" i="13"/>
  <c r="F105" i="13"/>
  <c r="E105" i="13"/>
  <c r="D105" i="13"/>
  <c r="H104" i="13"/>
  <c r="H103" i="13"/>
  <c r="H102" i="13"/>
  <c r="G99" i="13"/>
  <c r="F99" i="13"/>
  <c r="E99" i="13"/>
  <c r="D99" i="13"/>
  <c r="H98" i="13"/>
  <c r="H97" i="13"/>
  <c r="H96" i="13"/>
  <c r="G93" i="13"/>
  <c r="F93" i="13"/>
  <c r="E93" i="13"/>
  <c r="D93" i="13"/>
  <c r="H92" i="13"/>
  <c r="H91" i="13"/>
  <c r="H90" i="13"/>
  <c r="F87" i="13"/>
  <c r="E87" i="13"/>
  <c r="D87" i="13"/>
  <c r="H86" i="13"/>
  <c r="F81" i="13"/>
  <c r="H79" i="13"/>
  <c r="H78" i="13"/>
  <c r="H77" i="13"/>
  <c r="G72" i="13"/>
  <c r="F72" i="13"/>
  <c r="E72" i="13"/>
  <c r="D72" i="13"/>
  <c r="H71" i="13"/>
  <c r="H70" i="13"/>
  <c r="H69" i="13"/>
  <c r="G66" i="13"/>
  <c r="F66" i="13"/>
  <c r="E66" i="13"/>
  <c r="D66" i="13"/>
  <c r="H65" i="13"/>
  <c r="H64" i="13"/>
  <c r="H63" i="13"/>
  <c r="G60" i="13"/>
  <c r="F60" i="13"/>
  <c r="E60" i="13"/>
  <c r="D60" i="13"/>
  <c r="H59" i="13"/>
  <c r="H58" i="13"/>
  <c r="H57" i="13"/>
  <c r="G54" i="13"/>
  <c r="F54" i="13"/>
  <c r="E54" i="13"/>
  <c r="D54" i="13"/>
  <c r="H53" i="13"/>
  <c r="H52" i="13"/>
  <c r="H51" i="13"/>
  <c r="G48" i="13"/>
  <c r="F48" i="13"/>
  <c r="E48" i="13"/>
  <c r="D48" i="13"/>
  <c r="H47" i="13"/>
  <c r="H46" i="13"/>
  <c r="H45" i="13"/>
  <c r="G42" i="13"/>
  <c r="F42" i="13"/>
  <c r="E42" i="13"/>
  <c r="D42" i="13"/>
  <c r="H41" i="13"/>
  <c r="H40" i="13"/>
  <c r="H39" i="13"/>
  <c r="G36" i="13"/>
  <c r="H35" i="13"/>
  <c r="H34" i="13"/>
  <c r="H33" i="13"/>
  <c r="H32" i="13"/>
  <c r="H31" i="13"/>
  <c r="G26" i="13"/>
  <c r="F26" i="13"/>
  <c r="E26" i="13"/>
  <c r="D26" i="13"/>
  <c r="H25" i="13"/>
  <c r="H24" i="13"/>
  <c r="H22" i="13"/>
  <c r="H21" i="13"/>
  <c r="H20" i="13"/>
  <c r="G15" i="13"/>
  <c r="G37" i="13" l="1"/>
  <c r="G43" i="13" s="1"/>
  <c r="H60" i="13"/>
  <c r="H99" i="13"/>
  <c r="G49" i="13"/>
  <c r="G55" i="13" s="1"/>
  <c r="G61" i="13" s="1"/>
  <c r="G67" i="13" s="1"/>
  <c r="G73" i="13" s="1"/>
  <c r="H42" i="13"/>
  <c r="H54" i="13"/>
  <c r="H66" i="13"/>
  <c r="H93" i="13"/>
  <c r="H105" i="13"/>
  <c r="H26" i="13"/>
  <c r="H48" i="13"/>
  <c r="H72" i="13"/>
  <c r="G12" i="1" l="1"/>
  <c r="Z32" i="12"/>
  <c r="Y32" i="12"/>
  <c r="X32" i="12"/>
  <c r="W32" i="12"/>
  <c r="V32" i="12"/>
  <c r="U32" i="12"/>
  <c r="T32" i="12"/>
  <c r="L32" i="12"/>
  <c r="K32" i="12"/>
  <c r="H32" i="12"/>
  <c r="AA32" i="12"/>
  <c r="S32" i="12"/>
  <c r="P32" i="12"/>
  <c r="O32" i="12"/>
  <c r="N32" i="12"/>
  <c r="M32" i="12"/>
  <c r="G32" i="12"/>
  <c r="F32" i="12"/>
  <c r="E32" i="12"/>
  <c r="D32" i="12"/>
  <c r="C32" i="12"/>
  <c r="B32" i="12"/>
  <c r="Z31" i="12"/>
  <c r="Y31" i="12"/>
  <c r="X31" i="12"/>
  <c r="W31" i="12"/>
  <c r="V31" i="12"/>
  <c r="U31" i="12"/>
  <c r="T31" i="12"/>
  <c r="L31" i="12"/>
  <c r="K31" i="12"/>
  <c r="H31" i="12"/>
  <c r="AA31" i="12"/>
  <c r="S31" i="12"/>
  <c r="P31" i="12"/>
  <c r="O31" i="12"/>
  <c r="N31" i="12"/>
  <c r="M31" i="12"/>
  <c r="G31" i="12"/>
  <c r="F31" i="12"/>
  <c r="E31" i="12"/>
  <c r="D31" i="12"/>
  <c r="C31" i="12"/>
  <c r="B31" i="12"/>
  <c r="Z30" i="12"/>
  <c r="Y30" i="12"/>
  <c r="X30" i="12"/>
  <c r="W30" i="12"/>
  <c r="V30" i="12"/>
  <c r="U30" i="12"/>
  <c r="T30" i="12"/>
  <c r="L30" i="12"/>
  <c r="K30" i="12"/>
  <c r="H30" i="12"/>
  <c r="AA30" i="12"/>
  <c r="S30" i="12"/>
  <c r="P30" i="12"/>
  <c r="O30" i="12"/>
  <c r="N30" i="12"/>
  <c r="M30" i="12"/>
  <c r="G30" i="12"/>
  <c r="F30" i="12"/>
  <c r="E30" i="12"/>
  <c r="D30" i="12"/>
  <c r="C30" i="12"/>
  <c r="B30" i="12"/>
  <c r="Z29" i="12"/>
  <c r="Y29" i="12"/>
  <c r="X29" i="12"/>
  <c r="W29" i="12"/>
  <c r="V29" i="12"/>
  <c r="U29" i="12"/>
  <c r="T29" i="12"/>
  <c r="L29" i="12"/>
  <c r="K29" i="12"/>
  <c r="H29" i="12"/>
  <c r="AA29" i="12"/>
  <c r="S29" i="12"/>
  <c r="P29" i="12"/>
  <c r="O29" i="12"/>
  <c r="N29" i="12"/>
  <c r="M29" i="12"/>
  <c r="G29" i="12"/>
  <c r="F29" i="12"/>
  <c r="E29" i="12"/>
  <c r="D29" i="12"/>
  <c r="C29" i="12"/>
  <c r="B29" i="12"/>
  <c r="Z28" i="12"/>
  <c r="Y28" i="12"/>
  <c r="X28" i="12"/>
  <c r="W28" i="12"/>
  <c r="V28" i="12"/>
  <c r="U28" i="12"/>
  <c r="T28" i="12"/>
  <c r="L28" i="12"/>
  <c r="K28" i="12"/>
  <c r="H28" i="12"/>
  <c r="AA28" i="12"/>
  <c r="S28" i="12"/>
  <c r="P28" i="12"/>
  <c r="O28" i="12"/>
  <c r="N28" i="12"/>
  <c r="M28" i="12"/>
  <c r="G28" i="12"/>
  <c r="F28" i="12"/>
  <c r="E28" i="12"/>
  <c r="D28" i="12"/>
  <c r="C28" i="12"/>
  <c r="B28" i="12"/>
  <c r="Z27" i="12"/>
  <c r="Y27" i="12"/>
  <c r="X27" i="12"/>
  <c r="W27" i="12"/>
  <c r="V27" i="12"/>
  <c r="U27" i="12"/>
  <c r="T27" i="12"/>
  <c r="L27" i="12"/>
  <c r="K27" i="12"/>
  <c r="H27" i="12"/>
  <c r="AA27" i="12"/>
  <c r="S27" i="12"/>
  <c r="P27" i="12"/>
  <c r="O27" i="12"/>
  <c r="N27" i="12"/>
  <c r="M27" i="12"/>
  <c r="G27" i="12"/>
  <c r="F27" i="12"/>
  <c r="E27" i="12"/>
  <c r="D27" i="12"/>
  <c r="C27" i="12"/>
  <c r="B27" i="12"/>
  <c r="Z26" i="12"/>
  <c r="Y26" i="12"/>
  <c r="X26" i="12"/>
  <c r="W26" i="12"/>
  <c r="V26" i="12"/>
  <c r="U26" i="12"/>
  <c r="T26" i="12"/>
  <c r="L26" i="12"/>
  <c r="K26" i="12"/>
  <c r="H26" i="12"/>
  <c r="AA26" i="12"/>
  <c r="S26" i="12"/>
  <c r="P26" i="12"/>
  <c r="O26" i="12"/>
  <c r="N26" i="12"/>
  <c r="M26" i="12"/>
  <c r="G26" i="12"/>
  <c r="F26" i="12"/>
  <c r="E26" i="12"/>
  <c r="D26" i="12"/>
  <c r="C26" i="12"/>
  <c r="B26" i="12"/>
  <c r="Z25" i="12"/>
  <c r="Y25" i="12"/>
  <c r="X25" i="12"/>
  <c r="W25" i="12"/>
  <c r="V25" i="12"/>
  <c r="U25" i="12"/>
  <c r="T25" i="12"/>
  <c r="L25" i="12"/>
  <c r="K25" i="12"/>
  <c r="H25" i="12"/>
  <c r="AA25" i="12"/>
  <c r="S25" i="12"/>
  <c r="P25" i="12"/>
  <c r="O25" i="12"/>
  <c r="N25" i="12"/>
  <c r="M25" i="12"/>
  <c r="G25" i="12"/>
  <c r="F25" i="12"/>
  <c r="E25" i="12"/>
  <c r="D25" i="12"/>
  <c r="C25" i="12"/>
  <c r="B25" i="12"/>
  <c r="Z24" i="12"/>
  <c r="Y24" i="12"/>
  <c r="X24" i="12"/>
  <c r="W24" i="12"/>
  <c r="V24" i="12"/>
  <c r="U24" i="12"/>
  <c r="T24" i="12"/>
  <c r="L24" i="12"/>
  <c r="K24" i="12"/>
  <c r="H24" i="12"/>
  <c r="AA24" i="12"/>
  <c r="S24" i="12"/>
  <c r="P24" i="12"/>
  <c r="O24" i="12"/>
  <c r="N24" i="12"/>
  <c r="M24" i="12"/>
  <c r="G24" i="12"/>
  <c r="F24" i="12"/>
  <c r="E24" i="12"/>
  <c r="D24" i="12"/>
  <c r="C24" i="12"/>
  <c r="B24" i="12"/>
  <c r="Z23" i="12"/>
  <c r="Y23" i="12"/>
  <c r="X23" i="12"/>
  <c r="W23" i="12"/>
  <c r="V23" i="12"/>
  <c r="U23" i="12"/>
  <c r="T23" i="12"/>
  <c r="L23" i="12"/>
  <c r="K23" i="12"/>
  <c r="H23" i="12"/>
  <c r="AA23" i="12"/>
  <c r="S23" i="12"/>
  <c r="P23" i="12"/>
  <c r="O23" i="12"/>
  <c r="N23" i="12"/>
  <c r="M23" i="12"/>
  <c r="G23" i="12"/>
  <c r="F23" i="12"/>
  <c r="E23" i="12"/>
  <c r="D23" i="12"/>
  <c r="C23" i="12"/>
  <c r="B23" i="12"/>
  <c r="Z22" i="12"/>
  <c r="Y22" i="12"/>
  <c r="X22" i="12"/>
  <c r="W22" i="12"/>
  <c r="V22" i="12"/>
  <c r="U22" i="12"/>
  <c r="T22" i="12"/>
  <c r="L22" i="12"/>
  <c r="K22" i="12"/>
  <c r="H22" i="12"/>
  <c r="AA22" i="12"/>
  <c r="S22" i="12"/>
  <c r="P22" i="12"/>
  <c r="O22" i="12"/>
  <c r="N22" i="12"/>
  <c r="M22" i="12"/>
  <c r="G22" i="12"/>
  <c r="F22" i="12"/>
  <c r="E22" i="12"/>
  <c r="D22" i="12"/>
  <c r="C22" i="12"/>
  <c r="B22" i="12"/>
  <c r="Z21" i="12"/>
  <c r="Y21" i="12"/>
  <c r="X21" i="12"/>
  <c r="W21" i="12"/>
  <c r="V21" i="12"/>
  <c r="U21" i="12"/>
  <c r="T21" i="12"/>
  <c r="L21" i="12"/>
  <c r="K21" i="12"/>
  <c r="H21" i="12"/>
  <c r="AA21" i="12"/>
  <c r="S21" i="12"/>
  <c r="P21" i="12"/>
  <c r="O21" i="12"/>
  <c r="N21" i="12"/>
  <c r="M21" i="12"/>
  <c r="G21" i="12"/>
  <c r="F21" i="12"/>
  <c r="E21" i="12"/>
  <c r="D21" i="12"/>
  <c r="C21" i="12"/>
  <c r="B21" i="12"/>
  <c r="A20" i="12"/>
  <c r="H235" i="11"/>
  <c r="H232" i="11"/>
  <c r="C235" i="11"/>
  <c r="C232" i="11"/>
  <c r="L226" i="11"/>
  <c r="L225" i="11"/>
  <c r="L222" i="11"/>
  <c r="L221" i="11"/>
  <c r="L219" i="11" s="1"/>
  <c r="L215" i="11"/>
  <c r="L214" i="11"/>
  <c r="L210" i="11"/>
  <c r="L195" i="11"/>
  <c r="L194" i="11"/>
  <c r="L190" i="11"/>
  <c r="L179" i="11"/>
  <c r="L178" i="11"/>
  <c r="L177" i="11"/>
  <c r="L172" i="11"/>
  <c r="L171" i="11"/>
  <c r="L167" i="11"/>
  <c r="L166" i="11"/>
  <c r="L165" i="11"/>
  <c r="L164" i="11"/>
  <c r="L163" i="11"/>
  <c r="L162" i="11"/>
  <c r="L159" i="11"/>
  <c r="L158" i="11"/>
  <c r="L156" i="11"/>
  <c r="L154" i="11" s="1"/>
  <c r="L153" i="11"/>
  <c r="L147" i="11"/>
  <c r="L146" i="11"/>
  <c r="L145" i="11"/>
  <c r="L144" i="11"/>
  <c r="L143" i="11"/>
  <c r="L142" i="11"/>
  <c r="L139" i="11"/>
  <c r="L138" i="11"/>
  <c r="L136" i="11"/>
  <c r="L133" i="11"/>
  <c r="L122" i="11"/>
  <c r="L121" i="11"/>
  <c r="L118" i="11"/>
  <c r="L117" i="11"/>
  <c r="L115" i="11"/>
  <c r="L114" i="11"/>
  <c r="L108" i="11"/>
  <c r="L107" i="11"/>
  <c r="L103" i="11"/>
  <c r="AW93" i="11"/>
  <c r="AT93" i="11"/>
  <c r="AO93" i="11"/>
  <c r="CB93" i="11"/>
  <c r="CC93" i="11"/>
  <c r="G92" i="11"/>
  <c r="E92" i="11"/>
  <c r="G91" i="11"/>
  <c r="E91" i="11"/>
  <c r="F88" i="11"/>
  <c r="F87" i="11"/>
  <c r="D84" i="11"/>
  <c r="C84" i="11"/>
  <c r="AW83" i="11"/>
  <c r="AT83" i="11"/>
  <c r="AO83" i="11"/>
  <c r="CB83" i="11"/>
  <c r="CC83" i="11"/>
  <c r="G82" i="11"/>
  <c r="E82" i="11"/>
  <c r="G81" i="11"/>
  <c r="E81" i="11"/>
  <c r="F78" i="11"/>
  <c r="F77" i="11"/>
  <c r="D73" i="11"/>
  <c r="C73" i="11"/>
  <c r="AW72" i="11"/>
  <c r="AT72" i="11"/>
  <c r="AO72" i="11"/>
  <c r="CB72" i="11"/>
  <c r="CC72" i="11"/>
  <c r="G71" i="11"/>
  <c r="E71" i="11"/>
  <c r="G70" i="11"/>
  <c r="E70" i="11"/>
  <c r="F67" i="11"/>
  <c r="F66" i="11"/>
  <c r="D63" i="11"/>
  <c r="C63" i="11"/>
  <c r="AW62" i="11"/>
  <c r="AT62" i="11"/>
  <c r="AO62" i="11"/>
  <c r="L187" i="11" s="1"/>
  <c r="CB62" i="11"/>
  <c r="CC62" i="11"/>
  <c r="G61" i="11"/>
  <c r="E61" i="11"/>
  <c r="G60" i="11"/>
  <c r="E60" i="11"/>
  <c r="F57" i="11"/>
  <c r="F56" i="11"/>
  <c r="D53" i="11"/>
  <c r="C53" i="11"/>
  <c r="A26" i="11"/>
  <c r="A24" i="11"/>
  <c r="A21" i="11"/>
  <c r="F15" i="11"/>
  <c r="F13" i="11"/>
  <c r="CO5" i="11"/>
  <c r="F5" i="11"/>
  <c r="CO3" i="11"/>
  <c r="F3" i="11"/>
  <c r="H214" i="10"/>
  <c r="H211" i="10"/>
  <c r="C214" i="10"/>
  <c r="C211" i="10"/>
  <c r="L205" i="10"/>
  <c r="L204" i="10"/>
  <c r="L201" i="10"/>
  <c r="L200" i="10"/>
  <c r="L198" i="10" s="1"/>
  <c r="L194" i="10"/>
  <c r="L193" i="10"/>
  <c r="L189" i="10"/>
  <c r="L174" i="10"/>
  <c r="L173" i="10"/>
  <c r="L169" i="10"/>
  <c r="L158" i="10"/>
  <c r="L157" i="10"/>
  <c r="L156" i="10"/>
  <c r="L151" i="10"/>
  <c r="L150" i="10"/>
  <c r="L146" i="10"/>
  <c r="L145" i="10"/>
  <c r="L144" i="10"/>
  <c r="L143" i="10"/>
  <c r="L142" i="10"/>
  <c r="L141" i="10"/>
  <c r="L139" i="10" s="1"/>
  <c r="L138" i="10"/>
  <c r="L137" i="10"/>
  <c r="L135" i="10"/>
  <c r="L132" i="10"/>
  <c r="L126" i="10"/>
  <c r="L125" i="10"/>
  <c r="L124" i="10"/>
  <c r="L123" i="10"/>
  <c r="L122" i="10"/>
  <c r="L121" i="10"/>
  <c r="L118" i="10"/>
  <c r="L117" i="10"/>
  <c r="L115" i="10"/>
  <c r="L113" i="10" s="1"/>
  <c r="L112" i="10"/>
  <c r="L101" i="10"/>
  <c r="L100" i="10"/>
  <c r="L97" i="10"/>
  <c r="L96" i="10"/>
  <c r="L94" i="10"/>
  <c r="L93" i="10"/>
  <c r="L87" i="10"/>
  <c r="L86" i="10"/>
  <c r="L82" i="10"/>
  <c r="AW72" i="10"/>
  <c r="AT72" i="10"/>
  <c r="AO72" i="10"/>
  <c r="CB72" i="10"/>
  <c r="CC72" i="10"/>
  <c r="G71" i="10"/>
  <c r="E71" i="10"/>
  <c r="G70" i="10"/>
  <c r="E70" i="10"/>
  <c r="F67" i="10"/>
  <c r="F66" i="10"/>
  <c r="D63" i="10"/>
  <c r="C63" i="10"/>
  <c r="AW62" i="10"/>
  <c r="L172" i="10" s="1"/>
  <c r="AT62" i="10"/>
  <c r="K39" i="10" s="1"/>
  <c r="AO62" i="10"/>
  <c r="L166" i="10" s="1"/>
  <c r="CB62" i="10"/>
  <c r="CC62" i="10"/>
  <c r="G61" i="10"/>
  <c r="E61" i="10"/>
  <c r="G60" i="10"/>
  <c r="E60" i="10"/>
  <c r="F57" i="10"/>
  <c r="F56" i="10"/>
  <c r="D53" i="10"/>
  <c r="C53" i="10"/>
  <c r="A26" i="10"/>
  <c r="A24" i="10"/>
  <c r="A21" i="10"/>
  <c r="F15" i="10"/>
  <c r="F13" i="10"/>
  <c r="CO5" i="10"/>
  <c r="F5" i="10"/>
  <c r="CO3" i="10"/>
  <c r="F3" i="10"/>
  <c r="H309" i="9"/>
  <c r="H306" i="9"/>
  <c r="C309" i="9"/>
  <c r="C306" i="9"/>
  <c r="L299" i="9"/>
  <c r="L296" i="9"/>
  <c r="L289" i="9"/>
  <c r="L288" i="9"/>
  <c r="L284" i="9"/>
  <c r="L272" i="9"/>
  <c r="L271" i="9"/>
  <c r="L270" i="9"/>
  <c r="L269" i="9"/>
  <c r="L268" i="9"/>
  <c r="L267" i="9"/>
  <c r="L265" i="9" s="1"/>
  <c r="L264" i="9"/>
  <c r="L263" i="9"/>
  <c r="L261" i="9"/>
  <c r="L258" i="9"/>
  <c r="L253" i="9"/>
  <c r="L252" i="9"/>
  <c r="L251" i="9"/>
  <c r="L246" i="9"/>
  <c r="L238" i="9"/>
  <c r="L237" i="9"/>
  <c r="L233" i="9"/>
  <c r="L218" i="9"/>
  <c r="L217" i="9"/>
  <c r="L213" i="9"/>
  <c r="L195" i="9"/>
  <c r="L192" i="9"/>
  <c r="L191" i="9"/>
  <c r="L189" i="9"/>
  <c r="L182" i="9"/>
  <c r="L181" i="9"/>
  <c r="L177" i="9"/>
  <c r="L176" i="9"/>
  <c r="AT167" i="9"/>
  <c r="AR167" i="9"/>
  <c r="L171" i="9" s="1"/>
  <c r="AO167" i="9"/>
  <c r="L174" i="9" s="1"/>
  <c r="L172" i="9" s="1"/>
  <c r="J166" i="9"/>
  <c r="D166" i="9"/>
  <c r="B166" i="9"/>
  <c r="L160" i="9"/>
  <c r="L159" i="9"/>
  <c r="L156" i="9"/>
  <c r="L155" i="9"/>
  <c r="L153" i="9"/>
  <c r="L152" i="9"/>
  <c r="L146" i="9"/>
  <c r="L145" i="9"/>
  <c r="L141" i="9"/>
  <c r="AT131" i="9"/>
  <c r="AR131" i="9"/>
  <c r="AO131" i="9"/>
  <c r="I129" i="9"/>
  <c r="H129" i="9"/>
  <c r="J129" i="9" s="1"/>
  <c r="D129" i="9"/>
  <c r="C129" i="9"/>
  <c r="B129" i="9"/>
  <c r="G127" i="9"/>
  <c r="E127" i="9"/>
  <c r="G126" i="9"/>
  <c r="E126" i="9"/>
  <c r="E124" i="9"/>
  <c r="D124" i="9"/>
  <c r="C124" i="9"/>
  <c r="B124" i="9"/>
  <c r="I122" i="9"/>
  <c r="I121" i="9"/>
  <c r="J118" i="9"/>
  <c r="E118" i="9"/>
  <c r="J116" i="9"/>
  <c r="E116" i="9"/>
  <c r="D109" i="9"/>
  <c r="C109" i="9"/>
  <c r="AT108" i="9"/>
  <c r="AR108" i="9"/>
  <c r="AO108" i="9"/>
  <c r="J106" i="9"/>
  <c r="D106" i="9"/>
  <c r="C106" i="9"/>
  <c r="B106" i="9"/>
  <c r="G104" i="9"/>
  <c r="E104" i="9"/>
  <c r="G103" i="9"/>
  <c r="E103" i="9"/>
  <c r="E101" i="9"/>
  <c r="D101" i="9"/>
  <c r="C101" i="9"/>
  <c r="B101" i="9"/>
  <c r="I99" i="9"/>
  <c r="I98" i="9"/>
  <c r="J95" i="9"/>
  <c r="E95" i="9"/>
  <c r="J93" i="9"/>
  <c r="E93" i="9"/>
  <c r="D86" i="9"/>
  <c r="C86" i="9"/>
  <c r="G84" i="9"/>
  <c r="E84" i="9"/>
  <c r="G83" i="9"/>
  <c r="E83" i="9"/>
  <c r="E81" i="9"/>
  <c r="D81" i="9"/>
  <c r="C81" i="9"/>
  <c r="B81" i="9"/>
  <c r="I79" i="9"/>
  <c r="I78" i="9"/>
  <c r="J76" i="9"/>
  <c r="E76" i="9"/>
  <c r="J75" i="9"/>
  <c r="J74" i="9"/>
  <c r="E74" i="9"/>
  <c r="D68" i="9"/>
  <c r="C68" i="9"/>
  <c r="G66" i="9"/>
  <c r="E66" i="9"/>
  <c r="G65" i="9"/>
  <c r="E65" i="9"/>
  <c r="J63" i="9"/>
  <c r="E63" i="9"/>
  <c r="D63" i="9"/>
  <c r="B63" i="9"/>
  <c r="I60" i="9"/>
  <c r="L57" i="9"/>
  <c r="D53" i="9"/>
  <c r="C53" i="9"/>
  <c r="A26" i="9"/>
  <c r="A24" i="9"/>
  <c r="A21" i="9"/>
  <c r="F15" i="9"/>
  <c r="F13" i="9"/>
  <c r="CO5" i="9"/>
  <c r="F5" i="9"/>
  <c r="CO3" i="9"/>
  <c r="F3" i="9"/>
  <c r="H375" i="8"/>
  <c r="H372" i="8"/>
  <c r="C375" i="8"/>
  <c r="C372" i="8"/>
  <c r="L366" i="8"/>
  <c r="L362" i="8"/>
  <c r="L361" i="8"/>
  <c r="L355" i="8"/>
  <c r="L354" i="8"/>
  <c r="L350" i="8"/>
  <c r="L338" i="8"/>
  <c r="L337" i="8"/>
  <c r="L336" i="8"/>
  <c r="L335" i="8"/>
  <c r="L334" i="8"/>
  <c r="L333" i="8"/>
  <c r="L330" i="8"/>
  <c r="L329" i="8"/>
  <c r="L327" i="8"/>
  <c r="L324" i="8"/>
  <c r="L319" i="8"/>
  <c r="L318" i="8"/>
  <c r="L317" i="8"/>
  <c r="L312" i="8"/>
  <c r="L311" i="8"/>
  <c r="L309" i="8" s="1"/>
  <c r="L304" i="8"/>
  <c r="L303" i="8"/>
  <c r="L299" i="8"/>
  <c r="L284" i="8"/>
  <c r="L283" i="8"/>
  <c r="L279" i="8"/>
  <c r="L262" i="8"/>
  <c r="L258" i="8"/>
  <c r="L257" i="8"/>
  <c r="L255" i="8"/>
  <c r="L254" i="8"/>
  <c r="L252" i="8" s="1"/>
  <c r="L248" i="8"/>
  <c r="L247" i="8"/>
  <c r="L243" i="8"/>
  <c r="AT233" i="8"/>
  <c r="AR233" i="8"/>
  <c r="AO233" i="8"/>
  <c r="J232" i="8"/>
  <c r="D232" i="8"/>
  <c r="C232" i="8"/>
  <c r="B232" i="8"/>
  <c r="G230" i="8"/>
  <c r="E230" i="8"/>
  <c r="G229" i="8"/>
  <c r="E229" i="8"/>
  <c r="E227" i="8"/>
  <c r="D227" i="8"/>
  <c r="C227" i="8"/>
  <c r="B227" i="8"/>
  <c r="I226" i="8"/>
  <c r="H226" i="8"/>
  <c r="E226" i="8"/>
  <c r="D226" i="8"/>
  <c r="B226" i="8"/>
  <c r="I224" i="8"/>
  <c r="I223" i="8"/>
  <c r="I222" i="8"/>
  <c r="I221" i="8"/>
  <c r="J220" i="8"/>
  <c r="I219" i="8"/>
  <c r="I217" i="8"/>
  <c r="J216" i="8"/>
  <c r="E216" i="8"/>
  <c r="D207" i="8"/>
  <c r="C207" i="8"/>
  <c r="AT206" i="8"/>
  <c r="AR206" i="8"/>
  <c r="AO206" i="8"/>
  <c r="J205" i="8"/>
  <c r="D205" i="8"/>
  <c r="C205" i="8"/>
  <c r="B205" i="8"/>
  <c r="AT204" i="8"/>
  <c r="AO204" i="8"/>
  <c r="G203" i="8"/>
  <c r="E203" i="8"/>
  <c r="G202" i="8"/>
  <c r="E202" i="8"/>
  <c r="E200" i="8"/>
  <c r="D200" i="8"/>
  <c r="C200" i="8"/>
  <c r="B200" i="8"/>
  <c r="I198" i="8"/>
  <c r="H198" i="8"/>
  <c r="J198" i="8" s="1"/>
  <c r="I197" i="8"/>
  <c r="I196" i="8"/>
  <c r="D192" i="8"/>
  <c r="C192" i="8"/>
  <c r="AT191" i="8"/>
  <c r="AR191" i="8"/>
  <c r="AO191" i="8"/>
  <c r="J189" i="8"/>
  <c r="D189" i="8"/>
  <c r="C189" i="8"/>
  <c r="B189" i="8"/>
  <c r="G187" i="8"/>
  <c r="E187" i="8"/>
  <c r="G186" i="8"/>
  <c r="E186" i="8"/>
  <c r="E184" i="8"/>
  <c r="D184" i="8"/>
  <c r="C184" i="8"/>
  <c r="B184" i="8"/>
  <c r="I182" i="8"/>
  <c r="I181" i="8"/>
  <c r="H181" i="8"/>
  <c r="I180" i="8"/>
  <c r="I179" i="8"/>
  <c r="J177" i="8"/>
  <c r="E177" i="8"/>
  <c r="J176" i="8"/>
  <c r="I175" i="8"/>
  <c r="J174" i="8"/>
  <c r="J173" i="8"/>
  <c r="E173" i="8"/>
  <c r="D166" i="8"/>
  <c r="C166" i="8"/>
  <c r="G164" i="8"/>
  <c r="E164" i="8"/>
  <c r="G163" i="8"/>
  <c r="E163" i="8"/>
  <c r="E161" i="8"/>
  <c r="D161" i="8"/>
  <c r="C161" i="8"/>
  <c r="B161" i="8"/>
  <c r="I159" i="8"/>
  <c r="I158" i="8"/>
  <c r="H158" i="8"/>
  <c r="J158" i="8" s="1"/>
  <c r="I157" i="8"/>
  <c r="J155" i="8"/>
  <c r="E155" i="8"/>
  <c r="I153" i="8"/>
  <c r="J151" i="8"/>
  <c r="E151" i="8"/>
  <c r="D144" i="8"/>
  <c r="C144" i="8"/>
  <c r="AT143" i="8"/>
  <c r="AR143" i="8"/>
  <c r="AO143" i="8"/>
  <c r="I142" i="8"/>
  <c r="H142" i="8"/>
  <c r="J142" i="8" s="1"/>
  <c r="D142" i="8"/>
  <c r="C142" i="8"/>
  <c r="B142" i="8"/>
  <c r="AT141" i="8"/>
  <c r="AO141" i="8"/>
  <c r="G140" i="8"/>
  <c r="E140" i="8"/>
  <c r="G139" i="8"/>
  <c r="E139" i="8"/>
  <c r="I136" i="8"/>
  <c r="D131" i="8"/>
  <c r="C131" i="8"/>
  <c r="L125" i="8"/>
  <c r="L121" i="8"/>
  <c r="L120" i="8"/>
  <c r="L118" i="8"/>
  <c r="L117" i="8"/>
  <c r="L115" i="8" s="1"/>
  <c r="L111" i="8"/>
  <c r="L110" i="8"/>
  <c r="L106" i="8"/>
  <c r="AT96" i="8"/>
  <c r="AR96" i="8"/>
  <c r="AO96" i="8"/>
  <c r="J95" i="8"/>
  <c r="D95" i="8"/>
  <c r="C95" i="8"/>
  <c r="B95" i="8"/>
  <c r="AT94" i="8"/>
  <c r="AO94" i="8"/>
  <c r="G93" i="8"/>
  <c r="E93" i="8"/>
  <c r="G92" i="8"/>
  <c r="E92" i="8"/>
  <c r="E90" i="8"/>
  <c r="D90" i="8"/>
  <c r="C90" i="8"/>
  <c r="B90" i="8"/>
  <c r="I88" i="8"/>
  <c r="I87" i="8"/>
  <c r="I86" i="8"/>
  <c r="F84" i="8"/>
  <c r="D81" i="8"/>
  <c r="C81" i="8"/>
  <c r="AT80" i="8"/>
  <c r="AR80" i="8"/>
  <c r="AO80" i="8"/>
  <c r="C78" i="8"/>
  <c r="J77" i="8"/>
  <c r="D77" i="8"/>
  <c r="C77" i="8"/>
  <c r="B77" i="8"/>
  <c r="G75" i="8"/>
  <c r="E75" i="8"/>
  <c r="G74" i="8"/>
  <c r="E74" i="8"/>
  <c r="E72" i="8"/>
  <c r="D72" i="8"/>
  <c r="C72" i="8"/>
  <c r="B72" i="8"/>
  <c r="I70" i="8"/>
  <c r="I69" i="8"/>
  <c r="I68" i="8"/>
  <c r="I67" i="8"/>
  <c r="J65" i="8"/>
  <c r="F65" i="8"/>
  <c r="E65" i="8"/>
  <c r="F64" i="8"/>
  <c r="I63" i="8"/>
  <c r="F63" i="8"/>
  <c r="F62" i="8"/>
  <c r="J61" i="8"/>
  <c r="F61" i="8"/>
  <c r="E61" i="8"/>
  <c r="F60" i="8"/>
  <c r="F57" i="8"/>
  <c r="D53" i="8"/>
  <c r="C53" i="8"/>
  <c r="A26" i="8"/>
  <c r="A24" i="8"/>
  <c r="A21" i="8"/>
  <c r="F15" i="8"/>
  <c r="F13" i="8"/>
  <c r="CO5" i="8"/>
  <c r="F5" i="8"/>
  <c r="CO3" i="8"/>
  <c r="F3" i="8"/>
  <c r="H301" i="7"/>
  <c r="H298" i="7"/>
  <c r="C301" i="7"/>
  <c r="C298" i="7"/>
  <c r="L292" i="7"/>
  <c r="L288" i="7"/>
  <c r="L287" i="7"/>
  <c r="L281" i="7"/>
  <c r="L280" i="7"/>
  <c r="L276" i="7"/>
  <c r="L264" i="7"/>
  <c r="L263" i="7"/>
  <c r="L262" i="7"/>
  <c r="L261" i="7"/>
  <c r="L260" i="7"/>
  <c r="L259" i="7"/>
  <c r="L257" i="7" s="1"/>
  <c r="L256" i="7"/>
  <c r="L251" i="7" s="1"/>
  <c r="L255" i="7"/>
  <c r="L253" i="7"/>
  <c r="L250" i="7"/>
  <c r="L245" i="7"/>
  <c r="L244" i="7"/>
  <c r="L243" i="7"/>
  <c r="L238" i="7"/>
  <c r="L235" i="7" s="1"/>
  <c r="L237" i="7"/>
  <c r="L230" i="7"/>
  <c r="L229" i="7"/>
  <c r="L225" i="7"/>
  <c r="L210" i="7"/>
  <c r="L209" i="7"/>
  <c r="L205" i="7"/>
  <c r="L188" i="7"/>
  <c r="L184" i="7"/>
  <c r="L183" i="7"/>
  <c r="L181" i="7"/>
  <c r="L180" i="7"/>
  <c r="L174" i="7"/>
  <c r="L173" i="7"/>
  <c r="L169" i="7"/>
  <c r="AT159" i="7"/>
  <c r="AR159" i="7"/>
  <c r="AO159" i="7"/>
  <c r="I157" i="7"/>
  <c r="H157" i="7"/>
  <c r="J157" i="7" s="1"/>
  <c r="D157" i="7"/>
  <c r="C157" i="7"/>
  <c r="B157" i="7"/>
  <c r="AT156" i="7"/>
  <c r="AR156" i="7"/>
  <c r="AO156" i="7"/>
  <c r="I155" i="7"/>
  <c r="H155" i="7"/>
  <c r="J155" i="7" s="1"/>
  <c r="D155" i="7"/>
  <c r="C155" i="7"/>
  <c r="B155" i="7"/>
  <c r="AT154" i="7"/>
  <c r="AO154" i="7"/>
  <c r="G153" i="7"/>
  <c r="E153" i="7"/>
  <c r="G152" i="7"/>
  <c r="E152" i="7"/>
  <c r="E150" i="7"/>
  <c r="D150" i="7"/>
  <c r="C150" i="7"/>
  <c r="B150" i="7"/>
  <c r="J149" i="7"/>
  <c r="E149" i="7"/>
  <c r="D149" i="7"/>
  <c r="B149" i="7"/>
  <c r="J148" i="7"/>
  <c r="E148" i="7"/>
  <c r="D148" i="7"/>
  <c r="B148" i="7"/>
  <c r="I146" i="7"/>
  <c r="E140" i="7"/>
  <c r="D140" i="7"/>
  <c r="C140" i="7"/>
  <c r="AW139" i="7"/>
  <c r="AT139" i="7"/>
  <c r="AO139" i="7"/>
  <c r="AE139" i="7"/>
  <c r="G138" i="7"/>
  <c r="E138" i="7"/>
  <c r="G137" i="7"/>
  <c r="E137" i="7"/>
  <c r="J134" i="7"/>
  <c r="C132" i="7"/>
  <c r="E131" i="7"/>
  <c r="D131" i="7"/>
  <c r="C131" i="7"/>
  <c r="AW130" i="7"/>
  <c r="AT130" i="7"/>
  <c r="AO130" i="7"/>
  <c r="G129" i="7"/>
  <c r="E129" i="7"/>
  <c r="G128" i="7"/>
  <c r="E128" i="7"/>
  <c r="J125" i="7"/>
  <c r="C123" i="7"/>
  <c r="D122" i="7"/>
  <c r="C122" i="7"/>
  <c r="AT121" i="7"/>
  <c r="AR121" i="7"/>
  <c r="AO121" i="7"/>
  <c r="AZ121" i="7"/>
  <c r="C120" i="7"/>
  <c r="I119" i="7"/>
  <c r="H119" i="7"/>
  <c r="J119" i="7" s="1"/>
  <c r="E119" i="7"/>
  <c r="D119" i="7"/>
  <c r="C119" i="7"/>
  <c r="B119" i="7"/>
  <c r="AW118" i="7"/>
  <c r="AE118" i="7"/>
  <c r="AD118" i="7"/>
  <c r="G117" i="7"/>
  <c r="E117" i="7"/>
  <c r="G116" i="7"/>
  <c r="E116" i="7"/>
  <c r="BA114" i="7"/>
  <c r="E114" i="7"/>
  <c r="D114" i="7"/>
  <c r="C114" i="7"/>
  <c r="B114" i="7"/>
  <c r="J112" i="7"/>
  <c r="E112" i="7"/>
  <c r="G105" i="7"/>
  <c r="G112" i="7" s="1"/>
  <c r="D105" i="7"/>
  <c r="C105" i="7"/>
  <c r="AT104" i="7"/>
  <c r="AR104" i="7"/>
  <c r="AO104" i="7"/>
  <c r="J103" i="7"/>
  <c r="D103" i="7"/>
  <c r="C103" i="7"/>
  <c r="B103" i="7"/>
  <c r="AD102" i="7"/>
  <c r="G101" i="7"/>
  <c r="E101" i="7"/>
  <c r="G100" i="7"/>
  <c r="E100" i="7"/>
  <c r="BA98" i="7"/>
  <c r="E98" i="7"/>
  <c r="D98" i="7"/>
  <c r="C98" i="7"/>
  <c r="B98" i="7"/>
  <c r="I96" i="7"/>
  <c r="I95" i="7"/>
  <c r="J94" i="7"/>
  <c r="I93" i="7"/>
  <c r="H93" i="7"/>
  <c r="J93" i="7" s="1"/>
  <c r="I92" i="7"/>
  <c r="J90" i="7"/>
  <c r="E90" i="7"/>
  <c r="J89" i="7"/>
  <c r="I88" i="7"/>
  <c r="J86" i="7"/>
  <c r="E86" i="7"/>
  <c r="J85" i="7"/>
  <c r="J82" i="7"/>
  <c r="E79" i="7"/>
  <c r="G79" i="7"/>
  <c r="D79" i="7"/>
  <c r="C79" i="7"/>
  <c r="AT78" i="7"/>
  <c r="AR78" i="7"/>
  <c r="AO78" i="7"/>
  <c r="AZ78" i="7"/>
  <c r="J76" i="7"/>
  <c r="D76" i="7"/>
  <c r="C76" i="7"/>
  <c r="B76" i="7"/>
  <c r="AW75" i="7"/>
  <c r="AD75" i="7"/>
  <c r="G74" i="7"/>
  <c r="E74" i="7"/>
  <c r="G73" i="7"/>
  <c r="E73" i="7"/>
  <c r="BA71" i="7"/>
  <c r="E71" i="7"/>
  <c r="D71" i="7"/>
  <c r="C71" i="7"/>
  <c r="B71" i="7"/>
  <c r="J69" i="7"/>
  <c r="E69" i="7"/>
  <c r="J65" i="7"/>
  <c r="C63" i="7"/>
  <c r="D62" i="7"/>
  <c r="C62" i="7"/>
  <c r="AW61" i="7"/>
  <c r="AT61" i="7"/>
  <c r="AO61" i="7"/>
  <c r="G60" i="7"/>
  <c r="E60" i="7"/>
  <c r="G59" i="7"/>
  <c r="E59" i="7"/>
  <c r="E53" i="7"/>
  <c r="D53" i="7"/>
  <c r="C53" i="7"/>
  <c r="A26" i="7"/>
  <c r="A24" i="7"/>
  <c r="A21" i="7"/>
  <c r="F15" i="7"/>
  <c r="F13" i="7"/>
  <c r="CO5" i="7"/>
  <c r="F5" i="7"/>
  <c r="CO3" i="7"/>
  <c r="F3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C15" i="3"/>
  <c r="A16" i="3"/>
  <c r="Y16" i="3"/>
  <c r="CY16" i="3"/>
  <c r="CZ16" i="3"/>
  <c r="H96" i="7" s="1"/>
  <c r="J96" i="7" s="1"/>
  <c r="DA16" i="3"/>
  <c r="DB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J145" i="7" s="1"/>
  <c r="DA27" i="3"/>
  <c r="DB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A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C39" i="3"/>
  <c r="A40" i="3"/>
  <c r="Y40" i="3"/>
  <c r="CY40" i="3"/>
  <c r="CZ40" i="3"/>
  <c r="H70" i="8" s="1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A42" i="3"/>
  <c r="DC42" i="3"/>
  <c r="A43" i="3"/>
  <c r="Y43" i="3"/>
  <c r="CY43" i="3"/>
  <c r="CZ43" i="3"/>
  <c r="DA43" i="3"/>
  <c r="DC43" i="3"/>
  <c r="A44" i="3"/>
  <c r="Y44" i="3"/>
  <c r="CY44" i="3"/>
  <c r="CZ44" i="3"/>
  <c r="H87" i="8" s="1"/>
  <c r="DA44" i="3"/>
  <c r="DB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A61" i="3"/>
  <c r="DC61" i="3"/>
  <c r="A62" i="3"/>
  <c r="Y62" i="3"/>
  <c r="CY62" i="3"/>
  <c r="CZ62" i="3"/>
  <c r="J135" i="8" s="1"/>
  <c r="DA62" i="3"/>
  <c r="DB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A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A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J169" i="8" s="1"/>
  <c r="DA74" i="3"/>
  <c r="DB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A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A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A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A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A85" i="3"/>
  <c r="DC85" i="3"/>
  <c r="A86" i="3"/>
  <c r="Y86" i="3"/>
  <c r="CY86" i="3"/>
  <c r="CZ86" i="3"/>
  <c r="DA86" i="3"/>
  <c r="DC86" i="3"/>
  <c r="A87" i="3"/>
  <c r="Y87" i="3"/>
  <c r="CY87" i="3"/>
  <c r="CZ87" i="3"/>
  <c r="H197" i="8" s="1"/>
  <c r="DA87" i="3"/>
  <c r="DB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J210" i="8" s="1"/>
  <c r="DA90" i="3"/>
  <c r="DB90" i="3"/>
  <c r="DC90" i="3"/>
  <c r="A91" i="3"/>
  <c r="Y91" i="3"/>
  <c r="CY91" i="3"/>
  <c r="CZ91" i="3"/>
  <c r="J211" i="8" s="1"/>
  <c r="DA91" i="3"/>
  <c r="DB91" i="3"/>
  <c r="DC91" i="3"/>
  <c r="A92" i="3"/>
  <c r="Y92" i="3"/>
  <c r="CY92" i="3"/>
  <c r="CZ92" i="3"/>
  <c r="DA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A95" i="3"/>
  <c r="DC95" i="3"/>
  <c r="A96" i="3"/>
  <c r="Y96" i="3"/>
  <c r="CY96" i="3"/>
  <c r="CZ96" i="3"/>
  <c r="H219" i="8" s="1"/>
  <c r="DA96" i="3"/>
  <c r="DB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A98" i="3"/>
  <c r="DC98" i="3"/>
  <c r="A99" i="3"/>
  <c r="Y99" i="3"/>
  <c r="CY99" i="3"/>
  <c r="CZ99" i="3"/>
  <c r="H222" i="8" s="1"/>
  <c r="J222" i="8" s="1"/>
  <c r="DA99" i="3"/>
  <c r="DB99" i="3"/>
  <c r="DC99" i="3"/>
  <c r="A100" i="3"/>
  <c r="Y100" i="3"/>
  <c r="CY100" i="3"/>
  <c r="CZ100" i="3"/>
  <c r="DA100" i="3"/>
  <c r="DC100" i="3"/>
  <c r="A101" i="3"/>
  <c r="Y101" i="3"/>
  <c r="CY101" i="3"/>
  <c r="CZ101" i="3"/>
  <c r="DA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A104" i="3"/>
  <c r="DC104" i="3"/>
  <c r="A105" i="3"/>
  <c r="Y105" i="3"/>
  <c r="CY105" i="3"/>
  <c r="CZ105" i="3"/>
  <c r="DA105" i="3"/>
  <c r="DC105" i="3"/>
  <c r="A106" i="3"/>
  <c r="Y106" i="3"/>
  <c r="CY106" i="3"/>
  <c r="CZ106" i="3"/>
  <c r="DA106" i="3"/>
  <c r="DC106" i="3"/>
  <c r="A107" i="3"/>
  <c r="Y107" i="3"/>
  <c r="CY107" i="3"/>
  <c r="CZ107" i="3"/>
  <c r="DA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A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A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A113" i="3"/>
  <c r="DC113" i="3"/>
  <c r="A114" i="3"/>
  <c r="Y114" i="3"/>
  <c r="CY114" i="3"/>
  <c r="CZ114" i="3"/>
  <c r="DA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A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A118" i="3"/>
  <c r="DC118" i="3"/>
  <c r="A119" i="3"/>
  <c r="Y119" i="3"/>
  <c r="CY119" i="3"/>
  <c r="CZ119" i="3"/>
  <c r="DA119" i="3"/>
  <c r="DC119" i="3"/>
  <c r="A120" i="3"/>
  <c r="Y120" i="3"/>
  <c r="CY120" i="3"/>
  <c r="CZ120" i="3"/>
  <c r="DA120" i="3"/>
  <c r="DC120" i="3"/>
  <c r="A121" i="3"/>
  <c r="Y121" i="3"/>
  <c r="CY121" i="3"/>
  <c r="CZ121" i="3"/>
  <c r="DA121" i="3"/>
  <c r="DC121" i="3"/>
  <c r="A122" i="3"/>
  <c r="Y122" i="3"/>
  <c r="CY122" i="3"/>
  <c r="CZ122" i="3"/>
  <c r="DA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A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A126" i="3"/>
  <c r="DC126" i="3"/>
  <c r="A127" i="3"/>
  <c r="Y127" i="3"/>
  <c r="CY127" i="3"/>
  <c r="CZ127" i="3"/>
  <c r="J117" i="9" s="1"/>
  <c r="DA127" i="3"/>
  <c r="DB127" i="3"/>
  <c r="DC127" i="3"/>
  <c r="A128" i="3"/>
  <c r="Y128" i="3"/>
  <c r="CY128" i="3"/>
  <c r="CZ128" i="3"/>
  <c r="DA128" i="3"/>
  <c r="DC128" i="3"/>
  <c r="A129" i="3"/>
  <c r="Y129" i="3"/>
  <c r="CY129" i="3"/>
  <c r="CZ129" i="3"/>
  <c r="DA129" i="3"/>
  <c r="DC129" i="3"/>
  <c r="A130" i="3"/>
  <c r="Y130" i="3"/>
  <c r="CY130" i="3"/>
  <c r="CZ130" i="3"/>
  <c r="DA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J56" i="10" s="1"/>
  <c r="DA132" i="3"/>
  <c r="DB132" i="3"/>
  <c r="DC132" i="3"/>
  <c r="A133" i="3"/>
  <c r="Y133" i="3"/>
  <c r="CY133" i="3"/>
  <c r="CZ133" i="3"/>
  <c r="DA133" i="3"/>
  <c r="DC133" i="3"/>
  <c r="A134" i="3"/>
  <c r="Y134" i="3"/>
  <c r="CY134" i="3"/>
  <c r="CZ134" i="3"/>
  <c r="DA134" i="3"/>
  <c r="DC134" i="3"/>
  <c r="A135" i="3"/>
  <c r="Y135" i="3"/>
  <c r="CY135" i="3"/>
  <c r="CZ135" i="3"/>
  <c r="DA135" i="3"/>
  <c r="DC135" i="3"/>
  <c r="A136" i="3"/>
  <c r="Y136" i="3"/>
  <c r="CY136" i="3"/>
  <c r="CZ136" i="3"/>
  <c r="DA136" i="3"/>
  <c r="DC136" i="3"/>
  <c r="A137" i="3"/>
  <c r="Y137" i="3"/>
  <c r="CY137" i="3"/>
  <c r="CZ137" i="3"/>
  <c r="DA137" i="3"/>
  <c r="DC137" i="3"/>
  <c r="A138" i="3"/>
  <c r="Y138" i="3"/>
  <c r="CY138" i="3"/>
  <c r="CZ138" i="3"/>
  <c r="DA138" i="3"/>
  <c r="DC138" i="3"/>
  <c r="A139" i="3"/>
  <c r="Y139" i="3"/>
  <c r="CY139" i="3"/>
  <c r="CZ139" i="3"/>
  <c r="J67" i="11" s="1"/>
  <c r="DA139" i="3"/>
  <c r="DB139" i="3"/>
  <c r="DC139" i="3"/>
  <c r="A140" i="3"/>
  <c r="Y140" i="3"/>
  <c r="CY140" i="3"/>
  <c r="CZ140" i="3"/>
  <c r="J77" i="11" s="1"/>
  <c r="DA140" i="3"/>
  <c r="DB140" i="3"/>
  <c r="DC140" i="3"/>
  <c r="A141" i="3"/>
  <c r="Y141" i="3"/>
  <c r="CY141" i="3"/>
  <c r="CZ141" i="3"/>
  <c r="DA141" i="3"/>
  <c r="DC141" i="3"/>
  <c r="A142" i="3"/>
  <c r="Y142" i="3"/>
  <c r="CY142" i="3"/>
  <c r="CZ142" i="3"/>
  <c r="DA142" i="3"/>
  <c r="DC142" i="3"/>
  <c r="A143" i="3"/>
  <c r="Y143" i="3"/>
  <c r="CY143" i="3"/>
  <c r="CZ143" i="3"/>
  <c r="DA143" i="3"/>
  <c r="DC14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C54" i="7"/>
  <c r="K28" i="1"/>
  <c r="V28" i="1"/>
  <c r="AC28" i="1"/>
  <c r="AD28" i="1"/>
  <c r="AE28" i="1"/>
  <c r="AF28" i="1"/>
  <c r="AG28" i="1"/>
  <c r="AH28" i="1"/>
  <c r="AI28" i="1"/>
  <c r="AJ28" i="1"/>
  <c r="CX28" i="1" s="1"/>
  <c r="CQ28" i="1"/>
  <c r="CR28" i="1"/>
  <c r="CS28" i="1"/>
  <c r="CT28" i="1"/>
  <c r="CU28" i="1"/>
  <c r="CV28" i="1"/>
  <c r="CW28" i="1"/>
  <c r="GL28" i="1"/>
  <c r="GO28" i="1"/>
  <c r="GP28" i="1"/>
  <c r="GV28" i="1"/>
  <c r="HC28" i="1"/>
  <c r="GX28" i="1" s="1"/>
  <c r="C29" i="1"/>
  <c r="D29" i="1"/>
  <c r="G62" i="7"/>
  <c r="G69" i="7" s="1"/>
  <c r="K29" i="1"/>
  <c r="E62" i="7" s="1"/>
  <c r="AC29" i="1"/>
  <c r="AE29" i="1"/>
  <c r="AD29" i="1" s="1"/>
  <c r="AF29" i="1"/>
  <c r="AG29" i="1"/>
  <c r="AH29" i="1"/>
  <c r="AI29" i="1"/>
  <c r="AJ29" i="1"/>
  <c r="CQ29" i="1"/>
  <c r="CR29" i="1"/>
  <c r="CS29" i="1"/>
  <c r="CT29" i="1"/>
  <c r="CU29" i="1"/>
  <c r="T29" i="1" s="1"/>
  <c r="CV29" i="1"/>
  <c r="CW29" i="1"/>
  <c r="CX29" i="1"/>
  <c r="W29" i="1" s="1"/>
  <c r="GL29" i="1"/>
  <c r="GN29" i="1"/>
  <c r="GP29" i="1"/>
  <c r="GV29" i="1"/>
  <c r="HC29" i="1"/>
  <c r="GX29" i="1" s="1"/>
  <c r="AD71" i="7"/>
  <c r="AC30" i="1"/>
  <c r="AE30" i="1"/>
  <c r="AD30" i="1" s="1"/>
  <c r="AF30" i="1"/>
  <c r="AG30" i="1"/>
  <c r="AH30" i="1"/>
  <c r="AI30" i="1"/>
  <c r="AJ30" i="1"/>
  <c r="CP30" i="1"/>
  <c r="CQ30" i="1"/>
  <c r="CR30" i="1"/>
  <c r="CS30" i="1"/>
  <c r="R30" i="1" s="1"/>
  <c r="CT30" i="1"/>
  <c r="S30" i="1" s="1"/>
  <c r="CU30" i="1"/>
  <c r="CV30" i="1"/>
  <c r="CW30" i="1"/>
  <c r="V30" i="1" s="1"/>
  <c r="CX30" i="1"/>
  <c r="W30" i="1" s="1"/>
  <c r="CY30" i="1"/>
  <c r="X30" i="1" s="1"/>
  <c r="AZ71" i="7" s="1"/>
  <c r="CZ30" i="1"/>
  <c r="Y30" i="1" s="1"/>
  <c r="GL30" i="1"/>
  <c r="GN30" i="1"/>
  <c r="GP30" i="1"/>
  <c r="GV30" i="1"/>
  <c r="HC30" i="1"/>
  <c r="GX30" i="1" s="1"/>
  <c r="AE78" i="7"/>
  <c r="K31" i="1"/>
  <c r="E76" i="7" s="1"/>
  <c r="AC31" i="1"/>
  <c r="AD31" i="1"/>
  <c r="AE31" i="1"/>
  <c r="AF31" i="1"/>
  <c r="AG31" i="1"/>
  <c r="AH31" i="1"/>
  <c r="CV31" i="1" s="1"/>
  <c r="U31" i="1" s="1"/>
  <c r="AI31" i="1"/>
  <c r="AJ31" i="1"/>
  <c r="CQ31" i="1"/>
  <c r="CR31" i="1"/>
  <c r="Q31" i="1" s="1"/>
  <c r="CS31" i="1"/>
  <c r="R31" i="1" s="1"/>
  <c r="CT31" i="1"/>
  <c r="CU31" i="1"/>
  <c r="CW31" i="1"/>
  <c r="V31" i="1" s="1"/>
  <c r="CX31" i="1"/>
  <c r="W31" i="1" s="1"/>
  <c r="CY31" i="1"/>
  <c r="X31" i="1" s="1"/>
  <c r="CZ31" i="1"/>
  <c r="Y31" i="1" s="1"/>
  <c r="BA78" i="7" s="1"/>
  <c r="GL31" i="1"/>
  <c r="GO31" i="1"/>
  <c r="GP31" i="1"/>
  <c r="GV31" i="1"/>
  <c r="HC31" i="1" s="1"/>
  <c r="C32" i="1"/>
  <c r="D32" i="1"/>
  <c r="AE102" i="7"/>
  <c r="K32" i="1"/>
  <c r="AC32" i="1"/>
  <c r="AE32" i="1"/>
  <c r="AD32" i="1" s="1"/>
  <c r="AF32" i="1"/>
  <c r="AG32" i="1"/>
  <c r="AH32" i="1"/>
  <c r="AI32" i="1"/>
  <c r="AJ32" i="1"/>
  <c r="CQ32" i="1"/>
  <c r="CR32" i="1"/>
  <c r="CS32" i="1"/>
  <c r="CT32" i="1"/>
  <c r="CU32" i="1"/>
  <c r="T32" i="1" s="1"/>
  <c r="CV32" i="1"/>
  <c r="CW32" i="1"/>
  <c r="CX32" i="1"/>
  <c r="W32" i="1" s="1"/>
  <c r="GL32" i="1"/>
  <c r="GN32" i="1"/>
  <c r="GP32" i="1"/>
  <c r="GV32" i="1"/>
  <c r="HC32" i="1"/>
  <c r="GX32" i="1" s="1"/>
  <c r="AC33" i="1"/>
  <c r="AB33" i="1" s="1"/>
  <c r="AE33" i="1"/>
  <c r="AD33" i="1" s="1"/>
  <c r="AF33" i="1"/>
  <c r="AG33" i="1"/>
  <c r="AH33" i="1"/>
  <c r="AI33" i="1"/>
  <c r="AJ33" i="1"/>
  <c r="CP33" i="1"/>
  <c r="CQ33" i="1"/>
  <c r="CR33" i="1"/>
  <c r="CS33" i="1"/>
  <c r="CT33" i="1"/>
  <c r="S33" i="1" s="1"/>
  <c r="CU33" i="1"/>
  <c r="CV33" i="1"/>
  <c r="CW33" i="1"/>
  <c r="CX33" i="1"/>
  <c r="W33" i="1" s="1"/>
  <c r="CY33" i="1"/>
  <c r="X33" i="1" s="1"/>
  <c r="AZ98" i="7" s="1"/>
  <c r="CZ33" i="1"/>
  <c r="Y33" i="1" s="1"/>
  <c r="GL33" i="1"/>
  <c r="GN33" i="1"/>
  <c r="GP33" i="1"/>
  <c r="GV33" i="1"/>
  <c r="HC33" i="1"/>
  <c r="HG34" i="1"/>
  <c r="L103" i="7" s="1"/>
  <c r="AX104" i="7" s="1"/>
  <c r="K34" i="1"/>
  <c r="E103" i="7" s="1"/>
  <c r="AC34" i="1"/>
  <c r="AD34" i="1"/>
  <c r="AE34" i="1"/>
  <c r="AF34" i="1"/>
  <c r="AG34" i="1"/>
  <c r="AH34" i="1"/>
  <c r="CV34" i="1" s="1"/>
  <c r="AI34" i="1"/>
  <c r="CW34" i="1" s="1"/>
  <c r="V34" i="1" s="1"/>
  <c r="AJ34" i="1"/>
  <c r="CX34" i="1" s="1"/>
  <c r="W34" i="1" s="1"/>
  <c r="CQ34" i="1"/>
  <c r="CR34" i="1"/>
  <c r="CS34" i="1"/>
  <c r="R34" i="1" s="1"/>
  <c r="CT34" i="1"/>
  <c r="CU34" i="1"/>
  <c r="CY34" i="1"/>
  <c r="X34" i="1" s="1"/>
  <c r="AZ104" i="7" s="1"/>
  <c r="CZ34" i="1"/>
  <c r="Y34" i="1" s="1"/>
  <c r="BA104" i="7" s="1"/>
  <c r="GL34" i="1"/>
  <c r="GN34" i="1"/>
  <c r="GP34" i="1"/>
  <c r="GV34" i="1"/>
  <c r="HC34" i="1" s="1"/>
  <c r="C35" i="1"/>
  <c r="D35" i="1"/>
  <c r="C106" i="7"/>
  <c r="K35" i="1"/>
  <c r="E105" i="7" s="1"/>
  <c r="AC35" i="1"/>
  <c r="AE35" i="1"/>
  <c r="AD35" i="1" s="1"/>
  <c r="AF35" i="1"/>
  <c r="AG35" i="1"/>
  <c r="AH35" i="1"/>
  <c r="AI35" i="1"/>
  <c r="AJ35" i="1"/>
  <c r="CQ35" i="1"/>
  <c r="CR35" i="1"/>
  <c r="CS35" i="1"/>
  <c r="CT35" i="1"/>
  <c r="CU35" i="1"/>
  <c r="T35" i="1" s="1"/>
  <c r="CV35" i="1"/>
  <c r="CW35" i="1"/>
  <c r="CX35" i="1"/>
  <c r="W35" i="1" s="1"/>
  <c r="GL35" i="1"/>
  <c r="GN35" i="1"/>
  <c r="GP35" i="1"/>
  <c r="GV35" i="1"/>
  <c r="GX35" i="1"/>
  <c r="HC35" i="1"/>
  <c r="AE114" i="7"/>
  <c r="AC36" i="1"/>
  <c r="AD36" i="1"/>
  <c r="AB36" i="1" s="1"/>
  <c r="AE36" i="1"/>
  <c r="AF36" i="1"/>
  <c r="AG36" i="1"/>
  <c r="AH36" i="1"/>
  <c r="AI36" i="1"/>
  <c r="AJ36" i="1"/>
  <c r="CP36" i="1"/>
  <c r="CQ36" i="1"/>
  <c r="CR36" i="1"/>
  <c r="Q36" i="1" s="1"/>
  <c r="CS36" i="1"/>
  <c r="R36" i="1" s="1"/>
  <c r="CT36" i="1"/>
  <c r="S36" i="1" s="1"/>
  <c r="CU36" i="1"/>
  <c r="T36" i="1" s="1"/>
  <c r="CV36" i="1"/>
  <c r="U36" i="1" s="1"/>
  <c r="CW36" i="1"/>
  <c r="V36" i="1" s="1"/>
  <c r="CX36" i="1"/>
  <c r="W36" i="1" s="1"/>
  <c r="CY36" i="1"/>
  <c r="X36" i="1" s="1"/>
  <c r="AZ114" i="7" s="1"/>
  <c r="CZ36" i="1"/>
  <c r="Y36" i="1" s="1"/>
  <c r="GL36" i="1"/>
  <c r="GN36" i="1"/>
  <c r="GP36" i="1"/>
  <c r="GV36" i="1"/>
  <c r="HC36" i="1"/>
  <c r="GX36" i="1" s="1"/>
  <c r="K37" i="1"/>
  <c r="AC37" i="1"/>
  <c r="AE37" i="1"/>
  <c r="AD37" i="1" s="1"/>
  <c r="AF37" i="1"/>
  <c r="AG37" i="1"/>
  <c r="CU37" i="1" s="1"/>
  <c r="AH37" i="1"/>
  <c r="AI37" i="1"/>
  <c r="CW37" i="1" s="1"/>
  <c r="AJ37" i="1"/>
  <c r="CX37" i="1" s="1"/>
  <c r="W37" i="1" s="1"/>
  <c r="CQ37" i="1"/>
  <c r="CR37" i="1"/>
  <c r="CS37" i="1"/>
  <c r="CT37" i="1"/>
  <c r="S37" i="1" s="1"/>
  <c r="CV37" i="1"/>
  <c r="CY37" i="1"/>
  <c r="X37" i="1" s="1"/>
  <c r="CZ37" i="1"/>
  <c r="Y37" i="1" s="1"/>
  <c r="BA121" i="7" s="1"/>
  <c r="GL37" i="1"/>
  <c r="GO37" i="1"/>
  <c r="GP37" i="1"/>
  <c r="GV37" i="1"/>
  <c r="HC37" i="1" s="1"/>
  <c r="GX37" i="1" s="1"/>
  <c r="C38" i="1"/>
  <c r="D38" i="1"/>
  <c r="CU22" i="3"/>
  <c r="K38" i="1"/>
  <c r="E122" i="7" s="1"/>
  <c r="V38" i="1"/>
  <c r="AC38" i="1"/>
  <c r="AE38" i="1"/>
  <c r="AD38" i="1" s="1"/>
  <c r="AF38" i="1"/>
  <c r="AG38" i="1"/>
  <c r="AH38" i="1"/>
  <c r="AI38" i="1"/>
  <c r="AJ38" i="1"/>
  <c r="CX38" i="1" s="1"/>
  <c r="W38" i="1" s="1"/>
  <c r="CQ38" i="1"/>
  <c r="CR38" i="1"/>
  <c r="CS38" i="1"/>
  <c r="CT38" i="1"/>
  <c r="CU38" i="1"/>
  <c r="CV38" i="1"/>
  <c r="CW38" i="1"/>
  <c r="GL38" i="1"/>
  <c r="GO38" i="1"/>
  <c r="GP38" i="1"/>
  <c r="GV38" i="1"/>
  <c r="HC38" i="1" s="1"/>
  <c r="GX38" i="1"/>
  <c r="C39" i="1"/>
  <c r="D39" i="1"/>
  <c r="K39" i="1"/>
  <c r="V39" i="1"/>
  <c r="AC39" i="1"/>
  <c r="AE39" i="1"/>
  <c r="AD39" i="1" s="1"/>
  <c r="AF39" i="1"/>
  <c r="AG39" i="1"/>
  <c r="CU39" i="1" s="1"/>
  <c r="AH39" i="1"/>
  <c r="AI39" i="1"/>
  <c r="AJ39" i="1"/>
  <c r="CQ39" i="1"/>
  <c r="CR39" i="1"/>
  <c r="CS39" i="1"/>
  <c r="CT39" i="1"/>
  <c r="CV39" i="1"/>
  <c r="CW39" i="1"/>
  <c r="CX39" i="1"/>
  <c r="W39" i="1" s="1"/>
  <c r="GL39" i="1"/>
  <c r="GO39" i="1"/>
  <c r="GP39" i="1"/>
  <c r="GV39" i="1"/>
  <c r="HC39" i="1" s="1"/>
  <c r="GX39" i="1" s="1"/>
  <c r="C40" i="1"/>
  <c r="D40" i="1"/>
  <c r="I40" i="1"/>
  <c r="G140" i="7" s="1"/>
  <c r="K40" i="1"/>
  <c r="V40" i="1"/>
  <c r="AC40" i="1"/>
  <c r="AD40" i="1"/>
  <c r="AE40" i="1"/>
  <c r="AF40" i="1"/>
  <c r="AG40" i="1"/>
  <c r="AH40" i="1"/>
  <c r="AI40" i="1"/>
  <c r="AJ40" i="1"/>
  <c r="CX40" i="1" s="1"/>
  <c r="W40" i="1" s="1"/>
  <c r="CQ40" i="1"/>
  <c r="CR40" i="1"/>
  <c r="CS40" i="1"/>
  <c r="CT40" i="1"/>
  <c r="CU40" i="1"/>
  <c r="T40" i="1" s="1"/>
  <c r="CV40" i="1"/>
  <c r="CW40" i="1"/>
  <c r="GL40" i="1"/>
  <c r="GN40" i="1"/>
  <c r="GP40" i="1"/>
  <c r="GV40" i="1"/>
  <c r="HC40" i="1" s="1"/>
  <c r="I41" i="1"/>
  <c r="AC41" i="1"/>
  <c r="AD41" i="1"/>
  <c r="AE41" i="1"/>
  <c r="AF41" i="1"/>
  <c r="AB41" i="1" s="1"/>
  <c r="AG41" i="1"/>
  <c r="CU41" i="1" s="1"/>
  <c r="AH41" i="1"/>
  <c r="CV41" i="1" s="1"/>
  <c r="AI41" i="1"/>
  <c r="AJ41" i="1"/>
  <c r="CX41" i="1" s="1"/>
  <c r="W41" i="1" s="1"/>
  <c r="CQ41" i="1"/>
  <c r="CR41" i="1"/>
  <c r="CS41" i="1"/>
  <c r="CT41" i="1"/>
  <c r="S41" i="1" s="1"/>
  <c r="CW41" i="1"/>
  <c r="GL41" i="1"/>
  <c r="GN41" i="1"/>
  <c r="GP41" i="1"/>
  <c r="GV41" i="1"/>
  <c r="HC41" i="1" s="1"/>
  <c r="I42" i="1"/>
  <c r="AC42" i="1"/>
  <c r="AD42" i="1"/>
  <c r="AE42" i="1"/>
  <c r="AF42" i="1"/>
  <c r="AG42" i="1"/>
  <c r="AH42" i="1"/>
  <c r="CV42" i="1" s="1"/>
  <c r="AI42" i="1"/>
  <c r="AJ42" i="1"/>
  <c r="CX42" i="1" s="1"/>
  <c r="CQ42" i="1"/>
  <c r="CR42" i="1"/>
  <c r="CS42" i="1"/>
  <c r="R42" i="1" s="1"/>
  <c r="CT42" i="1"/>
  <c r="CU42" i="1"/>
  <c r="CW42" i="1"/>
  <c r="GL42" i="1"/>
  <c r="GN42" i="1"/>
  <c r="GP42" i="1"/>
  <c r="GV42" i="1"/>
  <c r="HC42" i="1" s="1"/>
  <c r="I43" i="1"/>
  <c r="AC43" i="1"/>
  <c r="AD43" i="1"/>
  <c r="AE43" i="1"/>
  <c r="AF43" i="1"/>
  <c r="AG43" i="1"/>
  <c r="AH43" i="1"/>
  <c r="AI43" i="1"/>
  <c r="AJ43" i="1"/>
  <c r="CP43" i="1"/>
  <c r="CQ43" i="1"/>
  <c r="CR43" i="1"/>
  <c r="Q43" i="1" s="1"/>
  <c r="CS43" i="1"/>
  <c r="CT43" i="1"/>
  <c r="CU43" i="1"/>
  <c r="CV43" i="1"/>
  <c r="U43" i="1" s="1"/>
  <c r="CW43" i="1"/>
  <c r="V43" i="1" s="1"/>
  <c r="CX43" i="1"/>
  <c r="CY43" i="1"/>
  <c r="X43" i="1" s="1"/>
  <c r="AZ150" i="7" s="1"/>
  <c r="CZ43" i="1"/>
  <c r="Y43" i="1" s="1"/>
  <c r="BA150" i="7" s="1"/>
  <c r="GL43" i="1"/>
  <c r="GN43" i="1"/>
  <c r="GP43" i="1"/>
  <c r="GV43" i="1"/>
  <c r="HC43" i="1"/>
  <c r="I44" i="1"/>
  <c r="K44" i="1"/>
  <c r="E155" i="7" s="1"/>
  <c r="Q44" i="1"/>
  <c r="AC44" i="1"/>
  <c r="AE44" i="1"/>
  <c r="AD44" i="1" s="1"/>
  <c r="AF44" i="1"/>
  <c r="AG44" i="1"/>
  <c r="CU44" i="1" s="1"/>
  <c r="T44" i="1" s="1"/>
  <c r="AH44" i="1"/>
  <c r="AI44" i="1"/>
  <c r="CW44" i="1" s="1"/>
  <c r="V44" i="1" s="1"/>
  <c r="AJ44" i="1"/>
  <c r="CX44" i="1" s="1"/>
  <c r="W44" i="1" s="1"/>
  <c r="CQ44" i="1"/>
  <c r="P44" i="1" s="1"/>
  <c r="L155" i="7" s="1"/>
  <c r="AW156" i="7" s="1"/>
  <c r="CR44" i="1"/>
  <c r="CS44" i="1"/>
  <c r="R44" i="1" s="1"/>
  <c r="CT44" i="1"/>
  <c r="CV44" i="1"/>
  <c r="U44" i="1" s="1"/>
  <c r="CY44" i="1"/>
  <c r="X44" i="1" s="1"/>
  <c r="AZ156" i="7" s="1"/>
  <c r="CZ44" i="1"/>
  <c r="Y44" i="1" s="1"/>
  <c r="BA156" i="7" s="1"/>
  <c r="GL44" i="1"/>
  <c r="GN44" i="1"/>
  <c r="GP44" i="1"/>
  <c r="GV44" i="1"/>
  <c r="HC44" i="1" s="1"/>
  <c r="GX44" i="1" s="1"/>
  <c r="I45" i="1"/>
  <c r="AD159" i="7" s="1"/>
  <c r="K45" i="1"/>
  <c r="E157" i="7" s="1"/>
  <c r="AC45" i="1"/>
  <c r="AD45" i="1"/>
  <c r="AE45" i="1"/>
  <c r="AF45" i="1"/>
  <c r="AG45" i="1"/>
  <c r="AH45" i="1"/>
  <c r="CV45" i="1" s="1"/>
  <c r="U45" i="1" s="1"/>
  <c r="AI45" i="1"/>
  <c r="AJ45" i="1"/>
  <c r="CX45" i="1" s="1"/>
  <c r="W45" i="1" s="1"/>
  <c r="CQ45" i="1"/>
  <c r="P45" i="1" s="1"/>
  <c r="L157" i="7" s="1"/>
  <c r="CR45" i="1"/>
  <c r="Q45" i="1" s="1"/>
  <c r="CS45" i="1"/>
  <c r="R45" i="1" s="1"/>
  <c r="CT45" i="1"/>
  <c r="S45" i="1" s="1"/>
  <c r="CU45" i="1"/>
  <c r="T45" i="1" s="1"/>
  <c r="CW45" i="1"/>
  <c r="V45" i="1" s="1"/>
  <c r="CY45" i="1"/>
  <c r="X45" i="1" s="1"/>
  <c r="AZ159" i="7" s="1"/>
  <c r="CZ45" i="1"/>
  <c r="Y45" i="1" s="1"/>
  <c r="BA159" i="7" s="1"/>
  <c r="GL45" i="1"/>
  <c r="GN45" i="1"/>
  <c r="GP45" i="1"/>
  <c r="GV45" i="1"/>
  <c r="GX45" i="1"/>
  <c r="HC45" i="1"/>
  <c r="B47" i="1"/>
  <c r="B26" i="1" s="1"/>
  <c r="C47" i="1"/>
  <c r="C26" i="1" s="1"/>
  <c r="D47" i="1"/>
  <c r="D26" i="1" s="1"/>
  <c r="F47" i="1"/>
  <c r="F26" i="1" s="1"/>
  <c r="G47" i="1"/>
  <c r="G26" i="1" s="1"/>
  <c r="BX47" i="1"/>
  <c r="BX26" i="1" s="1"/>
  <c r="BY47" i="1"/>
  <c r="BY26" i="1" s="1"/>
  <c r="CK47" i="1"/>
  <c r="CK26" i="1" s="1"/>
  <c r="CL47" i="1"/>
  <c r="CL26" i="1" s="1"/>
  <c r="CM47" i="1"/>
  <c r="CM26" i="1" s="1"/>
  <c r="B77" i="1"/>
  <c r="B22" i="1" s="1"/>
  <c r="C77" i="1"/>
  <c r="C22" i="1" s="1"/>
  <c r="D77" i="1"/>
  <c r="D22" i="1" s="1"/>
  <c r="F77" i="1"/>
  <c r="F22" i="1" s="1"/>
  <c r="G77" i="1"/>
  <c r="G22" i="1" s="1"/>
  <c r="D107" i="1"/>
  <c r="E109" i="1"/>
  <c r="Z109" i="1"/>
  <c r="AA109" i="1"/>
  <c r="AB109" i="1"/>
  <c r="AC109" i="1"/>
  <c r="AD109" i="1"/>
  <c r="AE109" i="1"/>
  <c r="AF109" i="1"/>
  <c r="AG109" i="1"/>
  <c r="AH109" i="1"/>
  <c r="AI109" i="1"/>
  <c r="AJ109" i="1"/>
  <c r="AK109" i="1"/>
  <c r="AL109" i="1"/>
  <c r="AM109" i="1"/>
  <c r="AN109" i="1"/>
  <c r="BE109" i="1"/>
  <c r="BF109" i="1"/>
  <c r="BG109" i="1"/>
  <c r="BH109" i="1"/>
  <c r="BI109" i="1"/>
  <c r="BJ109" i="1"/>
  <c r="BK109" i="1"/>
  <c r="BL109" i="1"/>
  <c r="BM109" i="1"/>
  <c r="BN109" i="1"/>
  <c r="BO109" i="1"/>
  <c r="BP109" i="1"/>
  <c r="BQ109" i="1"/>
  <c r="BR109" i="1"/>
  <c r="BS109" i="1"/>
  <c r="BT109" i="1"/>
  <c r="BU109" i="1"/>
  <c r="BV109" i="1"/>
  <c r="BW109" i="1"/>
  <c r="BX109" i="1"/>
  <c r="BY109" i="1"/>
  <c r="BZ109" i="1"/>
  <c r="CA109" i="1"/>
  <c r="CB109" i="1"/>
  <c r="CC109" i="1"/>
  <c r="CD109" i="1"/>
  <c r="CE109" i="1"/>
  <c r="CF109" i="1"/>
  <c r="CG109" i="1"/>
  <c r="CH109" i="1"/>
  <c r="CI109" i="1"/>
  <c r="CJ109" i="1"/>
  <c r="CK109" i="1"/>
  <c r="CL109" i="1"/>
  <c r="CM109" i="1"/>
  <c r="CN109" i="1"/>
  <c r="CO109" i="1"/>
  <c r="CP109" i="1"/>
  <c r="CQ109" i="1"/>
  <c r="CR109" i="1"/>
  <c r="CS109" i="1"/>
  <c r="CT109" i="1"/>
  <c r="CU109" i="1"/>
  <c r="CV109" i="1"/>
  <c r="CW109" i="1"/>
  <c r="CX109" i="1"/>
  <c r="CY109" i="1"/>
  <c r="CZ109" i="1"/>
  <c r="DA109" i="1"/>
  <c r="DB109" i="1"/>
  <c r="DC109" i="1"/>
  <c r="DD109" i="1"/>
  <c r="DE109" i="1"/>
  <c r="DF109" i="1"/>
  <c r="DG109" i="1"/>
  <c r="DH109" i="1"/>
  <c r="DI109" i="1"/>
  <c r="DJ109" i="1"/>
  <c r="DK109" i="1"/>
  <c r="DL109" i="1"/>
  <c r="DM109" i="1"/>
  <c r="DN109" i="1"/>
  <c r="DO109" i="1"/>
  <c r="DP109" i="1"/>
  <c r="DQ109" i="1"/>
  <c r="DR109" i="1"/>
  <c r="DS109" i="1"/>
  <c r="DT109" i="1"/>
  <c r="DU109" i="1"/>
  <c r="DV109" i="1"/>
  <c r="DW109" i="1"/>
  <c r="DX109" i="1"/>
  <c r="DY109" i="1"/>
  <c r="DZ109" i="1"/>
  <c r="EA109" i="1"/>
  <c r="EB109" i="1"/>
  <c r="EC109" i="1"/>
  <c r="ED109" i="1"/>
  <c r="EE109" i="1"/>
  <c r="EF109" i="1"/>
  <c r="EG109" i="1"/>
  <c r="EH109" i="1"/>
  <c r="EI109" i="1"/>
  <c r="EJ109" i="1"/>
  <c r="EK109" i="1"/>
  <c r="EL109" i="1"/>
  <c r="EM109" i="1"/>
  <c r="EN109" i="1"/>
  <c r="EO109" i="1"/>
  <c r="EP109" i="1"/>
  <c r="EQ109" i="1"/>
  <c r="ER109" i="1"/>
  <c r="ES109" i="1"/>
  <c r="ET109" i="1"/>
  <c r="EU109" i="1"/>
  <c r="EV109" i="1"/>
  <c r="EW109" i="1"/>
  <c r="EX109" i="1"/>
  <c r="EY109" i="1"/>
  <c r="EZ109" i="1"/>
  <c r="FA109" i="1"/>
  <c r="FB109" i="1"/>
  <c r="FC109" i="1"/>
  <c r="FD109" i="1"/>
  <c r="FE109" i="1"/>
  <c r="FF109" i="1"/>
  <c r="FG109" i="1"/>
  <c r="FH109" i="1"/>
  <c r="FI109" i="1"/>
  <c r="FJ109" i="1"/>
  <c r="FK109" i="1"/>
  <c r="FL109" i="1"/>
  <c r="FM109" i="1"/>
  <c r="FN109" i="1"/>
  <c r="FO109" i="1"/>
  <c r="FP109" i="1"/>
  <c r="FQ109" i="1"/>
  <c r="FR109" i="1"/>
  <c r="FS109" i="1"/>
  <c r="FT109" i="1"/>
  <c r="FU109" i="1"/>
  <c r="FV109" i="1"/>
  <c r="FW109" i="1"/>
  <c r="FX109" i="1"/>
  <c r="FY109" i="1"/>
  <c r="FZ109" i="1"/>
  <c r="GA109" i="1"/>
  <c r="GB109" i="1"/>
  <c r="GC109" i="1"/>
  <c r="GD109" i="1"/>
  <c r="GE109" i="1"/>
  <c r="GF109" i="1"/>
  <c r="GG109" i="1"/>
  <c r="GH109" i="1"/>
  <c r="GI109" i="1"/>
  <c r="GJ109" i="1"/>
  <c r="GK109" i="1"/>
  <c r="GL109" i="1"/>
  <c r="GM109" i="1"/>
  <c r="GN109" i="1"/>
  <c r="GO109" i="1"/>
  <c r="GP109" i="1"/>
  <c r="GQ109" i="1"/>
  <c r="GR109" i="1"/>
  <c r="GS109" i="1"/>
  <c r="GT109" i="1"/>
  <c r="GU109" i="1"/>
  <c r="GV109" i="1"/>
  <c r="GW109" i="1"/>
  <c r="GX109" i="1"/>
  <c r="D111" i="1"/>
  <c r="E113" i="1"/>
  <c r="Z113" i="1"/>
  <c r="AA113" i="1"/>
  <c r="AM113" i="1"/>
  <c r="AN113" i="1"/>
  <c r="BE113" i="1"/>
  <c r="BF113" i="1"/>
  <c r="BG113" i="1"/>
  <c r="BH113" i="1"/>
  <c r="BI113" i="1"/>
  <c r="BJ113" i="1"/>
  <c r="BK113" i="1"/>
  <c r="BL113" i="1"/>
  <c r="BM113" i="1"/>
  <c r="BN113" i="1"/>
  <c r="BO113" i="1"/>
  <c r="BP113" i="1"/>
  <c r="BQ113" i="1"/>
  <c r="BR113" i="1"/>
  <c r="BS113" i="1"/>
  <c r="BT113" i="1"/>
  <c r="BU113" i="1"/>
  <c r="BV113" i="1"/>
  <c r="BW113" i="1"/>
  <c r="CN113" i="1"/>
  <c r="CO113" i="1"/>
  <c r="CP113" i="1"/>
  <c r="CQ113" i="1"/>
  <c r="CR113" i="1"/>
  <c r="CS113" i="1"/>
  <c r="CT113" i="1"/>
  <c r="CU113" i="1"/>
  <c r="CV113" i="1"/>
  <c r="CW113" i="1"/>
  <c r="CX113" i="1"/>
  <c r="CY113" i="1"/>
  <c r="CZ113" i="1"/>
  <c r="DA113" i="1"/>
  <c r="DB113" i="1"/>
  <c r="DC113" i="1"/>
  <c r="DD113" i="1"/>
  <c r="DE113" i="1"/>
  <c r="DF113" i="1"/>
  <c r="DG113" i="1"/>
  <c r="DH113" i="1"/>
  <c r="DI113" i="1"/>
  <c r="DJ113" i="1"/>
  <c r="DK113" i="1"/>
  <c r="DL113" i="1"/>
  <c r="DM113" i="1"/>
  <c r="DN113" i="1"/>
  <c r="DO113" i="1"/>
  <c r="DP113" i="1"/>
  <c r="DQ113" i="1"/>
  <c r="DR113" i="1"/>
  <c r="DS113" i="1"/>
  <c r="DT113" i="1"/>
  <c r="DU113" i="1"/>
  <c r="DV113" i="1"/>
  <c r="DW113" i="1"/>
  <c r="DX113" i="1"/>
  <c r="DY113" i="1"/>
  <c r="DZ113" i="1"/>
  <c r="EA113" i="1"/>
  <c r="EB113" i="1"/>
  <c r="EC113" i="1"/>
  <c r="ED113" i="1"/>
  <c r="EE113" i="1"/>
  <c r="EF113" i="1"/>
  <c r="EG113" i="1"/>
  <c r="EH113" i="1"/>
  <c r="EI113" i="1"/>
  <c r="EJ113" i="1"/>
  <c r="EK113" i="1"/>
  <c r="EL113" i="1"/>
  <c r="EM113" i="1"/>
  <c r="EN113" i="1"/>
  <c r="EO113" i="1"/>
  <c r="EP113" i="1"/>
  <c r="EQ113" i="1"/>
  <c r="ER113" i="1"/>
  <c r="ES113" i="1"/>
  <c r="ET113" i="1"/>
  <c r="EU113" i="1"/>
  <c r="EV113" i="1"/>
  <c r="EW113" i="1"/>
  <c r="EX113" i="1"/>
  <c r="EY113" i="1"/>
  <c r="EZ113" i="1"/>
  <c r="FA113" i="1"/>
  <c r="FB113" i="1"/>
  <c r="FC113" i="1"/>
  <c r="FD113" i="1"/>
  <c r="FE113" i="1"/>
  <c r="FF113" i="1"/>
  <c r="FG113" i="1"/>
  <c r="FH113" i="1"/>
  <c r="FI113" i="1"/>
  <c r="FJ113" i="1"/>
  <c r="FK113" i="1"/>
  <c r="FL113" i="1"/>
  <c r="FM113" i="1"/>
  <c r="FN113" i="1"/>
  <c r="FO113" i="1"/>
  <c r="FP113" i="1"/>
  <c r="FQ113" i="1"/>
  <c r="FR113" i="1"/>
  <c r="FS113" i="1"/>
  <c r="FT113" i="1"/>
  <c r="FU113" i="1"/>
  <c r="FV113" i="1"/>
  <c r="FW113" i="1"/>
  <c r="FX113" i="1"/>
  <c r="FY113" i="1"/>
  <c r="FZ113" i="1"/>
  <c r="GA113" i="1"/>
  <c r="GB113" i="1"/>
  <c r="GC113" i="1"/>
  <c r="GD113" i="1"/>
  <c r="GE113" i="1"/>
  <c r="GF113" i="1"/>
  <c r="GG113" i="1"/>
  <c r="GH113" i="1"/>
  <c r="GI113" i="1"/>
  <c r="GJ113" i="1"/>
  <c r="GK113" i="1"/>
  <c r="GL113" i="1"/>
  <c r="GM113" i="1"/>
  <c r="GN113" i="1"/>
  <c r="GO113" i="1"/>
  <c r="GP113" i="1"/>
  <c r="GQ113" i="1"/>
  <c r="GR113" i="1"/>
  <c r="GS113" i="1"/>
  <c r="GT113" i="1"/>
  <c r="GU113" i="1"/>
  <c r="GV113" i="1"/>
  <c r="GW113" i="1"/>
  <c r="GX113" i="1"/>
  <c r="C115" i="1"/>
  <c r="D115" i="1"/>
  <c r="I115" i="1"/>
  <c r="AD76" i="8" s="1"/>
  <c r="K115" i="1"/>
  <c r="E53" i="8" s="1"/>
  <c r="AC115" i="1"/>
  <c r="AE115" i="1"/>
  <c r="AD115" i="1" s="1"/>
  <c r="AF115" i="1"/>
  <c r="AG115" i="1"/>
  <c r="CU115" i="1" s="1"/>
  <c r="AH115" i="1"/>
  <c r="AI115" i="1"/>
  <c r="AJ115" i="1"/>
  <c r="CQ115" i="1"/>
  <c r="CR115" i="1"/>
  <c r="CS115" i="1"/>
  <c r="CT115" i="1"/>
  <c r="CV115" i="1"/>
  <c r="CW115" i="1"/>
  <c r="CX115" i="1"/>
  <c r="W115" i="1" s="1"/>
  <c r="GL115" i="1"/>
  <c r="GN115" i="1"/>
  <c r="GP115" i="1"/>
  <c r="GV115" i="1"/>
  <c r="HC115" i="1" s="1"/>
  <c r="GX115" i="1" s="1"/>
  <c r="I116" i="1"/>
  <c r="AE72" i="8" s="1"/>
  <c r="AC116" i="1"/>
  <c r="AE116" i="1"/>
  <c r="AD116" i="1" s="1"/>
  <c r="AF116" i="1"/>
  <c r="AG116" i="1"/>
  <c r="AH116" i="1"/>
  <c r="AI116" i="1"/>
  <c r="AJ116" i="1"/>
  <c r="CP116" i="1"/>
  <c r="CQ116" i="1"/>
  <c r="CR116" i="1"/>
  <c r="Q116" i="1" s="1"/>
  <c r="CS116" i="1"/>
  <c r="R116" i="1" s="1"/>
  <c r="CT116" i="1"/>
  <c r="S116" i="1" s="1"/>
  <c r="CU116" i="1"/>
  <c r="T116" i="1" s="1"/>
  <c r="CV116" i="1"/>
  <c r="U116" i="1" s="1"/>
  <c r="CW116" i="1"/>
  <c r="V116" i="1" s="1"/>
  <c r="CX116" i="1"/>
  <c r="W116" i="1" s="1"/>
  <c r="CY116" i="1"/>
  <c r="X116" i="1" s="1"/>
  <c r="AZ72" i="8" s="1"/>
  <c r="CZ116" i="1"/>
  <c r="Y116" i="1" s="1"/>
  <c r="BA72" i="8" s="1"/>
  <c r="GL116" i="1"/>
  <c r="GN116" i="1"/>
  <c r="GP116" i="1"/>
  <c r="GV116" i="1"/>
  <c r="HC116" i="1"/>
  <c r="GX116" i="1" s="1"/>
  <c r="I117" i="1"/>
  <c r="K117" i="1"/>
  <c r="E77" i="8" s="1"/>
  <c r="AC117" i="1"/>
  <c r="AD117" i="1"/>
  <c r="AE117" i="1"/>
  <c r="AF117" i="1"/>
  <c r="AG117" i="1"/>
  <c r="AH117" i="1"/>
  <c r="CV117" i="1" s="1"/>
  <c r="U117" i="1" s="1"/>
  <c r="AI117" i="1"/>
  <c r="CW117" i="1" s="1"/>
  <c r="V117" i="1" s="1"/>
  <c r="AJ117" i="1"/>
  <c r="CX117" i="1" s="1"/>
  <c r="W117" i="1" s="1"/>
  <c r="CQ117" i="1"/>
  <c r="P117" i="1" s="1"/>
  <c r="CR117" i="1"/>
  <c r="Q117" i="1" s="1"/>
  <c r="CS117" i="1"/>
  <c r="R117" i="1" s="1"/>
  <c r="CT117" i="1"/>
  <c r="S117" i="1" s="1"/>
  <c r="CU117" i="1"/>
  <c r="T117" i="1" s="1"/>
  <c r="CY117" i="1"/>
  <c r="X117" i="1" s="1"/>
  <c r="AZ80" i="8" s="1"/>
  <c r="CZ117" i="1"/>
  <c r="Y117" i="1" s="1"/>
  <c r="BA80" i="8" s="1"/>
  <c r="GL117" i="1"/>
  <c r="GN117" i="1"/>
  <c r="GP117" i="1"/>
  <c r="GV117" i="1"/>
  <c r="GX117" i="1"/>
  <c r="HC117" i="1"/>
  <c r="HG117" i="1"/>
  <c r="L77" i="8" s="1"/>
  <c r="C118" i="1"/>
  <c r="D118" i="1"/>
  <c r="I118" i="1"/>
  <c r="K118" i="1"/>
  <c r="E81" i="8" s="1"/>
  <c r="V118" i="1"/>
  <c r="AC118" i="1"/>
  <c r="AE118" i="1"/>
  <c r="AD118" i="1" s="1"/>
  <c r="AF118" i="1"/>
  <c r="AG118" i="1"/>
  <c r="AH118" i="1"/>
  <c r="AI118" i="1"/>
  <c r="AJ118" i="1"/>
  <c r="CX118" i="1" s="1"/>
  <c r="CQ118" i="1"/>
  <c r="CR118" i="1"/>
  <c r="CS118" i="1"/>
  <c r="CT118" i="1"/>
  <c r="CU118" i="1"/>
  <c r="CV118" i="1"/>
  <c r="CW118" i="1"/>
  <c r="GL118" i="1"/>
  <c r="GN118" i="1"/>
  <c r="GP118" i="1"/>
  <c r="GV118" i="1"/>
  <c r="HC118" i="1" s="1"/>
  <c r="GX118" i="1" s="1"/>
  <c r="I119" i="1"/>
  <c r="G90" i="8" s="1"/>
  <c r="AC119" i="1"/>
  <c r="AE119" i="1"/>
  <c r="AD119" i="1" s="1"/>
  <c r="AF119" i="1"/>
  <c r="AG119" i="1"/>
  <c r="AH119" i="1"/>
  <c r="AI119" i="1"/>
  <c r="AJ119" i="1"/>
  <c r="CP119" i="1"/>
  <c r="CQ119" i="1"/>
  <c r="CR119" i="1"/>
  <c r="Q119" i="1" s="1"/>
  <c r="CS119" i="1"/>
  <c r="R119" i="1" s="1"/>
  <c r="CT119" i="1"/>
  <c r="S119" i="1" s="1"/>
  <c r="CU119" i="1"/>
  <c r="T119" i="1" s="1"/>
  <c r="CV119" i="1"/>
  <c r="U119" i="1" s="1"/>
  <c r="CW119" i="1"/>
  <c r="V119" i="1" s="1"/>
  <c r="CX119" i="1"/>
  <c r="W119" i="1" s="1"/>
  <c r="CY119" i="1"/>
  <c r="X119" i="1" s="1"/>
  <c r="AZ90" i="8" s="1"/>
  <c r="CZ119" i="1"/>
  <c r="Y119" i="1" s="1"/>
  <c r="BA90" i="8" s="1"/>
  <c r="GL119" i="1"/>
  <c r="GN119" i="1"/>
  <c r="GP119" i="1"/>
  <c r="GV119" i="1"/>
  <c r="HC119" i="1"/>
  <c r="GX119" i="1" s="1"/>
  <c r="I120" i="1"/>
  <c r="K120" i="1"/>
  <c r="E95" i="8" s="1"/>
  <c r="AC120" i="1"/>
  <c r="AD120" i="1"/>
  <c r="AE120" i="1"/>
  <c r="AF120" i="1"/>
  <c r="AG120" i="1"/>
  <c r="AH120" i="1"/>
  <c r="AI120" i="1"/>
  <c r="CW120" i="1" s="1"/>
  <c r="V120" i="1" s="1"/>
  <c r="AJ120" i="1"/>
  <c r="CX120" i="1" s="1"/>
  <c r="W120" i="1" s="1"/>
  <c r="CQ120" i="1"/>
  <c r="P120" i="1" s="1"/>
  <c r="CR120" i="1"/>
  <c r="Q120" i="1" s="1"/>
  <c r="CS120" i="1"/>
  <c r="R120" i="1" s="1"/>
  <c r="CT120" i="1"/>
  <c r="S120" i="1" s="1"/>
  <c r="CU120" i="1"/>
  <c r="T120" i="1" s="1"/>
  <c r="CV120" i="1"/>
  <c r="U120" i="1" s="1"/>
  <c r="CY120" i="1"/>
  <c r="X120" i="1" s="1"/>
  <c r="AZ96" i="8" s="1"/>
  <c r="CZ120" i="1"/>
  <c r="Y120" i="1" s="1"/>
  <c r="BA96" i="8" s="1"/>
  <c r="GL120" i="1"/>
  <c r="GN120" i="1"/>
  <c r="GP120" i="1"/>
  <c r="GV120" i="1"/>
  <c r="HC120" i="1" s="1"/>
  <c r="GX120" i="1" s="1"/>
  <c r="C121" i="1"/>
  <c r="D121" i="1"/>
  <c r="I121" i="1"/>
  <c r="I122" i="1" s="1"/>
  <c r="K121" i="1"/>
  <c r="AC121" i="1"/>
  <c r="AE121" i="1"/>
  <c r="AD121" i="1" s="1"/>
  <c r="AF121" i="1"/>
  <c r="AG121" i="1"/>
  <c r="AH121" i="1"/>
  <c r="AI121" i="1"/>
  <c r="AJ121" i="1"/>
  <c r="CQ121" i="1"/>
  <c r="CR121" i="1"/>
  <c r="CS121" i="1"/>
  <c r="CT121" i="1"/>
  <c r="CU121" i="1"/>
  <c r="CV121" i="1"/>
  <c r="CW121" i="1"/>
  <c r="CX121" i="1"/>
  <c r="W121" i="1" s="1"/>
  <c r="GL121" i="1"/>
  <c r="GN121" i="1"/>
  <c r="GP121" i="1"/>
  <c r="GV121" i="1"/>
  <c r="HC121" i="1" s="1"/>
  <c r="GX121" i="1" s="1"/>
  <c r="AC122" i="1"/>
  <c r="AE122" i="1"/>
  <c r="AD122" i="1" s="1"/>
  <c r="AF122" i="1"/>
  <c r="AG122" i="1"/>
  <c r="AH122" i="1"/>
  <c r="AI122" i="1"/>
  <c r="CW122" i="1" s="1"/>
  <c r="AJ122" i="1"/>
  <c r="CQ122" i="1"/>
  <c r="CR122" i="1"/>
  <c r="CS122" i="1"/>
  <c r="CT122" i="1"/>
  <c r="CU122" i="1"/>
  <c r="CV122" i="1"/>
  <c r="CX122" i="1"/>
  <c r="GL122" i="1"/>
  <c r="GN122" i="1"/>
  <c r="GP122" i="1"/>
  <c r="GV122" i="1"/>
  <c r="HC122" i="1" s="1"/>
  <c r="I123" i="1"/>
  <c r="AC123" i="1"/>
  <c r="AE123" i="1"/>
  <c r="AD123" i="1" s="1"/>
  <c r="AF123" i="1"/>
  <c r="AG123" i="1"/>
  <c r="AH123" i="1"/>
  <c r="AI123" i="1"/>
  <c r="AJ123" i="1"/>
  <c r="CP123" i="1"/>
  <c r="CQ123" i="1"/>
  <c r="CR123" i="1"/>
  <c r="Q123" i="1" s="1"/>
  <c r="CS123" i="1"/>
  <c r="R123" i="1" s="1"/>
  <c r="CT123" i="1"/>
  <c r="S123" i="1" s="1"/>
  <c r="CU123" i="1"/>
  <c r="T123" i="1" s="1"/>
  <c r="CV123" i="1"/>
  <c r="U123" i="1" s="1"/>
  <c r="CW123" i="1"/>
  <c r="V123" i="1" s="1"/>
  <c r="CX123" i="1"/>
  <c r="W123" i="1" s="1"/>
  <c r="CY123" i="1"/>
  <c r="X123" i="1" s="1"/>
  <c r="CZ123" i="1"/>
  <c r="Y123" i="1" s="1"/>
  <c r="GL123" i="1"/>
  <c r="GN123" i="1"/>
  <c r="GP123" i="1"/>
  <c r="GV123" i="1"/>
  <c r="HC123" i="1"/>
  <c r="GX123" i="1" s="1"/>
  <c r="I124" i="1"/>
  <c r="K124" i="1"/>
  <c r="AC124" i="1"/>
  <c r="AD124" i="1"/>
  <c r="AE124" i="1"/>
  <c r="AF124" i="1"/>
  <c r="AG124" i="1"/>
  <c r="AH124" i="1"/>
  <c r="CV124" i="1" s="1"/>
  <c r="U124" i="1" s="1"/>
  <c r="AI124" i="1"/>
  <c r="CW124" i="1" s="1"/>
  <c r="V124" i="1" s="1"/>
  <c r="AJ124" i="1"/>
  <c r="CX124" i="1" s="1"/>
  <c r="W124" i="1" s="1"/>
  <c r="CQ124" i="1"/>
  <c r="P124" i="1" s="1"/>
  <c r="CR124" i="1"/>
  <c r="Q124" i="1" s="1"/>
  <c r="CS124" i="1"/>
  <c r="R124" i="1" s="1"/>
  <c r="CT124" i="1"/>
  <c r="S124" i="1" s="1"/>
  <c r="CU124" i="1"/>
  <c r="T124" i="1" s="1"/>
  <c r="CY124" i="1"/>
  <c r="X124" i="1" s="1"/>
  <c r="CZ124" i="1"/>
  <c r="Y124" i="1" s="1"/>
  <c r="GL124" i="1"/>
  <c r="GN124" i="1"/>
  <c r="GP124" i="1"/>
  <c r="GV124" i="1"/>
  <c r="HC124" i="1" s="1"/>
  <c r="GX124" i="1" s="1"/>
  <c r="HG124" i="1"/>
  <c r="B126" i="1"/>
  <c r="B113" i="1" s="1"/>
  <c r="C126" i="1"/>
  <c r="C113" i="1" s="1"/>
  <c r="D126" i="1"/>
  <c r="D113" i="1" s="1"/>
  <c r="F126" i="1"/>
  <c r="F113" i="1" s="1"/>
  <c r="G126" i="1"/>
  <c r="G113" i="1" s="1"/>
  <c r="BX126" i="1"/>
  <c r="BX113" i="1" s="1"/>
  <c r="BY126" i="1"/>
  <c r="CK126" i="1"/>
  <c r="CK113" i="1" s="1"/>
  <c r="CL126" i="1"/>
  <c r="CL113" i="1" s="1"/>
  <c r="CM126" i="1"/>
  <c r="BD126" i="1" s="1"/>
  <c r="D156" i="1"/>
  <c r="E158" i="1"/>
  <c r="Z158" i="1"/>
  <c r="AA158" i="1"/>
  <c r="AM158" i="1"/>
  <c r="AN158" i="1"/>
  <c r="BE158" i="1"/>
  <c r="BF158" i="1"/>
  <c r="BG158" i="1"/>
  <c r="BH158" i="1"/>
  <c r="BI158" i="1"/>
  <c r="BJ158" i="1"/>
  <c r="BK158" i="1"/>
  <c r="BL158" i="1"/>
  <c r="BM158" i="1"/>
  <c r="BN158" i="1"/>
  <c r="BO158" i="1"/>
  <c r="BP158" i="1"/>
  <c r="BQ158" i="1"/>
  <c r="BR158" i="1"/>
  <c r="BS158" i="1"/>
  <c r="BT158" i="1"/>
  <c r="BU158" i="1"/>
  <c r="BV158" i="1"/>
  <c r="BW158" i="1"/>
  <c r="CN158" i="1"/>
  <c r="CO158" i="1"/>
  <c r="CP158" i="1"/>
  <c r="CQ158" i="1"/>
  <c r="CR158" i="1"/>
  <c r="CS158" i="1"/>
  <c r="CT158" i="1"/>
  <c r="CU158" i="1"/>
  <c r="CV158" i="1"/>
  <c r="CW158" i="1"/>
  <c r="CX158" i="1"/>
  <c r="CY158" i="1"/>
  <c r="CZ158" i="1"/>
  <c r="DA158" i="1"/>
  <c r="DB158" i="1"/>
  <c r="DC158" i="1"/>
  <c r="DD158" i="1"/>
  <c r="DE158" i="1"/>
  <c r="DF158" i="1"/>
  <c r="DG158" i="1"/>
  <c r="DH158" i="1"/>
  <c r="DI158" i="1"/>
  <c r="DJ158" i="1"/>
  <c r="DK158" i="1"/>
  <c r="DL158" i="1"/>
  <c r="DM158" i="1"/>
  <c r="DN158" i="1"/>
  <c r="DO158" i="1"/>
  <c r="DP158" i="1"/>
  <c r="DQ158" i="1"/>
  <c r="DR158" i="1"/>
  <c r="DS158" i="1"/>
  <c r="DT158" i="1"/>
  <c r="DU158" i="1"/>
  <c r="DV158" i="1"/>
  <c r="DW158" i="1"/>
  <c r="DX158" i="1"/>
  <c r="DY158" i="1"/>
  <c r="DZ158" i="1"/>
  <c r="EA158" i="1"/>
  <c r="EB158" i="1"/>
  <c r="EC158" i="1"/>
  <c r="ED158" i="1"/>
  <c r="EE158" i="1"/>
  <c r="EF158" i="1"/>
  <c r="EG158" i="1"/>
  <c r="EH158" i="1"/>
  <c r="EI158" i="1"/>
  <c r="EJ158" i="1"/>
  <c r="EK158" i="1"/>
  <c r="EL158" i="1"/>
  <c r="EM158" i="1"/>
  <c r="EN158" i="1"/>
  <c r="EO158" i="1"/>
  <c r="EP158" i="1"/>
  <c r="EQ158" i="1"/>
  <c r="ER158" i="1"/>
  <c r="ES158" i="1"/>
  <c r="ET158" i="1"/>
  <c r="EU158" i="1"/>
  <c r="EV158" i="1"/>
  <c r="EW158" i="1"/>
  <c r="EX158" i="1"/>
  <c r="EY158" i="1"/>
  <c r="EZ158" i="1"/>
  <c r="FA158" i="1"/>
  <c r="FB158" i="1"/>
  <c r="FC158" i="1"/>
  <c r="FD158" i="1"/>
  <c r="FE158" i="1"/>
  <c r="FF158" i="1"/>
  <c r="FG158" i="1"/>
  <c r="FH158" i="1"/>
  <c r="FI158" i="1"/>
  <c r="FJ158" i="1"/>
  <c r="FK158" i="1"/>
  <c r="FL158" i="1"/>
  <c r="FM158" i="1"/>
  <c r="FN158" i="1"/>
  <c r="FO158" i="1"/>
  <c r="FP158" i="1"/>
  <c r="FQ158" i="1"/>
  <c r="FR158" i="1"/>
  <c r="FS158" i="1"/>
  <c r="FT158" i="1"/>
  <c r="FU158" i="1"/>
  <c r="FV158" i="1"/>
  <c r="FW158" i="1"/>
  <c r="FX158" i="1"/>
  <c r="FY158" i="1"/>
  <c r="FZ158" i="1"/>
  <c r="GA158" i="1"/>
  <c r="GB158" i="1"/>
  <c r="GC158" i="1"/>
  <c r="GD158" i="1"/>
  <c r="GE158" i="1"/>
  <c r="GF158" i="1"/>
  <c r="GG158" i="1"/>
  <c r="GH158" i="1"/>
  <c r="GI158" i="1"/>
  <c r="GJ158" i="1"/>
  <c r="GK158" i="1"/>
  <c r="GL158" i="1"/>
  <c r="GM158" i="1"/>
  <c r="GN158" i="1"/>
  <c r="GO158" i="1"/>
  <c r="GP158" i="1"/>
  <c r="GQ158" i="1"/>
  <c r="GR158" i="1"/>
  <c r="GS158" i="1"/>
  <c r="GT158" i="1"/>
  <c r="GU158" i="1"/>
  <c r="GV158" i="1"/>
  <c r="GW158" i="1"/>
  <c r="GX158" i="1"/>
  <c r="C160" i="1"/>
  <c r="D160" i="1"/>
  <c r="I160" i="1"/>
  <c r="G131" i="8" s="1"/>
  <c r="K160" i="1"/>
  <c r="E131" i="8" s="1"/>
  <c r="V160" i="1"/>
  <c r="AC160" i="1"/>
  <c r="AE160" i="1"/>
  <c r="AD160" i="1" s="1"/>
  <c r="AF160" i="1"/>
  <c r="AG160" i="1"/>
  <c r="CU160" i="1" s="1"/>
  <c r="T160" i="1" s="1"/>
  <c r="AH160" i="1"/>
  <c r="AI160" i="1"/>
  <c r="AJ160" i="1"/>
  <c r="CX160" i="1" s="1"/>
  <c r="W160" i="1" s="1"/>
  <c r="CQ160" i="1"/>
  <c r="CR160" i="1"/>
  <c r="CS160" i="1"/>
  <c r="CT160" i="1"/>
  <c r="CV160" i="1"/>
  <c r="CW160" i="1"/>
  <c r="GL160" i="1"/>
  <c r="GO160" i="1"/>
  <c r="GP160" i="1"/>
  <c r="GV160" i="1"/>
  <c r="HC160" i="1" s="1"/>
  <c r="GX160" i="1" s="1"/>
  <c r="I161" i="1"/>
  <c r="AD143" i="8" s="1"/>
  <c r="K161" i="1"/>
  <c r="E142" i="8" s="1"/>
  <c r="AC161" i="1"/>
  <c r="AE161" i="1"/>
  <c r="AD161" i="1" s="1"/>
  <c r="AF161" i="1"/>
  <c r="AG161" i="1"/>
  <c r="AH161" i="1"/>
  <c r="AI161" i="1"/>
  <c r="CW161" i="1" s="1"/>
  <c r="AJ161" i="1"/>
  <c r="CX161" i="1" s="1"/>
  <c r="W161" i="1" s="1"/>
  <c r="CQ161" i="1"/>
  <c r="CR161" i="1"/>
  <c r="CS161" i="1"/>
  <c r="CT161" i="1"/>
  <c r="S161" i="1" s="1"/>
  <c r="CU161" i="1"/>
  <c r="CV161" i="1"/>
  <c r="CY161" i="1"/>
  <c r="X161" i="1" s="1"/>
  <c r="AZ143" i="8" s="1"/>
  <c r="CZ161" i="1"/>
  <c r="Y161" i="1" s="1"/>
  <c r="BA143" i="8" s="1"/>
  <c r="GL161" i="1"/>
  <c r="GN161" i="1"/>
  <c r="GP161" i="1"/>
  <c r="GV161" i="1"/>
  <c r="HC161" i="1" s="1"/>
  <c r="GX161" i="1" s="1"/>
  <c r="C162" i="1"/>
  <c r="D162" i="1"/>
  <c r="I162" i="1"/>
  <c r="K162" i="1"/>
  <c r="E144" i="8" s="1"/>
  <c r="AC162" i="1"/>
  <c r="AE162" i="1"/>
  <c r="AD162" i="1" s="1"/>
  <c r="AF162" i="1"/>
  <c r="AG162" i="1"/>
  <c r="CU162" i="1" s="1"/>
  <c r="AH162" i="1"/>
  <c r="AI162" i="1"/>
  <c r="AJ162" i="1"/>
  <c r="CX162" i="1" s="1"/>
  <c r="W162" i="1" s="1"/>
  <c r="CQ162" i="1"/>
  <c r="CR162" i="1"/>
  <c r="CS162" i="1"/>
  <c r="CT162" i="1"/>
  <c r="CV162" i="1"/>
  <c r="CW162" i="1"/>
  <c r="GL162" i="1"/>
  <c r="GN162" i="1"/>
  <c r="GP162" i="1"/>
  <c r="GV162" i="1"/>
  <c r="HC162" i="1"/>
  <c r="GX162" i="1" s="1"/>
  <c r="I163" i="1"/>
  <c r="AE161" i="8" s="1"/>
  <c r="W163" i="1"/>
  <c r="AC163" i="1"/>
  <c r="AE163" i="1"/>
  <c r="AD163" i="1" s="1"/>
  <c r="AF163" i="1"/>
  <c r="AG163" i="1"/>
  <c r="AH163" i="1"/>
  <c r="AI163" i="1"/>
  <c r="AJ163" i="1"/>
  <c r="CP163" i="1"/>
  <c r="CQ163" i="1"/>
  <c r="CR163" i="1"/>
  <c r="Q163" i="1" s="1"/>
  <c r="CS163" i="1"/>
  <c r="R163" i="1" s="1"/>
  <c r="CT163" i="1"/>
  <c r="S163" i="1" s="1"/>
  <c r="CU163" i="1"/>
  <c r="CV163" i="1"/>
  <c r="U163" i="1" s="1"/>
  <c r="CW163" i="1"/>
  <c r="V163" i="1" s="1"/>
  <c r="CX163" i="1"/>
  <c r="CY163" i="1"/>
  <c r="X163" i="1" s="1"/>
  <c r="AZ161" i="8" s="1"/>
  <c r="CZ163" i="1"/>
  <c r="Y163" i="1" s="1"/>
  <c r="BA161" i="8" s="1"/>
  <c r="GL163" i="1"/>
  <c r="GN163" i="1"/>
  <c r="GP163" i="1"/>
  <c r="GV163" i="1"/>
  <c r="GX163" i="1"/>
  <c r="HC163" i="1"/>
  <c r="C164" i="1"/>
  <c r="D164" i="1"/>
  <c r="I164" i="1"/>
  <c r="K164" i="1"/>
  <c r="E166" i="8" s="1"/>
  <c r="AC164" i="1"/>
  <c r="AE164" i="1"/>
  <c r="AD164" i="1" s="1"/>
  <c r="AF164" i="1"/>
  <c r="AG164" i="1"/>
  <c r="CU164" i="1" s="1"/>
  <c r="AH164" i="1"/>
  <c r="AI164" i="1"/>
  <c r="AJ164" i="1"/>
  <c r="CX164" i="1" s="1"/>
  <c r="W164" i="1" s="1"/>
  <c r="CQ164" i="1"/>
  <c r="CR164" i="1"/>
  <c r="CS164" i="1"/>
  <c r="CT164" i="1"/>
  <c r="CV164" i="1"/>
  <c r="CW164" i="1"/>
  <c r="GL164" i="1"/>
  <c r="GN164" i="1"/>
  <c r="GP164" i="1"/>
  <c r="GV164" i="1"/>
  <c r="HC164" i="1" s="1"/>
  <c r="I165" i="1"/>
  <c r="AC165" i="1"/>
  <c r="AE165" i="1"/>
  <c r="AD165" i="1" s="1"/>
  <c r="AF165" i="1"/>
  <c r="AG165" i="1"/>
  <c r="AH165" i="1"/>
  <c r="AI165" i="1"/>
  <c r="AJ165" i="1"/>
  <c r="CP165" i="1"/>
  <c r="CQ165" i="1"/>
  <c r="CR165" i="1"/>
  <c r="CS165" i="1"/>
  <c r="CT165" i="1"/>
  <c r="S165" i="1" s="1"/>
  <c r="CU165" i="1"/>
  <c r="CV165" i="1"/>
  <c r="CW165" i="1"/>
  <c r="CX165" i="1"/>
  <c r="W165" i="1" s="1"/>
  <c r="CY165" i="1"/>
  <c r="X165" i="1" s="1"/>
  <c r="AZ184" i="8" s="1"/>
  <c r="CZ165" i="1"/>
  <c r="Y165" i="1" s="1"/>
  <c r="BA184" i="8" s="1"/>
  <c r="GL165" i="1"/>
  <c r="GN165" i="1"/>
  <c r="GP165" i="1"/>
  <c r="GV165" i="1"/>
  <c r="HC165" i="1"/>
  <c r="I166" i="1"/>
  <c r="K166" i="1"/>
  <c r="E189" i="8" s="1"/>
  <c r="AC166" i="1"/>
  <c r="AD166" i="1"/>
  <c r="AE166" i="1"/>
  <c r="AF166" i="1"/>
  <c r="AB166" i="1" s="1"/>
  <c r="AG166" i="1"/>
  <c r="AH166" i="1"/>
  <c r="CV166" i="1" s="1"/>
  <c r="AI166" i="1"/>
  <c r="CW166" i="1" s="1"/>
  <c r="V166" i="1" s="1"/>
  <c r="AJ166" i="1"/>
  <c r="CX166" i="1" s="1"/>
  <c r="CQ166" i="1"/>
  <c r="CR166" i="1"/>
  <c r="CS166" i="1"/>
  <c r="R166" i="1" s="1"/>
  <c r="CT166" i="1"/>
  <c r="CU166" i="1"/>
  <c r="CY166" i="1"/>
  <c r="X166" i="1" s="1"/>
  <c r="AZ191" i="8" s="1"/>
  <c r="CZ166" i="1"/>
  <c r="Y166" i="1" s="1"/>
  <c r="BA191" i="8" s="1"/>
  <c r="GL166" i="1"/>
  <c r="GN166" i="1"/>
  <c r="GP166" i="1"/>
  <c r="GV166" i="1"/>
  <c r="HC166" i="1" s="1"/>
  <c r="C167" i="1"/>
  <c r="D167" i="1"/>
  <c r="I167" i="1"/>
  <c r="K167" i="1"/>
  <c r="E192" i="8" s="1"/>
  <c r="V167" i="1"/>
  <c r="AC167" i="1"/>
  <c r="AD167" i="1"/>
  <c r="AE167" i="1"/>
  <c r="AF167" i="1"/>
  <c r="AG167" i="1"/>
  <c r="AH167" i="1"/>
  <c r="AI167" i="1"/>
  <c r="AJ167" i="1"/>
  <c r="CX167" i="1" s="1"/>
  <c r="CQ167" i="1"/>
  <c r="CR167" i="1"/>
  <c r="CS167" i="1"/>
  <c r="CT167" i="1"/>
  <c r="CU167" i="1"/>
  <c r="T167" i="1" s="1"/>
  <c r="CV167" i="1"/>
  <c r="CW167" i="1"/>
  <c r="GL167" i="1"/>
  <c r="GN167" i="1"/>
  <c r="GP167" i="1"/>
  <c r="GV167" i="1"/>
  <c r="HC167" i="1"/>
  <c r="GX167" i="1" s="1"/>
  <c r="I168" i="1"/>
  <c r="AC168" i="1"/>
  <c r="AE168" i="1"/>
  <c r="AD168" i="1" s="1"/>
  <c r="AF168" i="1"/>
  <c r="AG168" i="1"/>
  <c r="AH168" i="1"/>
  <c r="AI168" i="1"/>
  <c r="AJ168" i="1"/>
  <c r="CP168" i="1"/>
  <c r="CQ168" i="1"/>
  <c r="CR168" i="1"/>
  <c r="Q168" i="1" s="1"/>
  <c r="CS168" i="1"/>
  <c r="R168" i="1" s="1"/>
  <c r="CT168" i="1"/>
  <c r="CU168" i="1"/>
  <c r="CV168" i="1"/>
  <c r="U168" i="1" s="1"/>
  <c r="CW168" i="1"/>
  <c r="V168" i="1" s="1"/>
  <c r="CX168" i="1"/>
  <c r="CY168" i="1"/>
  <c r="X168" i="1" s="1"/>
  <c r="AZ200" i="8" s="1"/>
  <c r="CZ168" i="1"/>
  <c r="Y168" i="1" s="1"/>
  <c r="BA200" i="8" s="1"/>
  <c r="GL168" i="1"/>
  <c r="GN168" i="1"/>
  <c r="GP168" i="1"/>
  <c r="GV168" i="1"/>
  <c r="HC168" i="1"/>
  <c r="I169" i="1"/>
  <c r="K169" i="1"/>
  <c r="E205" i="8" s="1"/>
  <c r="AC169" i="1"/>
  <c r="AB169" i="1" s="1"/>
  <c r="AD169" i="1"/>
  <c r="AE169" i="1"/>
  <c r="AF169" i="1"/>
  <c r="AG169" i="1"/>
  <c r="CU169" i="1" s="1"/>
  <c r="T169" i="1" s="1"/>
  <c r="AH169" i="1"/>
  <c r="AI169" i="1"/>
  <c r="CW169" i="1" s="1"/>
  <c r="V169" i="1" s="1"/>
  <c r="AJ169" i="1"/>
  <c r="CQ169" i="1"/>
  <c r="P169" i="1" s="1"/>
  <c r="CR169" i="1"/>
  <c r="Q169" i="1" s="1"/>
  <c r="CS169" i="1"/>
  <c r="R169" i="1" s="1"/>
  <c r="CT169" i="1"/>
  <c r="S169" i="1" s="1"/>
  <c r="CV169" i="1"/>
  <c r="U169" i="1" s="1"/>
  <c r="CX169" i="1"/>
  <c r="W169" i="1" s="1"/>
  <c r="CY169" i="1"/>
  <c r="X169" i="1" s="1"/>
  <c r="AZ206" i="8" s="1"/>
  <c r="CZ169" i="1"/>
  <c r="Y169" i="1" s="1"/>
  <c r="BA206" i="8" s="1"/>
  <c r="GL169" i="1"/>
  <c r="GN169" i="1"/>
  <c r="GP169" i="1"/>
  <c r="GV169" i="1"/>
  <c r="HC169" i="1"/>
  <c r="GX169" i="1" s="1"/>
  <c r="C170" i="1"/>
  <c r="D170" i="1"/>
  <c r="I170" i="1"/>
  <c r="K170" i="1"/>
  <c r="E207" i="8" s="1"/>
  <c r="AC170" i="1"/>
  <c r="AE170" i="1"/>
  <c r="AD170" i="1" s="1"/>
  <c r="AF170" i="1"/>
  <c r="AG170" i="1"/>
  <c r="CU170" i="1" s="1"/>
  <c r="T170" i="1" s="1"/>
  <c r="AH170" i="1"/>
  <c r="AI170" i="1"/>
  <c r="AJ170" i="1"/>
  <c r="CQ170" i="1"/>
  <c r="CR170" i="1"/>
  <c r="CS170" i="1"/>
  <c r="CT170" i="1"/>
  <c r="CV170" i="1"/>
  <c r="CW170" i="1"/>
  <c r="CX170" i="1"/>
  <c r="W170" i="1" s="1"/>
  <c r="GL170" i="1"/>
  <c r="GN170" i="1"/>
  <c r="GP170" i="1"/>
  <c r="GV170" i="1"/>
  <c r="HC170" i="1" s="1"/>
  <c r="GX170" i="1" s="1"/>
  <c r="AC171" i="1"/>
  <c r="AB171" i="1" s="1"/>
  <c r="AE171" i="1"/>
  <c r="AD171" i="1" s="1"/>
  <c r="AF171" i="1"/>
  <c r="AG171" i="1"/>
  <c r="CU171" i="1" s="1"/>
  <c r="AH171" i="1"/>
  <c r="CV171" i="1" s="1"/>
  <c r="AI171" i="1"/>
  <c r="CW171" i="1" s="1"/>
  <c r="AJ171" i="1"/>
  <c r="CQ171" i="1"/>
  <c r="CR171" i="1"/>
  <c r="CS171" i="1"/>
  <c r="CT171" i="1"/>
  <c r="CX171" i="1"/>
  <c r="GL171" i="1"/>
  <c r="GN171" i="1"/>
  <c r="GP171" i="1"/>
  <c r="GV171" i="1"/>
  <c r="HC171" i="1" s="1"/>
  <c r="I172" i="1"/>
  <c r="AD227" i="8" s="1"/>
  <c r="AC172" i="1"/>
  <c r="AE172" i="1"/>
  <c r="AD172" i="1" s="1"/>
  <c r="AF172" i="1"/>
  <c r="AG172" i="1"/>
  <c r="AH172" i="1"/>
  <c r="AI172" i="1"/>
  <c r="AJ172" i="1"/>
  <c r="CP172" i="1"/>
  <c r="CQ172" i="1"/>
  <c r="CR172" i="1"/>
  <c r="Q172" i="1" s="1"/>
  <c r="CS172" i="1"/>
  <c r="R172" i="1" s="1"/>
  <c r="CT172" i="1"/>
  <c r="S172" i="1" s="1"/>
  <c r="CU172" i="1"/>
  <c r="T172" i="1" s="1"/>
  <c r="CV172" i="1"/>
  <c r="U172" i="1" s="1"/>
  <c r="CW172" i="1"/>
  <c r="V172" i="1" s="1"/>
  <c r="CX172" i="1"/>
  <c r="W172" i="1" s="1"/>
  <c r="CY172" i="1"/>
  <c r="X172" i="1" s="1"/>
  <c r="AZ227" i="8" s="1"/>
  <c r="CZ172" i="1"/>
  <c r="Y172" i="1" s="1"/>
  <c r="BA227" i="8" s="1"/>
  <c r="GL172" i="1"/>
  <c r="GN172" i="1"/>
  <c r="GP172" i="1"/>
  <c r="GV172" i="1"/>
  <c r="HC172" i="1"/>
  <c r="GX172" i="1" s="1"/>
  <c r="I173" i="1"/>
  <c r="AD233" i="8" s="1"/>
  <c r="K173" i="1"/>
  <c r="E232" i="8" s="1"/>
  <c r="AC173" i="1"/>
  <c r="AD173" i="1"/>
  <c r="AE173" i="1"/>
  <c r="AF173" i="1"/>
  <c r="AG173" i="1"/>
  <c r="AH173" i="1"/>
  <c r="CV173" i="1" s="1"/>
  <c r="U173" i="1" s="1"/>
  <c r="AI173" i="1"/>
  <c r="AJ173" i="1"/>
  <c r="CX173" i="1" s="1"/>
  <c r="W173" i="1" s="1"/>
  <c r="CQ173" i="1"/>
  <c r="P173" i="1" s="1"/>
  <c r="CR173" i="1"/>
  <c r="Q173" i="1" s="1"/>
  <c r="CS173" i="1"/>
  <c r="R173" i="1" s="1"/>
  <c r="CT173" i="1"/>
  <c r="S173" i="1" s="1"/>
  <c r="CU173" i="1"/>
  <c r="T173" i="1" s="1"/>
  <c r="CW173" i="1"/>
  <c r="V173" i="1" s="1"/>
  <c r="CY173" i="1"/>
  <c r="X173" i="1" s="1"/>
  <c r="AZ233" i="8" s="1"/>
  <c r="CZ173" i="1"/>
  <c r="Y173" i="1" s="1"/>
  <c r="BA233" i="8" s="1"/>
  <c r="GL173" i="1"/>
  <c r="GN173" i="1"/>
  <c r="GP173" i="1"/>
  <c r="GV173" i="1"/>
  <c r="GX173" i="1"/>
  <c r="HC173" i="1"/>
  <c r="HG173" i="1"/>
  <c r="L232" i="8" s="1"/>
  <c r="B175" i="1"/>
  <c r="B158" i="1" s="1"/>
  <c r="C175" i="1"/>
  <c r="C158" i="1" s="1"/>
  <c r="D175" i="1"/>
  <c r="D158" i="1" s="1"/>
  <c r="F175" i="1"/>
  <c r="F158" i="1" s="1"/>
  <c r="G175" i="1"/>
  <c r="G158" i="1" s="1"/>
  <c r="BX175" i="1"/>
  <c r="BX158" i="1" s="1"/>
  <c r="BY175" i="1"/>
  <c r="BY158" i="1" s="1"/>
  <c r="CK175" i="1"/>
  <c r="CK158" i="1" s="1"/>
  <c r="CL175" i="1"/>
  <c r="CL158" i="1" s="1"/>
  <c r="CM175" i="1"/>
  <c r="CM158" i="1" s="1"/>
  <c r="B205" i="1"/>
  <c r="B109" i="1" s="1"/>
  <c r="C205" i="1"/>
  <c r="C109" i="1" s="1"/>
  <c r="D205" i="1"/>
  <c r="D109" i="1" s="1"/>
  <c r="F205" i="1"/>
  <c r="F109" i="1" s="1"/>
  <c r="G205" i="1"/>
  <c r="G109" i="1" s="1"/>
  <c r="D235" i="1"/>
  <c r="E237" i="1"/>
  <c r="Z237" i="1"/>
  <c r="AA237" i="1"/>
  <c r="AB237" i="1"/>
  <c r="AC237" i="1"/>
  <c r="AD237" i="1"/>
  <c r="AE237" i="1"/>
  <c r="AF237" i="1"/>
  <c r="AG237" i="1"/>
  <c r="AH237" i="1"/>
  <c r="AI237" i="1"/>
  <c r="AJ237" i="1"/>
  <c r="AK237" i="1"/>
  <c r="AL237" i="1"/>
  <c r="AM237" i="1"/>
  <c r="AN237" i="1"/>
  <c r="BE237" i="1"/>
  <c r="BF237" i="1"/>
  <c r="BG237" i="1"/>
  <c r="BH237" i="1"/>
  <c r="BI237" i="1"/>
  <c r="BJ237" i="1"/>
  <c r="BK237" i="1"/>
  <c r="BL237" i="1"/>
  <c r="BM237" i="1"/>
  <c r="BN237" i="1"/>
  <c r="BO237" i="1"/>
  <c r="BP237" i="1"/>
  <c r="BQ237" i="1"/>
  <c r="BR237" i="1"/>
  <c r="BS237" i="1"/>
  <c r="BT237" i="1"/>
  <c r="BU237" i="1"/>
  <c r="BV237" i="1"/>
  <c r="BW237" i="1"/>
  <c r="BX237" i="1"/>
  <c r="BY237" i="1"/>
  <c r="BZ237" i="1"/>
  <c r="CA237" i="1"/>
  <c r="CB237" i="1"/>
  <c r="CC237" i="1"/>
  <c r="CD237" i="1"/>
  <c r="CE237" i="1"/>
  <c r="CF237" i="1"/>
  <c r="CG237" i="1"/>
  <c r="CH237" i="1"/>
  <c r="CI237" i="1"/>
  <c r="CJ237" i="1"/>
  <c r="CK237" i="1"/>
  <c r="CL237" i="1"/>
  <c r="CM237" i="1"/>
  <c r="CN237" i="1"/>
  <c r="CO237" i="1"/>
  <c r="CP237" i="1"/>
  <c r="CQ237" i="1"/>
  <c r="CR237" i="1"/>
  <c r="CS237" i="1"/>
  <c r="CT237" i="1"/>
  <c r="CU237" i="1"/>
  <c r="CV237" i="1"/>
  <c r="CW237" i="1"/>
  <c r="CX237" i="1"/>
  <c r="CY237" i="1"/>
  <c r="CZ237" i="1"/>
  <c r="DA237" i="1"/>
  <c r="DB237" i="1"/>
  <c r="DC237" i="1"/>
  <c r="DD237" i="1"/>
  <c r="DE237" i="1"/>
  <c r="DF237" i="1"/>
  <c r="DG237" i="1"/>
  <c r="DH237" i="1"/>
  <c r="DI237" i="1"/>
  <c r="DJ237" i="1"/>
  <c r="DK237" i="1"/>
  <c r="DL237" i="1"/>
  <c r="DM237" i="1"/>
  <c r="DN237" i="1"/>
  <c r="DO237" i="1"/>
  <c r="DP237" i="1"/>
  <c r="DQ237" i="1"/>
  <c r="DR237" i="1"/>
  <c r="DS237" i="1"/>
  <c r="DT237" i="1"/>
  <c r="DU237" i="1"/>
  <c r="DV237" i="1"/>
  <c r="DW237" i="1"/>
  <c r="DX237" i="1"/>
  <c r="DY237" i="1"/>
  <c r="DZ237" i="1"/>
  <c r="EA237" i="1"/>
  <c r="EB237" i="1"/>
  <c r="EC237" i="1"/>
  <c r="ED237" i="1"/>
  <c r="EE237" i="1"/>
  <c r="EF237" i="1"/>
  <c r="EG237" i="1"/>
  <c r="EH237" i="1"/>
  <c r="EI237" i="1"/>
  <c r="EJ237" i="1"/>
  <c r="EK237" i="1"/>
  <c r="EL237" i="1"/>
  <c r="EM237" i="1"/>
  <c r="EN237" i="1"/>
  <c r="EO237" i="1"/>
  <c r="EP237" i="1"/>
  <c r="EQ237" i="1"/>
  <c r="ER237" i="1"/>
  <c r="ES237" i="1"/>
  <c r="ET237" i="1"/>
  <c r="EU237" i="1"/>
  <c r="EV237" i="1"/>
  <c r="EW237" i="1"/>
  <c r="EX237" i="1"/>
  <c r="EY237" i="1"/>
  <c r="EZ237" i="1"/>
  <c r="FA237" i="1"/>
  <c r="FB237" i="1"/>
  <c r="FC237" i="1"/>
  <c r="FD237" i="1"/>
  <c r="FE237" i="1"/>
  <c r="FF237" i="1"/>
  <c r="FG237" i="1"/>
  <c r="FH237" i="1"/>
  <c r="FI237" i="1"/>
  <c r="FJ237" i="1"/>
  <c r="FK237" i="1"/>
  <c r="FL237" i="1"/>
  <c r="FM237" i="1"/>
  <c r="FN237" i="1"/>
  <c r="FO237" i="1"/>
  <c r="FP237" i="1"/>
  <c r="FQ237" i="1"/>
  <c r="FR237" i="1"/>
  <c r="FS237" i="1"/>
  <c r="FT237" i="1"/>
  <c r="FU237" i="1"/>
  <c r="FV237" i="1"/>
  <c r="FW237" i="1"/>
  <c r="FX237" i="1"/>
  <c r="FY237" i="1"/>
  <c r="FZ237" i="1"/>
  <c r="GA237" i="1"/>
  <c r="GB237" i="1"/>
  <c r="GC237" i="1"/>
  <c r="GD237" i="1"/>
  <c r="GE237" i="1"/>
  <c r="GF237" i="1"/>
  <c r="GG237" i="1"/>
  <c r="GH237" i="1"/>
  <c r="GI237" i="1"/>
  <c r="GJ237" i="1"/>
  <c r="GK237" i="1"/>
  <c r="GL237" i="1"/>
  <c r="GM237" i="1"/>
  <c r="GN237" i="1"/>
  <c r="GO237" i="1"/>
  <c r="GP237" i="1"/>
  <c r="GQ237" i="1"/>
  <c r="GR237" i="1"/>
  <c r="GS237" i="1"/>
  <c r="GT237" i="1"/>
  <c r="GU237" i="1"/>
  <c r="GV237" i="1"/>
  <c r="GW237" i="1"/>
  <c r="GX237" i="1"/>
  <c r="D239" i="1"/>
  <c r="E241" i="1"/>
  <c r="Z241" i="1"/>
  <c r="AA241" i="1"/>
  <c r="AM241" i="1"/>
  <c r="AN241" i="1"/>
  <c r="BE241" i="1"/>
  <c r="BF241" i="1"/>
  <c r="BG241" i="1"/>
  <c r="BH241" i="1"/>
  <c r="BI241" i="1"/>
  <c r="BJ241" i="1"/>
  <c r="BK241" i="1"/>
  <c r="BL241" i="1"/>
  <c r="BM241" i="1"/>
  <c r="BN241" i="1"/>
  <c r="BO241" i="1"/>
  <c r="BP241" i="1"/>
  <c r="BQ241" i="1"/>
  <c r="BR241" i="1"/>
  <c r="BS241" i="1"/>
  <c r="BT241" i="1"/>
  <c r="BU241" i="1"/>
  <c r="BV241" i="1"/>
  <c r="BW241" i="1"/>
  <c r="CN241" i="1"/>
  <c r="CO241" i="1"/>
  <c r="CP241" i="1"/>
  <c r="CQ241" i="1"/>
  <c r="CR241" i="1"/>
  <c r="CS241" i="1"/>
  <c r="CT241" i="1"/>
  <c r="CU241" i="1"/>
  <c r="CV241" i="1"/>
  <c r="CW241" i="1"/>
  <c r="CX241" i="1"/>
  <c r="CY241" i="1"/>
  <c r="CZ241" i="1"/>
  <c r="DA241" i="1"/>
  <c r="DB241" i="1"/>
  <c r="DC241" i="1"/>
  <c r="DD241" i="1"/>
  <c r="DE241" i="1"/>
  <c r="DF241" i="1"/>
  <c r="DG241" i="1"/>
  <c r="DH241" i="1"/>
  <c r="DI241" i="1"/>
  <c r="DJ241" i="1"/>
  <c r="DK241" i="1"/>
  <c r="DL241" i="1"/>
  <c r="DM241" i="1"/>
  <c r="DN241" i="1"/>
  <c r="DO241" i="1"/>
  <c r="DP241" i="1"/>
  <c r="DQ241" i="1"/>
  <c r="DR241" i="1"/>
  <c r="DS241" i="1"/>
  <c r="DT241" i="1"/>
  <c r="DU241" i="1"/>
  <c r="DV241" i="1"/>
  <c r="DW241" i="1"/>
  <c r="DX241" i="1"/>
  <c r="DY241" i="1"/>
  <c r="DZ241" i="1"/>
  <c r="EA241" i="1"/>
  <c r="EB241" i="1"/>
  <c r="EC241" i="1"/>
  <c r="ED241" i="1"/>
  <c r="EE241" i="1"/>
  <c r="EF241" i="1"/>
  <c r="EG241" i="1"/>
  <c r="EH241" i="1"/>
  <c r="EI241" i="1"/>
  <c r="EJ241" i="1"/>
  <c r="EK241" i="1"/>
  <c r="EL241" i="1"/>
  <c r="EM241" i="1"/>
  <c r="EN241" i="1"/>
  <c r="EO241" i="1"/>
  <c r="EP241" i="1"/>
  <c r="EQ241" i="1"/>
  <c r="ER241" i="1"/>
  <c r="ES241" i="1"/>
  <c r="ET241" i="1"/>
  <c r="EU241" i="1"/>
  <c r="EV241" i="1"/>
  <c r="EW241" i="1"/>
  <c r="EX241" i="1"/>
  <c r="EY241" i="1"/>
  <c r="EZ241" i="1"/>
  <c r="FA241" i="1"/>
  <c r="FB241" i="1"/>
  <c r="FC241" i="1"/>
  <c r="FD241" i="1"/>
  <c r="FE241" i="1"/>
  <c r="FF241" i="1"/>
  <c r="FG241" i="1"/>
  <c r="FH241" i="1"/>
  <c r="FI241" i="1"/>
  <c r="FJ241" i="1"/>
  <c r="FK241" i="1"/>
  <c r="FL241" i="1"/>
  <c r="FM241" i="1"/>
  <c r="FN241" i="1"/>
  <c r="FO241" i="1"/>
  <c r="FP241" i="1"/>
  <c r="FQ241" i="1"/>
  <c r="FR241" i="1"/>
  <c r="FS241" i="1"/>
  <c r="FT241" i="1"/>
  <c r="FU241" i="1"/>
  <c r="FV241" i="1"/>
  <c r="FW241" i="1"/>
  <c r="FX241" i="1"/>
  <c r="FY241" i="1"/>
  <c r="FZ241" i="1"/>
  <c r="GA241" i="1"/>
  <c r="GB241" i="1"/>
  <c r="GC241" i="1"/>
  <c r="GD241" i="1"/>
  <c r="GE241" i="1"/>
  <c r="GF241" i="1"/>
  <c r="GG241" i="1"/>
  <c r="GH241" i="1"/>
  <c r="GI241" i="1"/>
  <c r="GJ241" i="1"/>
  <c r="GK241" i="1"/>
  <c r="GL241" i="1"/>
  <c r="GM241" i="1"/>
  <c r="GN241" i="1"/>
  <c r="GO241" i="1"/>
  <c r="GP241" i="1"/>
  <c r="GQ241" i="1"/>
  <c r="GR241" i="1"/>
  <c r="GS241" i="1"/>
  <c r="GT241" i="1"/>
  <c r="GU241" i="1"/>
  <c r="GV241" i="1"/>
  <c r="GW241" i="1"/>
  <c r="GX241" i="1"/>
  <c r="C243" i="1"/>
  <c r="D243" i="1"/>
  <c r="I243" i="1"/>
  <c r="K243" i="1"/>
  <c r="E53" i="9" s="1"/>
  <c r="AC243" i="1"/>
  <c r="AE243" i="1"/>
  <c r="AD243" i="1" s="1"/>
  <c r="AF243" i="1"/>
  <c r="AG243" i="1"/>
  <c r="CU243" i="1" s="1"/>
  <c r="T243" i="1" s="1"/>
  <c r="AH243" i="1"/>
  <c r="AI243" i="1"/>
  <c r="AJ243" i="1"/>
  <c r="CQ243" i="1"/>
  <c r="CR243" i="1"/>
  <c r="CS243" i="1"/>
  <c r="CT243" i="1"/>
  <c r="CV243" i="1"/>
  <c r="CW243" i="1"/>
  <c r="CX243" i="1"/>
  <c r="GL243" i="1"/>
  <c r="GO243" i="1"/>
  <c r="GP243" i="1"/>
  <c r="GV243" i="1"/>
  <c r="HC243" i="1"/>
  <c r="GX243" i="1" s="1"/>
  <c r="AC244" i="1"/>
  <c r="AB244" i="1" s="1"/>
  <c r="AE244" i="1"/>
  <c r="AD244" i="1" s="1"/>
  <c r="AF244" i="1"/>
  <c r="AG244" i="1"/>
  <c r="CU244" i="1" s="1"/>
  <c r="AH244" i="1"/>
  <c r="CV244" i="1" s="1"/>
  <c r="AI244" i="1"/>
  <c r="CW244" i="1" s="1"/>
  <c r="AJ244" i="1"/>
  <c r="CQ244" i="1"/>
  <c r="CR244" i="1"/>
  <c r="CS244" i="1"/>
  <c r="CT244" i="1"/>
  <c r="CX244" i="1"/>
  <c r="GL244" i="1"/>
  <c r="GO244" i="1"/>
  <c r="GP244" i="1"/>
  <c r="GV244" i="1"/>
  <c r="HC244" i="1" s="1"/>
  <c r="C245" i="1"/>
  <c r="D245" i="1"/>
  <c r="I245" i="1"/>
  <c r="K245" i="1"/>
  <c r="E68" i="9" s="1"/>
  <c r="AC245" i="1"/>
  <c r="AE245" i="1"/>
  <c r="AD245" i="1" s="1"/>
  <c r="AF245" i="1"/>
  <c r="AG245" i="1"/>
  <c r="AH245" i="1"/>
  <c r="AI245" i="1"/>
  <c r="AJ245" i="1"/>
  <c r="CX245" i="1" s="1"/>
  <c r="W245" i="1" s="1"/>
  <c r="CQ245" i="1"/>
  <c r="CR245" i="1"/>
  <c r="CS245" i="1"/>
  <c r="CT245" i="1"/>
  <c r="CU245" i="1"/>
  <c r="CV245" i="1"/>
  <c r="CW245" i="1"/>
  <c r="GL245" i="1"/>
  <c r="GN245" i="1"/>
  <c r="GP245" i="1"/>
  <c r="GV245" i="1"/>
  <c r="GX245" i="1"/>
  <c r="HC245" i="1"/>
  <c r="I246" i="1"/>
  <c r="AC246" i="1"/>
  <c r="AD246" i="1"/>
  <c r="AE246" i="1"/>
  <c r="AF246" i="1"/>
  <c r="AG246" i="1"/>
  <c r="AH246" i="1"/>
  <c r="AI246" i="1"/>
  <c r="AJ246" i="1"/>
  <c r="CP246" i="1"/>
  <c r="CQ246" i="1"/>
  <c r="CR246" i="1"/>
  <c r="Q246" i="1" s="1"/>
  <c r="CS246" i="1"/>
  <c r="R246" i="1" s="1"/>
  <c r="CT246" i="1"/>
  <c r="S246" i="1" s="1"/>
  <c r="CU246" i="1"/>
  <c r="T246" i="1" s="1"/>
  <c r="CV246" i="1"/>
  <c r="U246" i="1" s="1"/>
  <c r="CW246" i="1"/>
  <c r="V246" i="1" s="1"/>
  <c r="CX246" i="1"/>
  <c r="W246" i="1" s="1"/>
  <c r="CY246" i="1"/>
  <c r="X246" i="1" s="1"/>
  <c r="AZ81" i="9" s="1"/>
  <c r="CZ246" i="1"/>
  <c r="Y246" i="1" s="1"/>
  <c r="BA81" i="9" s="1"/>
  <c r="GL246" i="1"/>
  <c r="GN246" i="1"/>
  <c r="GP246" i="1"/>
  <c r="GV246" i="1"/>
  <c r="HC246" i="1"/>
  <c r="C247" i="1"/>
  <c r="D247" i="1"/>
  <c r="I247" i="1"/>
  <c r="K247" i="1"/>
  <c r="E86" i="9" s="1"/>
  <c r="AC247" i="1"/>
  <c r="AE247" i="1"/>
  <c r="AD247" i="1" s="1"/>
  <c r="AF247" i="1"/>
  <c r="AG247" i="1"/>
  <c r="CU247" i="1" s="1"/>
  <c r="AH247" i="1"/>
  <c r="AI247" i="1"/>
  <c r="AJ247" i="1"/>
  <c r="CQ247" i="1"/>
  <c r="CR247" i="1"/>
  <c r="CS247" i="1"/>
  <c r="CT247" i="1"/>
  <c r="CV247" i="1"/>
  <c r="CW247" i="1"/>
  <c r="CX247" i="1"/>
  <c r="W247" i="1" s="1"/>
  <c r="GL247" i="1"/>
  <c r="GN247" i="1"/>
  <c r="GP247" i="1"/>
  <c r="GV247" i="1"/>
  <c r="HC247" i="1" s="1"/>
  <c r="GX247" i="1" s="1"/>
  <c r="I248" i="1"/>
  <c r="S248" i="1"/>
  <c r="AC248" i="1"/>
  <c r="AE248" i="1"/>
  <c r="AD248" i="1" s="1"/>
  <c r="AF248" i="1"/>
  <c r="AG248" i="1"/>
  <c r="AH248" i="1"/>
  <c r="AI248" i="1"/>
  <c r="AJ248" i="1"/>
  <c r="CP248" i="1"/>
  <c r="CQ248" i="1"/>
  <c r="CR248" i="1"/>
  <c r="Q248" i="1" s="1"/>
  <c r="CS248" i="1"/>
  <c r="R248" i="1" s="1"/>
  <c r="CT248" i="1"/>
  <c r="CU248" i="1"/>
  <c r="T248" i="1" s="1"/>
  <c r="CV248" i="1"/>
  <c r="U248" i="1" s="1"/>
  <c r="CW248" i="1"/>
  <c r="V248" i="1" s="1"/>
  <c r="CX248" i="1"/>
  <c r="W248" i="1" s="1"/>
  <c r="CY248" i="1"/>
  <c r="X248" i="1" s="1"/>
  <c r="AZ101" i="9" s="1"/>
  <c r="CZ248" i="1"/>
  <c r="Y248" i="1" s="1"/>
  <c r="BA101" i="9" s="1"/>
  <c r="GL248" i="1"/>
  <c r="GN248" i="1"/>
  <c r="GP248" i="1"/>
  <c r="GV248" i="1"/>
  <c r="HC248" i="1"/>
  <c r="GX248" i="1" s="1"/>
  <c r="I249" i="1"/>
  <c r="K249" i="1"/>
  <c r="E106" i="9" s="1"/>
  <c r="AC249" i="1"/>
  <c r="AD249" i="1"/>
  <c r="AE249" i="1"/>
  <c r="AF249" i="1"/>
  <c r="AG249" i="1"/>
  <c r="AH249" i="1"/>
  <c r="CV249" i="1" s="1"/>
  <c r="U249" i="1" s="1"/>
  <c r="AI249" i="1"/>
  <c r="AJ249" i="1"/>
  <c r="CX249" i="1" s="1"/>
  <c r="CQ249" i="1"/>
  <c r="P249" i="1" s="1"/>
  <c r="CR249" i="1"/>
  <c r="Q249" i="1" s="1"/>
  <c r="CS249" i="1"/>
  <c r="R249" i="1" s="1"/>
  <c r="CT249" i="1"/>
  <c r="CU249" i="1"/>
  <c r="T249" i="1" s="1"/>
  <c r="CW249" i="1"/>
  <c r="V249" i="1" s="1"/>
  <c r="CY249" i="1"/>
  <c r="X249" i="1" s="1"/>
  <c r="AZ108" i="9" s="1"/>
  <c r="CZ249" i="1"/>
  <c r="Y249" i="1" s="1"/>
  <c r="BA108" i="9" s="1"/>
  <c r="GL249" i="1"/>
  <c r="GO249" i="1"/>
  <c r="GP249" i="1"/>
  <c r="GV249" i="1"/>
  <c r="GX249" i="1"/>
  <c r="HC249" i="1"/>
  <c r="C250" i="1"/>
  <c r="D250" i="1"/>
  <c r="I250" i="1"/>
  <c r="K250" i="1"/>
  <c r="E109" i="9" s="1"/>
  <c r="AC250" i="1"/>
  <c r="AE250" i="1"/>
  <c r="AD250" i="1" s="1"/>
  <c r="AF250" i="1"/>
  <c r="AG250" i="1"/>
  <c r="CU250" i="1" s="1"/>
  <c r="AH250" i="1"/>
  <c r="AI250" i="1"/>
  <c r="AJ250" i="1"/>
  <c r="CX250" i="1" s="1"/>
  <c r="W250" i="1" s="1"/>
  <c r="CQ250" i="1"/>
  <c r="CR250" i="1"/>
  <c r="CS250" i="1"/>
  <c r="CT250" i="1"/>
  <c r="CV250" i="1"/>
  <c r="CW250" i="1"/>
  <c r="GL250" i="1"/>
  <c r="GN250" i="1"/>
  <c r="GP250" i="1"/>
  <c r="GV250" i="1"/>
  <c r="HC250" i="1"/>
  <c r="GX250" i="1" s="1"/>
  <c r="I251" i="1"/>
  <c r="AC251" i="1"/>
  <c r="AB251" i="1" s="1"/>
  <c r="AE251" i="1"/>
  <c r="AD251" i="1" s="1"/>
  <c r="AF251" i="1"/>
  <c r="AG251" i="1"/>
  <c r="AH251" i="1"/>
  <c r="AI251" i="1"/>
  <c r="AJ251" i="1"/>
  <c r="CP251" i="1"/>
  <c r="CQ251" i="1"/>
  <c r="CR251" i="1"/>
  <c r="Q251" i="1" s="1"/>
  <c r="CS251" i="1"/>
  <c r="CT251" i="1"/>
  <c r="S251" i="1" s="1"/>
  <c r="CU251" i="1"/>
  <c r="T251" i="1" s="1"/>
  <c r="CV251" i="1"/>
  <c r="U251" i="1" s="1"/>
  <c r="CW251" i="1"/>
  <c r="CX251" i="1"/>
  <c r="W251" i="1" s="1"/>
  <c r="CY251" i="1"/>
  <c r="X251" i="1" s="1"/>
  <c r="AZ124" i="9" s="1"/>
  <c r="CZ251" i="1"/>
  <c r="Y251" i="1" s="1"/>
  <c r="BA124" i="9" s="1"/>
  <c r="GL251" i="1"/>
  <c r="GN251" i="1"/>
  <c r="GP251" i="1"/>
  <c r="GV251" i="1"/>
  <c r="HC251" i="1"/>
  <c r="I252" i="1"/>
  <c r="K252" i="1"/>
  <c r="E129" i="9" s="1"/>
  <c r="AC252" i="1"/>
  <c r="AE252" i="1"/>
  <c r="AD252" i="1" s="1"/>
  <c r="AF252" i="1"/>
  <c r="AG252" i="1"/>
  <c r="AH252" i="1"/>
  <c r="AI252" i="1"/>
  <c r="AJ252" i="1"/>
  <c r="CX252" i="1" s="1"/>
  <c r="CQ252" i="1"/>
  <c r="P252" i="1" s="1"/>
  <c r="L129" i="9" s="1"/>
  <c r="K131" i="9" s="1"/>
  <c r="CR252" i="1"/>
  <c r="Q252" i="1" s="1"/>
  <c r="CS252" i="1"/>
  <c r="R252" i="1" s="1"/>
  <c r="CT252" i="1"/>
  <c r="CU252" i="1"/>
  <c r="T252" i="1" s="1"/>
  <c r="CV252" i="1"/>
  <c r="U252" i="1" s="1"/>
  <c r="CW252" i="1"/>
  <c r="V252" i="1" s="1"/>
  <c r="CY252" i="1"/>
  <c r="X252" i="1" s="1"/>
  <c r="AZ131" i="9" s="1"/>
  <c r="CZ252" i="1"/>
  <c r="Y252" i="1" s="1"/>
  <c r="BA131" i="9" s="1"/>
  <c r="GL252" i="1"/>
  <c r="GO252" i="1"/>
  <c r="GP252" i="1"/>
  <c r="GV252" i="1"/>
  <c r="GX252" i="1"/>
  <c r="HC252" i="1"/>
  <c r="B254" i="1"/>
  <c r="B241" i="1" s="1"/>
  <c r="C254" i="1"/>
  <c r="C241" i="1" s="1"/>
  <c r="D254" i="1"/>
  <c r="D241" i="1" s="1"/>
  <c r="F254" i="1"/>
  <c r="F241" i="1" s="1"/>
  <c r="G254" i="1"/>
  <c r="G241" i="1" s="1"/>
  <c r="BX254" i="1"/>
  <c r="BX241" i="1" s="1"/>
  <c r="BY254" i="1"/>
  <c r="AP254" i="1" s="1"/>
  <c r="CK254" i="1"/>
  <c r="CK241" i="1" s="1"/>
  <c r="CL254" i="1"/>
  <c r="CL241" i="1" s="1"/>
  <c r="CM254" i="1"/>
  <c r="CM241" i="1" s="1"/>
  <c r="D284" i="1"/>
  <c r="E286" i="1"/>
  <c r="Z286" i="1"/>
  <c r="AA286" i="1"/>
  <c r="AM286" i="1"/>
  <c r="AN286" i="1"/>
  <c r="BE286" i="1"/>
  <c r="BF286" i="1"/>
  <c r="BG286" i="1"/>
  <c r="BH286" i="1"/>
  <c r="BI286" i="1"/>
  <c r="BJ286" i="1"/>
  <c r="BK286" i="1"/>
  <c r="BL286" i="1"/>
  <c r="BM286" i="1"/>
  <c r="BN286" i="1"/>
  <c r="BO286" i="1"/>
  <c r="BP286" i="1"/>
  <c r="BQ286" i="1"/>
  <c r="BR286" i="1"/>
  <c r="BS286" i="1"/>
  <c r="BT286" i="1"/>
  <c r="BU286" i="1"/>
  <c r="BV286" i="1"/>
  <c r="BW286" i="1"/>
  <c r="CN286" i="1"/>
  <c r="CO286" i="1"/>
  <c r="CP286" i="1"/>
  <c r="CQ286" i="1"/>
  <c r="CR286" i="1"/>
  <c r="CS286" i="1"/>
  <c r="CT286" i="1"/>
  <c r="CU286" i="1"/>
  <c r="CV286" i="1"/>
  <c r="CW286" i="1"/>
  <c r="CX286" i="1"/>
  <c r="CY286" i="1"/>
  <c r="CZ286" i="1"/>
  <c r="DA286" i="1"/>
  <c r="DB286" i="1"/>
  <c r="DC286" i="1"/>
  <c r="DD286" i="1"/>
  <c r="DE286" i="1"/>
  <c r="DF286" i="1"/>
  <c r="DG286" i="1"/>
  <c r="DH286" i="1"/>
  <c r="DI286" i="1"/>
  <c r="DJ286" i="1"/>
  <c r="DK286" i="1"/>
  <c r="DL286" i="1"/>
  <c r="DM286" i="1"/>
  <c r="DN286" i="1"/>
  <c r="DO286" i="1"/>
  <c r="DP286" i="1"/>
  <c r="DQ286" i="1"/>
  <c r="DR286" i="1"/>
  <c r="DS286" i="1"/>
  <c r="DT286" i="1"/>
  <c r="DU286" i="1"/>
  <c r="DV286" i="1"/>
  <c r="DW286" i="1"/>
  <c r="DX286" i="1"/>
  <c r="DY286" i="1"/>
  <c r="DZ286" i="1"/>
  <c r="EA286" i="1"/>
  <c r="EB286" i="1"/>
  <c r="EC286" i="1"/>
  <c r="ED286" i="1"/>
  <c r="EE286" i="1"/>
  <c r="EF286" i="1"/>
  <c r="EG286" i="1"/>
  <c r="EH286" i="1"/>
  <c r="EI286" i="1"/>
  <c r="EJ286" i="1"/>
  <c r="EK286" i="1"/>
  <c r="EL286" i="1"/>
  <c r="EM286" i="1"/>
  <c r="EN286" i="1"/>
  <c r="EO286" i="1"/>
  <c r="EP286" i="1"/>
  <c r="EQ286" i="1"/>
  <c r="ER286" i="1"/>
  <c r="ES286" i="1"/>
  <c r="ET286" i="1"/>
  <c r="EU286" i="1"/>
  <c r="EV286" i="1"/>
  <c r="EW286" i="1"/>
  <c r="EX286" i="1"/>
  <c r="EY286" i="1"/>
  <c r="EZ286" i="1"/>
  <c r="FA286" i="1"/>
  <c r="FB286" i="1"/>
  <c r="FC286" i="1"/>
  <c r="FD286" i="1"/>
  <c r="FE286" i="1"/>
  <c r="FF286" i="1"/>
  <c r="FG286" i="1"/>
  <c r="FH286" i="1"/>
  <c r="FI286" i="1"/>
  <c r="FJ286" i="1"/>
  <c r="FK286" i="1"/>
  <c r="FL286" i="1"/>
  <c r="FM286" i="1"/>
  <c r="FN286" i="1"/>
  <c r="FO286" i="1"/>
  <c r="FP286" i="1"/>
  <c r="FQ286" i="1"/>
  <c r="FR286" i="1"/>
  <c r="FS286" i="1"/>
  <c r="FT286" i="1"/>
  <c r="FU286" i="1"/>
  <c r="FV286" i="1"/>
  <c r="FW286" i="1"/>
  <c r="FX286" i="1"/>
  <c r="FY286" i="1"/>
  <c r="FZ286" i="1"/>
  <c r="GA286" i="1"/>
  <c r="GB286" i="1"/>
  <c r="GC286" i="1"/>
  <c r="GD286" i="1"/>
  <c r="GE286" i="1"/>
  <c r="GF286" i="1"/>
  <c r="GG286" i="1"/>
  <c r="GH286" i="1"/>
  <c r="GI286" i="1"/>
  <c r="GJ286" i="1"/>
  <c r="GK286" i="1"/>
  <c r="GL286" i="1"/>
  <c r="GM286" i="1"/>
  <c r="GN286" i="1"/>
  <c r="GO286" i="1"/>
  <c r="GP286" i="1"/>
  <c r="GQ286" i="1"/>
  <c r="GR286" i="1"/>
  <c r="GS286" i="1"/>
  <c r="GT286" i="1"/>
  <c r="GU286" i="1"/>
  <c r="GV286" i="1"/>
  <c r="GW286" i="1"/>
  <c r="GX286" i="1"/>
  <c r="I288" i="1"/>
  <c r="K288" i="1"/>
  <c r="E166" i="9" s="1"/>
  <c r="AC288" i="1"/>
  <c r="AD288" i="1"/>
  <c r="AE288" i="1"/>
  <c r="AF288" i="1"/>
  <c r="AB288" i="1" s="1"/>
  <c r="AG288" i="1"/>
  <c r="AH288" i="1"/>
  <c r="CV288" i="1" s="1"/>
  <c r="U288" i="1" s="1"/>
  <c r="AH290" i="1" s="1"/>
  <c r="AI288" i="1"/>
  <c r="AJ288" i="1"/>
  <c r="CX288" i="1" s="1"/>
  <c r="W288" i="1" s="1"/>
  <c r="AJ290" i="1" s="1"/>
  <c r="CQ288" i="1"/>
  <c r="P288" i="1" s="1"/>
  <c r="CR288" i="1"/>
  <c r="Q288" i="1" s="1"/>
  <c r="AD290" i="1" s="1"/>
  <c r="CS288" i="1"/>
  <c r="R288" i="1" s="1"/>
  <c r="AE290" i="1" s="1"/>
  <c r="CT288" i="1"/>
  <c r="S288" i="1" s="1"/>
  <c r="AF290" i="1" s="1"/>
  <c r="CU288" i="1"/>
  <c r="T288" i="1" s="1"/>
  <c r="AG290" i="1" s="1"/>
  <c r="CW288" i="1"/>
  <c r="V288" i="1" s="1"/>
  <c r="AI290" i="1" s="1"/>
  <c r="CY288" i="1"/>
  <c r="X288" i="1" s="1"/>
  <c r="CZ288" i="1"/>
  <c r="Y288" i="1" s="1"/>
  <c r="GL288" i="1"/>
  <c r="BZ290" i="1" s="1"/>
  <c r="BZ286" i="1" s="1"/>
  <c r="GN288" i="1"/>
  <c r="GO288" i="1"/>
  <c r="GP288" i="1"/>
  <c r="CD290" i="1" s="1"/>
  <c r="CD286" i="1" s="1"/>
  <c r="GV288" i="1"/>
  <c r="HC288" i="1" s="1"/>
  <c r="GX288" i="1" s="1"/>
  <c r="CJ290" i="1" s="1"/>
  <c r="HH288" i="1"/>
  <c r="L166" i="9" s="1"/>
  <c r="B290" i="1"/>
  <c r="B286" i="1" s="1"/>
  <c r="C290" i="1"/>
  <c r="C286" i="1" s="1"/>
  <c r="D290" i="1"/>
  <c r="D286" i="1" s="1"/>
  <c r="F290" i="1"/>
  <c r="F286" i="1" s="1"/>
  <c r="G290" i="1"/>
  <c r="G286" i="1" s="1"/>
  <c r="BX290" i="1"/>
  <c r="AO290" i="1" s="1"/>
  <c r="CB290" i="1"/>
  <c r="AS290" i="1" s="1"/>
  <c r="CC290" i="1"/>
  <c r="CC286" i="1" s="1"/>
  <c r="CK290" i="1"/>
  <c r="CK286" i="1" s="1"/>
  <c r="CL290" i="1"/>
  <c r="CL286" i="1" s="1"/>
  <c r="CM290" i="1"/>
  <c r="BD290" i="1" s="1"/>
  <c r="B320" i="1"/>
  <c r="B237" i="1" s="1"/>
  <c r="C320" i="1"/>
  <c r="C237" i="1" s="1"/>
  <c r="D320" i="1"/>
  <c r="D237" i="1" s="1"/>
  <c r="F320" i="1"/>
  <c r="F237" i="1" s="1"/>
  <c r="G320" i="1"/>
  <c r="G237" i="1" s="1"/>
  <c r="D350" i="1"/>
  <c r="E352" i="1"/>
  <c r="Z352" i="1"/>
  <c r="AA352" i="1"/>
  <c r="AB352" i="1"/>
  <c r="AC352" i="1"/>
  <c r="AD352" i="1"/>
  <c r="AE352" i="1"/>
  <c r="AF352" i="1"/>
  <c r="AG352" i="1"/>
  <c r="AH352" i="1"/>
  <c r="AI352" i="1"/>
  <c r="AJ352" i="1"/>
  <c r="AK352" i="1"/>
  <c r="AL352" i="1"/>
  <c r="AM352" i="1"/>
  <c r="AN352" i="1"/>
  <c r="BE352" i="1"/>
  <c r="BF352" i="1"/>
  <c r="BG352" i="1"/>
  <c r="BH352" i="1"/>
  <c r="BI352" i="1"/>
  <c r="BJ352" i="1"/>
  <c r="BK352" i="1"/>
  <c r="BL352" i="1"/>
  <c r="BM352" i="1"/>
  <c r="BN352" i="1"/>
  <c r="BO352" i="1"/>
  <c r="BP352" i="1"/>
  <c r="BQ352" i="1"/>
  <c r="BR352" i="1"/>
  <c r="BS352" i="1"/>
  <c r="BT352" i="1"/>
  <c r="BU352" i="1"/>
  <c r="BV352" i="1"/>
  <c r="BW352" i="1"/>
  <c r="BX352" i="1"/>
  <c r="BY352" i="1"/>
  <c r="BZ352" i="1"/>
  <c r="CA352" i="1"/>
  <c r="CB352" i="1"/>
  <c r="CC352" i="1"/>
  <c r="CD352" i="1"/>
  <c r="CE352" i="1"/>
  <c r="CF352" i="1"/>
  <c r="CG352" i="1"/>
  <c r="CH352" i="1"/>
  <c r="CI352" i="1"/>
  <c r="CJ352" i="1"/>
  <c r="CK352" i="1"/>
  <c r="CL352" i="1"/>
  <c r="CM352" i="1"/>
  <c r="CN352" i="1"/>
  <c r="CO352" i="1"/>
  <c r="CP352" i="1"/>
  <c r="CQ352" i="1"/>
  <c r="CR352" i="1"/>
  <c r="CS352" i="1"/>
  <c r="CT352" i="1"/>
  <c r="CU352" i="1"/>
  <c r="CV352" i="1"/>
  <c r="CW352" i="1"/>
  <c r="CX352" i="1"/>
  <c r="CY352" i="1"/>
  <c r="CZ352" i="1"/>
  <c r="DA352" i="1"/>
  <c r="DB352" i="1"/>
  <c r="DC352" i="1"/>
  <c r="DD352" i="1"/>
  <c r="DE352" i="1"/>
  <c r="DF352" i="1"/>
  <c r="DG352" i="1"/>
  <c r="DH352" i="1"/>
  <c r="DI352" i="1"/>
  <c r="DJ352" i="1"/>
  <c r="DK352" i="1"/>
  <c r="DL352" i="1"/>
  <c r="DM352" i="1"/>
  <c r="DN352" i="1"/>
  <c r="DO352" i="1"/>
  <c r="DP352" i="1"/>
  <c r="DQ352" i="1"/>
  <c r="DR352" i="1"/>
  <c r="DS352" i="1"/>
  <c r="DT352" i="1"/>
  <c r="DU352" i="1"/>
  <c r="DV352" i="1"/>
  <c r="DW352" i="1"/>
  <c r="DX352" i="1"/>
  <c r="DY352" i="1"/>
  <c r="DZ352" i="1"/>
  <c r="EA352" i="1"/>
  <c r="EB352" i="1"/>
  <c r="EC352" i="1"/>
  <c r="ED352" i="1"/>
  <c r="EE352" i="1"/>
  <c r="EF352" i="1"/>
  <c r="EG352" i="1"/>
  <c r="EH352" i="1"/>
  <c r="EI352" i="1"/>
  <c r="EJ352" i="1"/>
  <c r="EK352" i="1"/>
  <c r="EL352" i="1"/>
  <c r="EM352" i="1"/>
  <c r="EN352" i="1"/>
  <c r="EO352" i="1"/>
  <c r="EP352" i="1"/>
  <c r="EQ352" i="1"/>
  <c r="ER352" i="1"/>
  <c r="ES352" i="1"/>
  <c r="ET352" i="1"/>
  <c r="EU352" i="1"/>
  <c r="EV352" i="1"/>
  <c r="EW352" i="1"/>
  <c r="EX352" i="1"/>
  <c r="EY352" i="1"/>
  <c r="EZ352" i="1"/>
  <c r="FA352" i="1"/>
  <c r="FB352" i="1"/>
  <c r="FC352" i="1"/>
  <c r="FD352" i="1"/>
  <c r="FE352" i="1"/>
  <c r="FF352" i="1"/>
  <c r="FG352" i="1"/>
  <c r="FH352" i="1"/>
  <c r="FI352" i="1"/>
  <c r="FJ352" i="1"/>
  <c r="FK352" i="1"/>
  <c r="FL352" i="1"/>
  <c r="FM352" i="1"/>
  <c r="FN352" i="1"/>
  <c r="FO352" i="1"/>
  <c r="FP352" i="1"/>
  <c r="FQ352" i="1"/>
  <c r="FR352" i="1"/>
  <c r="FS352" i="1"/>
  <c r="FT352" i="1"/>
  <c r="FU352" i="1"/>
  <c r="FV352" i="1"/>
  <c r="FW352" i="1"/>
  <c r="FX352" i="1"/>
  <c r="FY352" i="1"/>
  <c r="FZ352" i="1"/>
  <c r="GA352" i="1"/>
  <c r="GB352" i="1"/>
  <c r="GC352" i="1"/>
  <c r="GD352" i="1"/>
  <c r="GE352" i="1"/>
  <c r="GF352" i="1"/>
  <c r="GG352" i="1"/>
  <c r="GH352" i="1"/>
  <c r="GI352" i="1"/>
  <c r="GJ352" i="1"/>
  <c r="GK352" i="1"/>
  <c r="GL352" i="1"/>
  <c r="GM352" i="1"/>
  <c r="GN352" i="1"/>
  <c r="GO352" i="1"/>
  <c r="GP352" i="1"/>
  <c r="GQ352" i="1"/>
  <c r="GR352" i="1"/>
  <c r="GS352" i="1"/>
  <c r="GT352" i="1"/>
  <c r="GU352" i="1"/>
  <c r="GV352" i="1"/>
  <c r="GW352" i="1"/>
  <c r="GX352" i="1"/>
  <c r="D354" i="1"/>
  <c r="E356" i="1"/>
  <c r="Z356" i="1"/>
  <c r="AA356" i="1"/>
  <c r="AM356" i="1"/>
  <c r="AN356" i="1"/>
  <c r="BE356" i="1"/>
  <c r="BF356" i="1"/>
  <c r="BG356" i="1"/>
  <c r="BH356" i="1"/>
  <c r="BI356" i="1"/>
  <c r="BJ356" i="1"/>
  <c r="BK356" i="1"/>
  <c r="BL356" i="1"/>
  <c r="BM356" i="1"/>
  <c r="BN356" i="1"/>
  <c r="BO356" i="1"/>
  <c r="BP356" i="1"/>
  <c r="BQ356" i="1"/>
  <c r="BR356" i="1"/>
  <c r="BS356" i="1"/>
  <c r="BT356" i="1"/>
  <c r="BU356" i="1"/>
  <c r="BV356" i="1"/>
  <c r="BW356" i="1"/>
  <c r="CN356" i="1"/>
  <c r="CO356" i="1"/>
  <c r="CP356" i="1"/>
  <c r="CQ356" i="1"/>
  <c r="CR356" i="1"/>
  <c r="CS356" i="1"/>
  <c r="CT356" i="1"/>
  <c r="CU356" i="1"/>
  <c r="CV356" i="1"/>
  <c r="CW356" i="1"/>
  <c r="CX356" i="1"/>
  <c r="CY356" i="1"/>
  <c r="CZ356" i="1"/>
  <c r="DA356" i="1"/>
  <c r="DB356" i="1"/>
  <c r="DC356" i="1"/>
  <c r="DD356" i="1"/>
  <c r="DE356" i="1"/>
  <c r="DF356" i="1"/>
  <c r="DG356" i="1"/>
  <c r="DH356" i="1"/>
  <c r="DI356" i="1"/>
  <c r="DJ356" i="1"/>
  <c r="DK356" i="1"/>
  <c r="DL356" i="1"/>
  <c r="DM356" i="1"/>
  <c r="DN356" i="1"/>
  <c r="DO356" i="1"/>
  <c r="DP356" i="1"/>
  <c r="DQ356" i="1"/>
  <c r="DR356" i="1"/>
  <c r="DS356" i="1"/>
  <c r="DT356" i="1"/>
  <c r="DU356" i="1"/>
  <c r="DV356" i="1"/>
  <c r="DW356" i="1"/>
  <c r="DX356" i="1"/>
  <c r="DY356" i="1"/>
  <c r="DZ356" i="1"/>
  <c r="EA356" i="1"/>
  <c r="EB356" i="1"/>
  <c r="EC356" i="1"/>
  <c r="ED356" i="1"/>
  <c r="EE356" i="1"/>
  <c r="EF356" i="1"/>
  <c r="EG356" i="1"/>
  <c r="EH356" i="1"/>
  <c r="EI356" i="1"/>
  <c r="EJ356" i="1"/>
  <c r="EK356" i="1"/>
  <c r="EL356" i="1"/>
  <c r="EM356" i="1"/>
  <c r="EN356" i="1"/>
  <c r="EO356" i="1"/>
  <c r="EP356" i="1"/>
  <c r="EQ356" i="1"/>
  <c r="ER356" i="1"/>
  <c r="ES356" i="1"/>
  <c r="ET356" i="1"/>
  <c r="EU356" i="1"/>
  <c r="EV356" i="1"/>
  <c r="EW356" i="1"/>
  <c r="EX356" i="1"/>
  <c r="EY356" i="1"/>
  <c r="EZ356" i="1"/>
  <c r="FA356" i="1"/>
  <c r="FB356" i="1"/>
  <c r="FC356" i="1"/>
  <c r="FD356" i="1"/>
  <c r="FE356" i="1"/>
  <c r="FF356" i="1"/>
  <c r="FG356" i="1"/>
  <c r="FH356" i="1"/>
  <c r="FI356" i="1"/>
  <c r="FJ356" i="1"/>
  <c r="FK356" i="1"/>
  <c r="FL356" i="1"/>
  <c r="FM356" i="1"/>
  <c r="FN356" i="1"/>
  <c r="FO356" i="1"/>
  <c r="FP356" i="1"/>
  <c r="FQ356" i="1"/>
  <c r="FR356" i="1"/>
  <c r="FS356" i="1"/>
  <c r="FT356" i="1"/>
  <c r="FU356" i="1"/>
  <c r="FV356" i="1"/>
  <c r="FW356" i="1"/>
  <c r="FX356" i="1"/>
  <c r="FY356" i="1"/>
  <c r="FZ356" i="1"/>
  <c r="GA356" i="1"/>
  <c r="GB356" i="1"/>
  <c r="GC356" i="1"/>
  <c r="GD356" i="1"/>
  <c r="GE356" i="1"/>
  <c r="GF356" i="1"/>
  <c r="GG356" i="1"/>
  <c r="GH356" i="1"/>
  <c r="GI356" i="1"/>
  <c r="GJ356" i="1"/>
  <c r="GK356" i="1"/>
  <c r="GL356" i="1"/>
  <c r="GM356" i="1"/>
  <c r="GN356" i="1"/>
  <c r="GO356" i="1"/>
  <c r="GP356" i="1"/>
  <c r="GQ356" i="1"/>
  <c r="GR356" i="1"/>
  <c r="GS356" i="1"/>
  <c r="GT356" i="1"/>
  <c r="GU356" i="1"/>
  <c r="GV356" i="1"/>
  <c r="GW356" i="1"/>
  <c r="GX356" i="1"/>
  <c r="C358" i="1"/>
  <c r="D358" i="1"/>
  <c r="I358" i="1"/>
  <c r="K358" i="1"/>
  <c r="E53" i="10" s="1"/>
  <c r="V358" i="1"/>
  <c r="AC358" i="1"/>
  <c r="AD358" i="1"/>
  <c r="AE358" i="1"/>
  <c r="AF358" i="1"/>
  <c r="AG358" i="1"/>
  <c r="AH358" i="1"/>
  <c r="AI358" i="1"/>
  <c r="AJ358" i="1"/>
  <c r="CX358" i="1" s="1"/>
  <c r="CQ358" i="1"/>
  <c r="CR358" i="1"/>
  <c r="CS358" i="1"/>
  <c r="CT358" i="1"/>
  <c r="CU358" i="1"/>
  <c r="CV358" i="1"/>
  <c r="CW358" i="1"/>
  <c r="GL358" i="1"/>
  <c r="BZ361" i="1" s="1"/>
  <c r="BZ356" i="1" s="1"/>
  <c r="GN358" i="1"/>
  <c r="GO358" i="1"/>
  <c r="GV358" i="1"/>
  <c r="HC358" i="1" s="1"/>
  <c r="GX358" i="1" s="1"/>
  <c r="C359" i="1"/>
  <c r="D359" i="1"/>
  <c r="I359" i="1"/>
  <c r="K359" i="1"/>
  <c r="E63" i="10" s="1"/>
  <c r="V359" i="1"/>
  <c r="AC359" i="1"/>
  <c r="AE359" i="1"/>
  <c r="AD359" i="1" s="1"/>
  <c r="AF359" i="1"/>
  <c r="AG359" i="1"/>
  <c r="CU359" i="1" s="1"/>
  <c r="T359" i="1" s="1"/>
  <c r="AH359" i="1"/>
  <c r="AI359" i="1"/>
  <c r="AJ359" i="1"/>
  <c r="CQ359" i="1"/>
  <c r="CR359" i="1"/>
  <c r="CS359" i="1"/>
  <c r="CT359" i="1"/>
  <c r="CV359" i="1"/>
  <c r="CW359" i="1"/>
  <c r="CX359" i="1"/>
  <c r="W359" i="1" s="1"/>
  <c r="GL359" i="1"/>
  <c r="GN359" i="1"/>
  <c r="GO359" i="1"/>
  <c r="GV359" i="1"/>
  <c r="HC359" i="1" s="1"/>
  <c r="GX359" i="1" s="1"/>
  <c r="B361" i="1"/>
  <c r="B356" i="1" s="1"/>
  <c r="C361" i="1"/>
  <c r="C356" i="1" s="1"/>
  <c r="D361" i="1"/>
  <c r="D356" i="1" s="1"/>
  <c r="F361" i="1"/>
  <c r="F356" i="1" s="1"/>
  <c r="G361" i="1"/>
  <c r="G356" i="1" s="1"/>
  <c r="AI361" i="1"/>
  <c r="AI356" i="1" s="1"/>
  <c r="BX361" i="1"/>
  <c r="BX356" i="1" s="1"/>
  <c r="BY361" i="1"/>
  <c r="CK361" i="1"/>
  <c r="CK356" i="1" s="1"/>
  <c r="CL361" i="1"/>
  <c r="CL356" i="1" s="1"/>
  <c r="CM361" i="1"/>
  <c r="CM356" i="1" s="1"/>
  <c r="B391" i="1"/>
  <c r="B352" i="1" s="1"/>
  <c r="C391" i="1"/>
  <c r="C352" i="1" s="1"/>
  <c r="D391" i="1"/>
  <c r="D352" i="1" s="1"/>
  <c r="F391" i="1"/>
  <c r="F352" i="1" s="1"/>
  <c r="G391" i="1"/>
  <c r="G352" i="1" s="1"/>
  <c r="D421" i="1"/>
  <c r="E423" i="1"/>
  <c r="Z423" i="1"/>
  <c r="AA423" i="1"/>
  <c r="AB423" i="1"/>
  <c r="AC423" i="1"/>
  <c r="AD423" i="1"/>
  <c r="AE423" i="1"/>
  <c r="AF423" i="1"/>
  <c r="AG423" i="1"/>
  <c r="AH423" i="1"/>
  <c r="AI423" i="1"/>
  <c r="AJ423" i="1"/>
  <c r="AK423" i="1"/>
  <c r="AL423" i="1"/>
  <c r="AM423" i="1"/>
  <c r="AN423" i="1"/>
  <c r="BE423" i="1"/>
  <c r="BF423" i="1"/>
  <c r="BG423" i="1"/>
  <c r="BH423" i="1"/>
  <c r="BI423" i="1"/>
  <c r="BJ423" i="1"/>
  <c r="BK423" i="1"/>
  <c r="BL423" i="1"/>
  <c r="BM423" i="1"/>
  <c r="BN423" i="1"/>
  <c r="BO423" i="1"/>
  <c r="BP423" i="1"/>
  <c r="BQ423" i="1"/>
  <c r="BR423" i="1"/>
  <c r="BS423" i="1"/>
  <c r="BT423" i="1"/>
  <c r="BU423" i="1"/>
  <c r="BV423" i="1"/>
  <c r="BW423" i="1"/>
  <c r="BX423" i="1"/>
  <c r="BY423" i="1"/>
  <c r="BZ423" i="1"/>
  <c r="CA423" i="1"/>
  <c r="CB423" i="1"/>
  <c r="CC423" i="1"/>
  <c r="CD423" i="1"/>
  <c r="CE423" i="1"/>
  <c r="CF423" i="1"/>
  <c r="CG423" i="1"/>
  <c r="CH423" i="1"/>
  <c r="CI423" i="1"/>
  <c r="CJ423" i="1"/>
  <c r="CK423" i="1"/>
  <c r="CL423" i="1"/>
  <c r="CM423" i="1"/>
  <c r="CN423" i="1"/>
  <c r="CO423" i="1"/>
  <c r="CP423" i="1"/>
  <c r="CQ423" i="1"/>
  <c r="CR423" i="1"/>
  <c r="CS423" i="1"/>
  <c r="CT423" i="1"/>
  <c r="CU423" i="1"/>
  <c r="CV423" i="1"/>
  <c r="CW423" i="1"/>
  <c r="CX423" i="1"/>
  <c r="CY423" i="1"/>
  <c r="CZ423" i="1"/>
  <c r="DA423" i="1"/>
  <c r="DB423" i="1"/>
  <c r="DC423" i="1"/>
  <c r="DD423" i="1"/>
  <c r="DE423" i="1"/>
  <c r="DF423" i="1"/>
  <c r="DG423" i="1"/>
  <c r="DH423" i="1"/>
  <c r="DI423" i="1"/>
  <c r="DJ423" i="1"/>
  <c r="DK423" i="1"/>
  <c r="DL423" i="1"/>
  <c r="DM423" i="1"/>
  <c r="DN423" i="1"/>
  <c r="DO423" i="1"/>
  <c r="DP423" i="1"/>
  <c r="DQ423" i="1"/>
  <c r="DR423" i="1"/>
  <c r="DS423" i="1"/>
  <c r="DT423" i="1"/>
  <c r="DU423" i="1"/>
  <c r="DV423" i="1"/>
  <c r="DW423" i="1"/>
  <c r="DX423" i="1"/>
  <c r="DY423" i="1"/>
  <c r="DZ423" i="1"/>
  <c r="EA423" i="1"/>
  <c r="EB423" i="1"/>
  <c r="EC423" i="1"/>
  <c r="ED423" i="1"/>
  <c r="EE423" i="1"/>
  <c r="EF423" i="1"/>
  <c r="EG423" i="1"/>
  <c r="EH423" i="1"/>
  <c r="EI423" i="1"/>
  <c r="EJ423" i="1"/>
  <c r="EK423" i="1"/>
  <c r="EL423" i="1"/>
  <c r="EM423" i="1"/>
  <c r="EN423" i="1"/>
  <c r="EO423" i="1"/>
  <c r="EP423" i="1"/>
  <c r="EQ423" i="1"/>
  <c r="ER423" i="1"/>
  <c r="ES423" i="1"/>
  <c r="ET423" i="1"/>
  <c r="EU423" i="1"/>
  <c r="EV423" i="1"/>
  <c r="EW423" i="1"/>
  <c r="EX423" i="1"/>
  <c r="EY423" i="1"/>
  <c r="EZ423" i="1"/>
  <c r="FA423" i="1"/>
  <c r="FB423" i="1"/>
  <c r="FC423" i="1"/>
  <c r="FD423" i="1"/>
  <c r="FE423" i="1"/>
  <c r="FF423" i="1"/>
  <c r="FG423" i="1"/>
  <c r="FH423" i="1"/>
  <c r="FI423" i="1"/>
  <c r="FJ423" i="1"/>
  <c r="FK423" i="1"/>
  <c r="FL423" i="1"/>
  <c r="FM423" i="1"/>
  <c r="FN423" i="1"/>
  <c r="FO423" i="1"/>
  <c r="FP423" i="1"/>
  <c r="FQ423" i="1"/>
  <c r="FR423" i="1"/>
  <c r="FS423" i="1"/>
  <c r="FT423" i="1"/>
  <c r="FU423" i="1"/>
  <c r="FV423" i="1"/>
  <c r="FW423" i="1"/>
  <c r="FX423" i="1"/>
  <c r="FY423" i="1"/>
  <c r="FZ423" i="1"/>
  <c r="GA423" i="1"/>
  <c r="GB423" i="1"/>
  <c r="GC423" i="1"/>
  <c r="GD423" i="1"/>
  <c r="GE423" i="1"/>
  <c r="GF423" i="1"/>
  <c r="GG423" i="1"/>
  <c r="GH423" i="1"/>
  <c r="GI423" i="1"/>
  <c r="GJ423" i="1"/>
  <c r="GK423" i="1"/>
  <c r="GL423" i="1"/>
  <c r="GM423" i="1"/>
  <c r="GN423" i="1"/>
  <c r="GO423" i="1"/>
  <c r="GP423" i="1"/>
  <c r="GQ423" i="1"/>
  <c r="GR423" i="1"/>
  <c r="GS423" i="1"/>
  <c r="GT423" i="1"/>
  <c r="GU423" i="1"/>
  <c r="GV423" i="1"/>
  <c r="GW423" i="1"/>
  <c r="GX423" i="1"/>
  <c r="D425" i="1"/>
  <c r="E427" i="1"/>
  <c r="Z427" i="1"/>
  <c r="AA427" i="1"/>
  <c r="AM427" i="1"/>
  <c r="AN427" i="1"/>
  <c r="BE427" i="1"/>
  <c r="BF427" i="1"/>
  <c r="BG427" i="1"/>
  <c r="BH427" i="1"/>
  <c r="BI427" i="1"/>
  <c r="BJ427" i="1"/>
  <c r="BK427" i="1"/>
  <c r="BL427" i="1"/>
  <c r="BM427" i="1"/>
  <c r="BN427" i="1"/>
  <c r="BO427" i="1"/>
  <c r="BP427" i="1"/>
  <c r="BQ427" i="1"/>
  <c r="BR427" i="1"/>
  <c r="BS427" i="1"/>
  <c r="BT427" i="1"/>
  <c r="BU427" i="1"/>
  <c r="BV427" i="1"/>
  <c r="BW427" i="1"/>
  <c r="CN427" i="1"/>
  <c r="CO427" i="1"/>
  <c r="CP427" i="1"/>
  <c r="CQ427" i="1"/>
  <c r="CR427" i="1"/>
  <c r="CS427" i="1"/>
  <c r="CT427" i="1"/>
  <c r="CU427" i="1"/>
  <c r="CV427" i="1"/>
  <c r="CW427" i="1"/>
  <c r="CX427" i="1"/>
  <c r="CY427" i="1"/>
  <c r="CZ427" i="1"/>
  <c r="DA427" i="1"/>
  <c r="DB427" i="1"/>
  <c r="DC427" i="1"/>
  <c r="DD427" i="1"/>
  <c r="DE427" i="1"/>
  <c r="DF427" i="1"/>
  <c r="DG427" i="1"/>
  <c r="DH427" i="1"/>
  <c r="DI427" i="1"/>
  <c r="DJ427" i="1"/>
  <c r="DK427" i="1"/>
  <c r="DL427" i="1"/>
  <c r="DM427" i="1"/>
  <c r="DN427" i="1"/>
  <c r="DO427" i="1"/>
  <c r="DP427" i="1"/>
  <c r="DQ427" i="1"/>
  <c r="DR427" i="1"/>
  <c r="DS427" i="1"/>
  <c r="DT427" i="1"/>
  <c r="DU427" i="1"/>
  <c r="DV427" i="1"/>
  <c r="DW427" i="1"/>
  <c r="DX427" i="1"/>
  <c r="DY427" i="1"/>
  <c r="DZ427" i="1"/>
  <c r="EA427" i="1"/>
  <c r="EB427" i="1"/>
  <c r="EC427" i="1"/>
  <c r="ED427" i="1"/>
  <c r="EE427" i="1"/>
  <c r="EF427" i="1"/>
  <c r="EG427" i="1"/>
  <c r="EH427" i="1"/>
  <c r="EI427" i="1"/>
  <c r="EJ427" i="1"/>
  <c r="EK427" i="1"/>
  <c r="EL427" i="1"/>
  <c r="EM427" i="1"/>
  <c r="EN427" i="1"/>
  <c r="EO427" i="1"/>
  <c r="EP427" i="1"/>
  <c r="EQ427" i="1"/>
  <c r="ER427" i="1"/>
  <c r="ES427" i="1"/>
  <c r="ET427" i="1"/>
  <c r="EU427" i="1"/>
  <c r="EV427" i="1"/>
  <c r="EW427" i="1"/>
  <c r="EX427" i="1"/>
  <c r="EY427" i="1"/>
  <c r="EZ427" i="1"/>
  <c r="FA427" i="1"/>
  <c r="FB427" i="1"/>
  <c r="FC427" i="1"/>
  <c r="FD427" i="1"/>
  <c r="FE427" i="1"/>
  <c r="FF427" i="1"/>
  <c r="FG427" i="1"/>
  <c r="FH427" i="1"/>
  <c r="FI427" i="1"/>
  <c r="FJ427" i="1"/>
  <c r="FK427" i="1"/>
  <c r="FL427" i="1"/>
  <c r="FM427" i="1"/>
  <c r="FN427" i="1"/>
  <c r="FO427" i="1"/>
  <c r="FP427" i="1"/>
  <c r="FQ427" i="1"/>
  <c r="FR427" i="1"/>
  <c r="FS427" i="1"/>
  <c r="FT427" i="1"/>
  <c r="FU427" i="1"/>
  <c r="FV427" i="1"/>
  <c r="FW427" i="1"/>
  <c r="FX427" i="1"/>
  <c r="FY427" i="1"/>
  <c r="FZ427" i="1"/>
  <c r="GA427" i="1"/>
  <c r="GB427" i="1"/>
  <c r="GC427" i="1"/>
  <c r="GD427" i="1"/>
  <c r="GE427" i="1"/>
  <c r="GF427" i="1"/>
  <c r="GG427" i="1"/>
  <c r="GH427" i="1"/>
  <c r="GI427" i="1"/>
  <c r="GJ427" i="1"/>
  <c r="GK427" i="1"/>
  <c r="GL427" i="1"/>
  <c r="GM427" i="1"/>
  <c r="GN427" i="1"/>
  <c r="GO427" i="1"/>
  <c r="GP427" i="1"/>
  <c r="GQ427" i="1"/>
  <c r="GR427" i="1"/>
  <c r="GS427" i="1"/>
  <c r="GT427" i="1"/>
  <c r="GU427" i="1"/>
  <c r="GV427" i="1"/>
  <c r="GW427" i="1"/>
  <c r="GX427" i="1"/>
  <c r="C429" i="1"/>
  <c r="D429" i="1"/>
  <c r="I429" i="1"/>
  <c r="K429" i="1"/>
  <c r="E53" i="11" s="1"/>
  <c r="V429" i="1"/>
  <c r="AC429" i="1"/>
  <c r="AE429" i="1"/>
  <c r="AD429" i="1" s="1"/>
  <c r="AF429" i="1"/>
  <c r="AG429" i="1"/>
  <c r="CU429" i="1" s="1"/>
  <c r="AH429" i="1"/>
  <c r="AI429" i="1"/>
  <c r="AJ429" i="1"/>
  <c r="CQ429" i="1"/>
  <c r="CR429" i="1"/>
  <c r="CS429" i="1"/>
  <c r="CT429" i="1"/>
  <c r="CV429" i="1"/>
  <c r="CW429" i="1"/>
  <c r="CX429" i="1"/>
  <c r="W429" i="1" s="1"/>
  <c r="GL429" i="1"/>
  <c r="GN429" i="1"/>
  <c r="GO429" i="1"/>
  <c r="GV429" i="1"/>
  <c r="HC429" i="1" s="1"/>
  <c r="GX429" i="1" s="1"/>
  <c r="C430" i="1"/>
  <c r="D430" i="1"/>
  <c r="I430" i="1"/>
  <c r="K430" i="1"/>
  <c r="E63" i="11" s="1"/>
  <c r="V430" i="1"/>
  <c r="AC430" i="1"/>
  <c r="AE430" i="1"/>
  <c r="AD430" i="1" s="1"/>
  <c r="AF430" i="1"/>
  <c r="AG430" i="1"/>
  <c r="CU430" i="1" s="1"/>
  <c r="AH430" i="1"/>
  <c r="AI430" i="1"/>
  <c r="AJ430" i="1"/>
  <c r="CQ430" i="1"/>
  <c r="CR430" i="1"/>
  <c r="CS430" i="1"/>
  <c r="CT430" i="1"/>
  <c r="CV430" i="1"/>
  <c r="CW430" i="1"/>
  <c r="CX430" i="1"/>
  <c r="W430" i="1" s="1"/>
  <c r="GL430" i="1"/>
  <c r="GN430" i="1"/>
  <c r="GO430" i="1"/>
  <c r="GV430" i="1"/>
  <c r="HC430" i="1" s="1"/>
  <c r="GX430" i="1" s="1"/>
  <c r="C431" i="1"/>
  <c r="D431" i="1"/>
  <c r="I431" i="1"/>
  <c r="K431" i="1"/>
  <c r="E73" i="11" s="1"/>
  <c r="V431" i="1"/>
  <c r="AC431" i="1"/>
  <c r="AD431" i="1"/>
  <c r="AE431" i="1"/>
  <c r="AF431" i="1"/>
  <c r="AG431" i="1"/>
  <c r="AH431" i="1"/>
  <c r="AI431" i="1"/>
  <c r="AJ431" i="1"/>
  <c r="CX431" i="1" s="1"/>
  <c r="CQ431" i="1"/>
  <c r="CR431" i="1"/>
  <c r="CS431" i="1"/>
  <c r="CT431" i="1"/>
  <c r="CU431" i="1"/>
  <c r="CV431" i="1"/>
  <c r="CW431" i="1"/>
  <c r="GL431" i="1"/>
  <c r="GN431" i="1"/>
  <c r="GO431" i="1"/>
  <c r="GV431" i="1"/>
  <c r="HC431" i="1" s="1"/>
  <c r="GX431" i="1" s="1"/>
  <c r="C432" i="1"/>
  <c r="D432" i="1"/>
  <c r="I432" i="1"/>
  <c r="K432" i="1"/>
  <c r="E84" i="11" s="1"/>
  <c r="V432" i="1"/>
  <c r="AC432" i="1"/>
  <c r="AE432" i="1"/>
  <c r="AD432" i="1" s="1"/>
  <c r="AF432" i="1"/>
  <c r="AG432" i="1"/>
  <c r="CU432" i="1" s="1"/>
  <c r="T432" i="1" s="1"/>
  <c r="AH432" i="1"/>
  <c r="AI432" i="1"/>
  <c r="AJ432" i="1"/>
  <c r="CQ432" i="1"/>
  <c r="CR432" i="1"/>
  <c r="CS432" i="1"/>
  <c r="CT432" i="1"/>
  <c r="CV432" i="1"/>
  <c r="CW432" i="1"/>
  <c r="CX432" i="1"/>
  <c r="W432" i="1" s="1"/>
  <c r="GL432" i="1"/>
  <c r="GN432" i="1"/>
  <c r="GO432" i="1"/>
  <c r="GV432" i="1"/>
  <c r="HC432" i="1" s="1"/>
  <c r="GX432" i="1" s="1"/>
  <c r="B434" i="1"/>
  <c r="B427" i="1" s="1"/>
  <c r="C434" i="1"/>
  <c r="C427" i="1" s="1"/>
  <c r="D434" i="1"/>
  <c r="D427" i="1" s="1"/>
  <c r="F434" i="1"/>
  <c r="F427" i="1" s="1"/>
  <c r="G434" i="1"/>
  <c r="G427" i="1" s="1"/>
  <c r="BX434" i="1"/>
  <c r="BX427" i="1" s="1"/>
  <c r="BY434" i="1"/>
  <c r="BY427" i="1" s="1"/>
  <c r="CK434" i="1"/>
  <c r="BB434" i="1" s="1"/>
  <c r="CL434" i="1"/>
  <c r="CL427" i="1" s="1"/>
  <c r="CM434" i="1"/>
  <c r="CM427" i="1" s="1"/>
  <c r="B464" i="1"/>
  <c r="B423" i="1" s="1"/>
  <c r="C464" i="1"/>
  <c r="C423" i="1" s="1"/>
  <c r="D464" i="1"/>
  <c r="D423" i="1" s="1"/>
  <c r="F464" i="1"/>
  <c r="F423" i="1" s="1"/>
  <c r="G464" i="1"/>
  <c r="G423" i="1" s="1"/>
  <c r="B494" i="1"/>
  <c r="B18" i="1" s="1"/>
  <c r="C494" i="1"/>
  <c r="C18" i="1" s="1"/>
  <c r="D494" i="1"/>
  <c r="D18" i="1" s="1"/>
  <c r="F494" i="1"/>
  <c r="F18" i="1" s="1"/>
  <c r="G494" i="1"/>
  <c r="G18" i="1" s="1"/>
  <c r="F12" i="6"/>
  <c r="G12" i="6"/>
  <c r="CB126" i="1" l="1"/>
  <c r="CB113" i="1" s="1"/>
  <c r="AB28" i="1"/>
  <c r="AB29" i="1"/>
  <c r="AW233" i="8"/>
  <c r="K233" i="8"/>
  <c r="AX233" i="8"/>
  <c r="AN233" i="8"/>
  <c r="K159" i="7"/>
  <c r="AW159" i="7"/>
  <c r="AN159" i="7"/>
  <c r="GX122" i="1"/>
  <c r="I159" i="7"/>
  <c r="AE72" i="11"/>
  <c r="AD72" i="11"/>
  <c r="G63" i="11"/>
  <c r="AL290" i="1"/>
  <c r="BA167" i="9"/>
  <c r="L185" i="9" s="1"/>
  <c r="C110" i="9"/>
  <c r="AE128" i="9"/>
  <c r="G109" i="9"/>
  <c r="AD128" i="9"/>
  <c r="L106" i="9"/>
  <c r="G68" i="9"/>
  <c r="AD85" i="9"/>
  <c r="AE85" i="9"/>
  <c r="C190" i="8"/>
  <c r="G189" i="8"/>
  <c r="AE191" i="8"/>
  <c r="AD184" i="8"/>
  <c r="AE184" i="8"/>
  <c r="G166" i="8"/>
  <c r="G173" i="8" s="1"/>
  <c r="C167" i="8"/>
  <c r="AE188" i="8"/>
  <c r="AB163" i="1"/>
  <c r="AD165" i="8"/>
  <c r="AE165" i="8"/>
  <c r="C145" i="8"/>
  <c r="U122" i="1"/>
  <c r="Q122" i="1"/>
  <c r="AE148" i="7"/>
  <c r="AD148" i="7"/>
  <c r="G148" i="7"/>
  <c r="AE98" i="7"/>
  <c r="G98" i="7"/>
  <c r="DB106" i="3"/>
  <c r="H60" i="9"/>
  <c r="J60" i="9" s="1"/>
  <c r="H223" i="8"/>
  <c r="J223" i="8" s="1"/>
  <c r="DB100" i="3"/>
  <c r="H217" i="8"/>
  <c r="DB95" i="3"/>
  <c r="DB61" i="3"/>
  <c r="J133" i="8"/>
  <c r="G103" i="7"/>
  <c r="AE104" i="7"/>
  <c r="C158" i="7"/>
  <c r="G72" i="8"/>
  <c r="AD141" i="8"/>
  <c r="H157" i="8"/>
  <c r="J157" i="8" s="1"/>
  <c r="T431" i="1"/>
  <c r="T429" i="1"/>
  <c r="T358" i="1"/>
  <c r="K167" i="9"/>
  <c r="I167" i="9" s="1"/>
  <c r="BK167" i="9"/>
  <c r="L295" i="9" s="1"/>
  <c r="L293" i="9" s="1"/>
  <c r="AK290" i="1"/>
  <c r="AZ167" i="9"/>
  <c r="L184" i="9" s="1"/>
  <c r="AD167" i="9"/>
  <c r="G166" i="9"/>
  <c r="AE167" i="9"/>
  <c r="CB286" i="1"/>
  <c r="I131" i="9"/>
  <c r="G129" i="9"/>
  <c r="C130" i="9"/>
  <c r="AD131" i="9"/>
  <c r="AE131" i="9"/>
  <c r="S249" i="1"/>
  <c r="CP249" i="1" s="1"/>
  <c r="O249" i="1" s="1"/>
  <c r="GM249" i="1" s="1"/>
  <c r="GN249" i="1" s="1"/>
  <c r="W249" i="1"/>
  <c r="AB249" i="1"/>
  <c r="AD101" i="9"/>
  <c r="AE101" i="9"/>
  <c r="G101" i="9"/>
  <c r="T247" i="1"/>
  <c r="AB246" i="1"/>
  <c r="AE67" i="9"/>
  <c r="AD67" i="9"/>
  <c r="G53" i="9"/>
  <c r="I233" i="8"/>
  <c r="P171" i="1"/>
  <c r="L226" i="8" s="1"/>
  <c r="T171" i="1"/>
  <c r="I171" i="1"/>
  <c r="G207" i="8"/>
  <c r="G216" i="8" s="1"/>
  <c r="AE231" i="8"/>
  <c r="AD231" i="8"/>
  <c r="C208" i="8"/>
  <c r="T168" i="1"/>
  <c r="W167" i="1"/>
  <c r="Q166" i="1"/>
  <c r="U166" i="1"/>
  <c r="GX165" i="1"/>
  <c r="V165" i="1"/>
  <c r="R165" i="1"/>
  <c r="GX164" i="1"/>
  <c r="R161" i="1"/>
  <c r="V161" i="1"/>
  <c r="AB161" i="1"/>
  <c r="T122" i="1"/>
  <c r="P122" i="1"/>
  <c r="HG120" i="1"/>
  <c r="L95" i="8" s="1"/>
  <c r="AE96" i="8"/>
  <c r="AD96" i="8"/>
  <c r="G95" i="8"/>
  <c r="AD90" i="8"/>
  <c r="AE90" i="8"/>
  <c r="T118" i="1"/>
  <c r="AD80" i="8"/>
  <c r="AE80" i="8"/>
  <c r="T115" i="1"/>
  <c r="AE156" i="7"/>
  <c r="G155" i="7"/>
  <c r="AD156" i="7"/>
  <c r="W43" i="1"/>
  <c r="S43" i="1"/>
  <c r="CU23" i="3"/>
  <c r="G131" i="7"/>
  <c r="AB35" i="1"/>
  <c r="J88" i="11"/>
  <c r="DB143" i="3"/>
  <c r="DB141" i="3"/>
  <c r="J78" i="11"/>
  <c r="DB138" i="3"/>
  <c r="J66" i="11"/>
  <c r="J56" i="11"/>
  <c r="DB136" i="3"/>
  <c r="DB134" i="3"/>
  <c r="J66" i="10"/>
  <c r="DB121" i="3"/>
  <c r="H98" i="9"/>
  <c r="H78" i="9"/>
  <c r="DB113" i="3"/>
  <c r="DB98" i="3"/>
  <c r="H221" i="8"/>
  <c r="J197" i="8"/>
  <c r="H182" i="8"/>
  <c r="J182" i="8" s="1"/>
  <c r="DB83" i="3"/>
  <c r="DB78" i="3"/>
  <c r="H175" i="8"/>
  <c r="J175" i="8" s="1"/>
  <c r="J84" i="8"/>
  <c r="DB42" i="3"/>
  <c r="DB39" i="3"/>
  <c r="H69" i="8"/>
  <c r="J69" i="8" s="1"/>
  <c r="DB37" i="3"/>
  <c r="H67" i="8"/>
  <c r="AD98" i="7"/>
  <c r="AE159" i="7"/>
  <c r="AE141" i="8"/>
  <c r="G144" i="8"/>
  <c r="G155" i="8" s="1"/>
  <c r="H180" i="8"/>
  <c r="J180" i="8" s="1"/>
  <c r="AD188" i="8"/>
  <c r="AD62" i="10"/>
  <c r="G53" i="10"/>
  <c r="AE62" i="10"/>
  <c r="AD93" i="11"/>
  <c r="G84" i="11"/>
  <c r="AE93" i="11"/>
  <c r="W431" i="1"/>
  <c r="AB431" i="1"/>
  <c r="T430" i="1"/>
  <c r="AG434" i="1" s="1"/>
  <c r="CJ361" i="1"/>
  <c r="AD72" i="10"/>
  <c r="G63" i="10"/>
  <c r="AE72" i="10"/>
  <c r="W358" i="1"/>
  <c r="AB358" i="1"/>
  <c r="CG290" i="1"/>
  <c r="CG286" i="1" s="1"/>
  <c r="BX286" i="1"/>
  <c r="GX251" i="1"/>
  <c r="V251" i="1"/>
  <c r="R251" i="1"/>
  <c r="AB248" i="1"/>
  <c r="AD105" i="9"/>
  <c r="G86" i="9"/>
  <c r="C87" i="9"/>
  <c r="AE105" i="9"/>
  <c r="AD81" i="9"/>
  <c r="G81" i="9"/>
  <c r="AE81" i="9"/>
  <c r="G232" i="8"/>
  <c r="AE233" i="8"/>
  <c r="AE227" i="8"/>
  <c r="G227" i="8"/>
  <c r="S171" i="1"/>
  <c r="HG169" i="1"/>
  <c r="L205" i="8" s="1"/>
  <c r="G205" i="8"/>
  <c r="AE206" i="8"/>
  <c r="AD206" i="8"/>
  <c r="W168" i="1"/>
  <c r="S168" i="1"/>
  <c r="HG166" i="1"/>
  <c r="L189" i="8" s="1"/>
  <c r="T166" i="1"/>
  <c r="P166" i="1"/>
  <c r="U165" i="1"/>
  <c r="Q165" i="1"/>
  <c r="T163" i="1"/>
  <c r="U161" i="1"/>
  <c r="Q161" i="1"/>
  <c r="S122" i="1"/>
  <c r="T121" i="1"/>
  <c r="W118" i="1"/>
  <c r="AB117" i="1"/>
  <c r="C55" i="8"/>
  <c r="AE76" i="8"/>
  <c r="AB43" i="1"/>
  <c r="AB42" i="1"/>
  <c r="V42" i="1"/>
  <c r="AE149" i="7"/>
  <c r="AD149" i="7"/>
  <c r="G149" i="7"/>
  <c r="Q41" i="1"/>
  <c r="U41" i="1"/>
  <c r="U37" i="1"/>
  <c r="P37" i="1"/>
  <c r="T37" i="1"/>
  <c r="CD47" i="1"/>
  <c r="CD26" i="1" s="1"/>
  <c r="AE61" i="7"/>
  <c r="G53" i="7"/>
  <c r="AD61" i="7"/>
  <c r="H122" i="9"/>
  <c r="J122" i="9" s="1"/>
  <c r="DB130" i="3"/>
  <c r="DB128" i="3"/>
  <c r="J119" i="9"/>
  <c r="DB111" i="3"/>
  <c r="J73" i="9"/>
  <c r="J58" i="9"/>
  <c r="DB105" i="3"/>
  <c r="DB101" i="3"/>
  <c r="H224" i="8"/>
  <c r="J224" i="8" s="1"/>
  <c r="DB76" i="3"/>
  <c r="J172" i="8"/>
  <c r="J154" i="8"/>
  <c r="DB69" i="3"/>
  <c r="J152" i="8"/>
  <c r="DB67" i="3"/>
  <c r="DB31" i="3"/>
  <c r="J57" i="8"/>
  <c r="DB24" i="3"/>
  <c r="J142" i="7"/>
  <c r="H95" i="7"/>
  <c r="J95" i="7" s="1"/>
  <c r="DB15" i="3"/>
  <c r="J56" i="7"/>
  <c r="H92" i="7"/>
  <c r="J92" i="7" s="1"/>
  <c r="J111" i="7"/>
  <c r="AD154" i="7"/>
  <c r="K156" i="7"/>
  <c r="I156" i="7" s="1"/>
  <c r="G53" i="8"/>
  <c r="G65" i="8" s="1"/>
  <c r="AD72" i="8"/>
  <c r="G77" i="8"/>
  <c r="C79" i="8"/>
  <c r="H136" i="8"/>
  <c r="AE143" i="8"/>
  <c r="H159" i="8"/>
  <c r="J159" i="8" s="1"/>
  <c r="G184" i="8"/>
  <c r="J221" i="8"/>
  <c r="G73" i="11"/>
  <c r="AE83" i="11"/>
  <c r="AD83" i="11"/>
  <c r="C75" i="11"/>
  <c r="CJ434" i="1"/>
  <c r="G53" i="11"/>
  <c r="AE62" i="11"/>
  <c r="AD62" i="11"/>
  <c r="AB252" i="1"/>
  <c r="AE124" i="9"/>
  <c r="G124" i="9"/>
  <c r="AD124" i="9"/>
  <c r="AD108" i="9"/>
  <c r="G106" i="9"/>
  <c r="C107" i="9"/>
  <c r="AE108" i="9"/>
  <c r="T245" i="1"/>
  <c r="AB173" i="1"/>
  <c r="AB168" i="1"/>
  <c r="AE200" i="8"/>
  <c r="G200" i="8"/>
  <c r="AD200" i="8"/>
  <c r="AE204" i="8"/>
  <c r="G192" i="8"/>
  <c r="AD204" i="8"/>
  <c r="GX166" i="1"/>
  <c r="S166" i="1"/>
  <c r="W166" i="1"/>
  <c r="T165" i="1"/>
  <c r="T164" i="1"/>
  <c r="AD161" i="8"/>
  <c r="G161" i="8"/>
  <c r="T162" i="1"/>
  <c r="T161" i="1"/>
  <c r="P161" i="1"/>
  <c r="L142" i="8" s="1"/>
  <c r="CP124" i="1"/>
  <c r="O124" i="1" s="1"/>
  <c r="GM124" i="1" s="1"/>
  <c r="GO124" i="1" s="1"/>
  <c r="AB124" i="1"/>
  <c r="AB123" i="1"/>
  <c r="W122" i="1"/>
  <c r="R122" i="1"/>
  <c r="V122" i="1"/>
  <c r="AB122" i="1"/>
  <c r="CP120" i="1"/>
  <c r="O120" i="1" s="1"/>
  <c r="AB120" i="1"/>
  <c r="AB119" i="1"/>
  <c r="AE94" i="8"/>
  <c r="AD94" i="8"/>
  <c r="G81" i="8"/>
  <c r="CP117" i="1"/>
  <c r="O117" i="1" s="1"/>
  <c r="GM117" i="1" s="1"/>
  <c r="GO117" i="1" s="1"/>
  <c r="AB116" i="1"/>
  <c r="AJ126" i="1"/>
  <c r="AB45" i="1"/>
  <c r="R43" i="1"/>
  <c r="AE150" i="7"/>
  <c r="G150" i="7"/>
  <c r="AD150" i="7"/>
  <c r="GX41" i="1"/>
  <c r="V41" i="1"/>
  <c r="P41" i="1"/>
  <c r="L148" i="7" s="1"/>
  <c r="T41" i="1"/>
  <c r="AE121" i="7"/>
  <c r="AD121" i="7"/>
  <c r="S34" i="1"/>
  <c r="T33" i="1"/>
  <c r="AD78" i="7"/>
  <c r="C77" i="7"/>
  <c r="G76" i="7"/>
  <c r="AE71" i="7"/>
  <c r="G71" i="7"/>
  <c r="T28" i="1"/>
  <c r="DB126" i="3"/>
  <c r="J115" i="9"/>
  <c r="J96" i="9"/>
  <c r="DB120" i="3"/>
  <c r="J92" i="9"/>
  <c r="DB118" i="3"/>
  <c r="DB116" i="3"/>
  <c r="J89" i="9"/>
  <c r="DB114" i="3"/>
  <c r="H79" i="9"/>
  <c r="J79" i="9" s="1"/>
  <c r="DB92" i="3"/>
  <c r="J212" i="8"/>
  <c r="DB86" i="3"/>
  <c r="H196" i="8"/>
  <c r="J196" i="8" s="1"/>
  <c r="DB43" i="3"/>
  <c r="H86" i="8"/>
  <c r="J86" i="8" s="1"/>
  <c r="J62" i="8"/>
  <c r="DB34" i="3"/>
  <c r="DB18" i="3"/>
  <c r="J108" i="7"/>
  <c r="J87" i="7"/>
  <c r="DB9" i="3"/>
  <c r="J68" i="7"/>
  <c r="H88" i="7"/>
  <c r="J88" i="7" s="1"/>
  <c r="AD104" i="7"/>
  <c r="G119" i="7"/>
  <c r="AD139" i="7"/>
  <c r="H146" i="7"/>
  <c r="AE154" i="7"/>
  <c r="G157" i="7"/>
  <c r="J64" i="8"/>
  <c r="J70" i="8"/>
  <c r="G142" i="8"/>
  <c r="J147" i="8"/>
  <c r="AD191" i="8"/>
  <c r="J78" i="9"/>
  <c r="T39" i="1"/>
  <c r="R37" i="1"/>
  <c r="V37" i="1"/>
  <c r="Q34" i="1"/>
  <c r="U34" i="1"/>
  <c r="GX33" i="1"/>
  <c r="V33" i="1"/>
  <c r="R33" i="1"/>
  <c r="GX31" i="1"/>
  <c r="T31" i="1"/>
  <c r="AG47" i="1" s="1"/>
  <c r="P31" i="1"/>
  <c r="L76" i="7" s="1"/>
  <c r="AW78" i="7" s="1"/>
  <c r="AB31" i="1"/>
  <c r="U30" i="1"/>
  <c r="Q30" i="1"/>
  <c r="W28" i="1"/>
  <c r="DB142" i="3"/>
  <c r="J87" i="11"/>
  <c r="DB137" i="3"/>
  <c r="J57" i="11"/>
  <c r="DB129" i="3"/>
  <c r="H121" i="9"/>
  <c r="J121" i="9" s="1"/>
  <c r="DB124" i="3"/>
  <c r="J112" i="9"/>
  <c r="DB119" i="3"/>
  <c r="J94" i="9"/>
  <c r="DB109" i="3"/>
  <c r="J70" i="9"/>
  <c r="DB104" i="3"/>
  <c r="J55" i="9"/>
  <c r="DB85" i="3"/>
  <c r="J194" i="8"/>
  <c r="AE75" i="7"/>
  <c r="C80" i="7"/>
  <c r="G86" i="7"/>
  <c r="AD114" i="7"/>
  <c r="AD130" i="7"/>
  <c r="J146" i="7"/>
  <c r="H68" i="8"/>
  <c r="J68" i="8" s="1"/>
  <c r="H88" i="8"/>
  <c r="J88" i="8" s="1"/>
  <c r="AT67" i="9"/>
  <c r="J98" i="9"/>
  <c r="T42" i="1"/>
  <c r="P42" i="1"/>
  <c r="L149" i="7" s="1"/>
  <c r="R41" i="1"/>
  <c r="GX40" i="1"/>
  <c r="T38" i="1"/>
  <c r="Q37" i="1"/>
  <c r="GX34" i="1"/>
  <c r="T34" i="1"/>
  <c r="P34" i="1"/>
  <c r="CP34" i="1" s="1"/>
  <c r="O34" i="1" s="1"/>
  <c r="GM34" i="1" s="1"/>
  <c r="GO34" i="1" s="1"/>
  <c r="AB34" i="1"/>
  <c r="U33" i="1"/>
  <c r="Q33" i="1"/>
  <c r="S31" i="1"/>
  <c r="T30" i="1"/>
  <c r="AB30" i="1"/>
  <c r="DB135" i="3"/>
  <c r="J67" i="10"/>
  <c r="DB133" i="3"/>
  <c r="J57" i="10"/>
  <c r="DB122" i="3"/>
  <c r="H99" i="9"/>
  <c r="J99" i="9" s="1"/>
  <c r="DB107" i="3"/>
  <c r="J61" i="9"/>
  <c r="DB80" i="3"/>
  <c r="H179" i="8"/>
  <c r="J179" i="8" s="1"/>
  <c r="G90" i="7"/>
  <c r="G114" i="7"/>
  <c r="G122" i="7"/>
  <c r="AE130" i="7"/>
  <c r="J144" i="7"/>
  <c r="L178" i="7"/>
  <c r="L285" i="7"/>
  <c r="J60" i="8"/>
  <c r="H63" i="8"/>
  <c r="J63" i="8" s="1"/>
  <c r="J150" i="8"/>
  <c r="H153" i="8"/>
  <c r="J153" i="8" s="1"/>
  <c r="J215" i="8"/>
  <c r="L185" i="11"/>
  <c r="G151" i="8"/>
  <c r="G177" i="8"/>
  <c r="G93" i="9"/>
  <c r="G118" i="9"/>
  <c r="J217" i="8"/>
  <c r="J219" i="8"/>
  <c r="L325" i="8"/>
  <c r="L359" i="8"/>
  <c r="G74" i="9"/>
  <c r="J226" i="8"/>
  <c r="L331" i="8"/>
  <c r="L322" i="8" s="1"/>
  <c r="G76" i="9"/>
  <c r="G116" i="9"/>
  <c r="L133" i="10"/>
  <c r="G95" i="9"/>
  <c r="L150" i="9"/>
  <c r="L259" i="9"/>
  <c r="L170" i="10"/>
  <c r="L91" i="10"/>
  <c r="L119" i="10"/>
  <c r="L148" i="10"/>
  <c r="L189" i="11"/>
  <c r="L112" i="11"/>
  <c r="L140" i="11"/>
  <c r="L169" i="11"/>
  <c r="L193" i="11"/>
  <c r="L191" i="11" s="1"/>
  <c r="L134" i="11"/>
  <c r="L131" i="11" s="1"/>
  <c r="L129" i="11" s="1"/>
  <c r="L160" i="11"/>
  <c r="L187" i="7"/>
  <c r="L291" i="7"/>
  <c r="L248" i="7"/>
  <c r="L276" i="8"/>
  <c r="K78" i="7"/>
  <c r="I78" i="7" s="1"/>
  <c r="K104" i="7"/>
  <c r="I104" i="7" s="1"/>
  <c r="AN156" i="7"/>
  <c r="L202" i="7"/>
  <c r="J67" i="8"/>
  <c r="AW80" i="8"/>
  <c r="AX80" i="8"/>
  <c r="AN80" i="8"/>
  <c r="K80" i="8"/>
  <c r="I80" i="8" s="1"/>
  <c r="J87" i="8"/>
  <c r="J136" i="8"/>
  <c r="J181" i="8"/>
  <c r="AW104" i="7"/>
  <c r="AN78" i="7"/>
  <c r="AN104" i="7"/>
  <c r="L204" i="7"/>
  <c r="AW143" i="8"/>
  <c r="AN143" i="8"/>
  <c r="K143" i="8"/>
  <c r="I143" i="8" s="1"/>
  <c r="L278" i="8"/>
  <c r="L110" i="10"/>
  <c r="L108" i="10" s="1"/>
  <c r="AN191" i="8"/>
  <c r="L212" i="9"/>
  <c r="L130" i="10"/>
  <c r="L128" i="10" s="1"/>
  <c r="L151" i="11"/>
  <c r="L149" i="11" s="1"/>
  <c r="L169" i="9"/>
  <c r="L256" i="9"/>
  <c r="AN131" i="9"/>
  <c r="AW131" i="9"/>
  <c r="AN167" i="9"/>
  <c r="AY167" i="9"/>
  <c r="L183" i="9"/>
  <c r="L79" i="10"/>
  <c r="L85" i="10"/>
  <c r="L83" i="10" s="1"/>
  <c r="L186" i="10"/>
  <c r="L192" i="10"/>
  <c r="L190" i="10" s="1"/>
  <c r="K39" i="11"/>
  <c r="AW167" i="9"/>
  <c r="L180" i="9" s="1"/>
  <c r="L178" i="9" s="1"/>
  <c r="L81" i="10"/>
  <c r="L188" i="10"/>
  <c r="L100" i="11"/>
  <c r="L98" i="11" s="1"/>
  <c r="L106" i="11"/>
  <c r="L104" i="11" s="1"/>
  <c r="L207" i="11"/>
  <c r="L213" i="11"/>
  <c r="L211" i="11" s="1"/>
  <c r="L245" i="9"/>
  <c r="L243" i="9" s="1"/>
  <c r="L168" i="10"/>
  <c r="L164" i="10" s="1"/>
  <c r="L102" i="11"/>
  <c r="L209" i="11"/>
  <c r="AN108" i="9"/>
  <c r="L188" i="9"/>
  <c r="L186" i="9" s="1"/>
  <c r="CD126" i="1"/>
  <c r="CD113" i="1" s="1"/>
  <c r="CD175" i="1"/>
  <c r="CD158" i="1" s="1"/>
  <c r="BZ47" i="1"/>
  <c r="BZ26" i="1" s="1"/>
  <c r="CB361" i="1"/>
  <c r="CB356" i="1" s="1"/>
  <c r="CB434" i="1"/>
  <c r="CB427" i="1" s="1"/>
  <c r="AI434" i="1"/>
  <c r="AI427" i="1" s="1"/>
  <c r="BZ434" i="1"/>
  <c r="BZ427" i="1" s="1"/>
  <c r="AB250" i="1"/>
  <c r="BZ254" i="1"/>
  <c r="BZ241" i="1" s="1"/>
  <c r="BZ175" i="1"/>
  <c r="BZ158" i="1" s="1"/>
  <c r="AB167" i="1"/>
  <c r="AB160" i="1"/>
  <c r="AB40" i="1"/>
  <c r="CC361" i="1"/>
  <c r="AT361" i="1" s="1"/>
  <c r="BZ126" i="1"/>
  <c r="BZ113" i="1" s="1"/>
  <c r="CI254" i="1"/>
  <c r="CI241" i="1" s="1"/>
  <c r="CG254" i="1"/>
  <c r="CG241" i="1" s="1"/>
  <c r="CC434" i="1"/>
  <c r="CC427" i="1" s="1"/>
  <c r="CI361" i="1"/>
  <c r="CI356" i="1" s="1"/>
  <c r="AB121" i="1"/>
  <c r="AB247" i="1"/>
  <c r="AB245" i="1"/>
  <c r="AB38" i="1"/>
  <c r="CD254" i="1"/>
  <c r="AU254" i="1" s="1"/>
  <c r="AB429" i="1"/>
  <c r="AB164" i="1"/>
  <c r="AB162" i="1"/>
  <c r="AB118" i="1"/>
  <c r="AG427" i="1"/>
  <c r="T434" i="1"/>
  <c r="AJ434" i="1"/>
  <c r="BB427" i="1"/>
  <c r="F447" i="1"/>
  <c r="BB464" i="1"/>
  <c r="AB432" i="1"/>
  <c r="CJ427" i="1"/>
  <c r="BA434" i="1"/>
  <c r="AB430" i="1"/>
  <c r="AO434" i="1"/>
  <c r="BD434" i="1"/>
  <c r="AG361" i="1"/>
  <c r="F307" i="1"/>
  <c r="AS286" i="1"/>
  <c r="X290" i="1"/>
  <c r="AK286" i="1"/>
  <c r="R290" i="1"/>
  <c r="AE286" i="1"/>
  <c r="CX138" i="3"/>
  <c r="G66" i="11" s="1"/>
  <c r="CU139" i="3"/>
  <c r="CU138" i="3"/>
  <c r="CV139" i="3"/>
  <c r="CV138" i="3"/>
  <c r="U430" i="1" s="1"/>
  <c r="G65" i="11" s="1"/>
  <c r="CX139" i="3"/>
  <c r="G67" i="11" s="1"/>
  <c r="CK427" i="1"/>
  <c r="CJ356" i="1"/>
  <c r="BA361" i="1"/>
  <c r="AJ361" i="1"/>
  <c r="CJ286" i="1"/>
  <c r="BA290" i="1"/>
  <c r="V290" i="1"/>
  <c r="AI286" i="1"/>
  <c r="Q290" i="1"/>
  <c r="AD286" i="1"/>
  <c r="U290" i="1"/>
  <c r="AH286" i="1"/>
  <c r="BC434" i="1"/>
  <c r="AP434" i="1"/>
  <c r="V434" i="1"/>
  <c r="CU140" i="3"/>
  <c r="CU141" i="3"/>
  <c r="CU136" i="3"/>
  <c r="CU137" i="3"/>
  <c r="CC356" i="1"/>
  <c r="AB359" i="1"/>
  <c r="BD286" i="1"/>
  <c r="F315" i="1"/>
  <c r="AO286" i="1"/>
  <c r="F294" i="1"/>
  <c r="T290" i="1"/>
  <c r="AG286" i="1"/>
  <c r="FR288" i="1"/>
  <c r="BY290" i="1" s="1"/>
  <c r="CP288" i="1"/>
  <c r="O288" i="1" s="1"/>
  <c r="AC290" i="1"/>
  <c r="AP241" i="1"/>
  <c r="F263" i="1"/>
  <c r="AS434" i="1"/>
  <c r="CX142" i="3"/>
  <c r="G87" i="11" s="1"/>
  <c r="CU143" i="3"/>
  <c r="CU142" i="3"/>
  <c r="CV143" i="3"/>
  <c r="CV142" i="3"/>
  <c r="CX143" i="3"/>
  <c r="G88" i="11" s="1"/>
  <c r="Y290" i="1"/>
  <c r="AL286" i="1"/>
  <c r="AF286" i="1"/>
  <c r="S290" i="1"/>
  <c r="AJ286" i="1"/>
  <c r="W290" i="1"/>
  <c r="CG361" i="1"/>
  <c r="BB361" i="1"/>
  <c r="AP361" i="1"/>
  <c r="V361" i="1"/>
  <c r="CU132" i="3"/>
  <c r="CU133" i="3"/>
  <c r="BY356" i="1"/>
  <c r="BC290" i="1"/>
  <c r="AU290" i="1"/>
  <c r="AQ290" i="1"/>
  <c r="CM286" i="1"/>
  <c r="BC254" i="1"/>
  <c r="AQ254" i="1"/>
  <c r="S252" i="1"/>
  <c r="CP252" i="1" s="1"/>
  <c r="O252" i="1" s="1"/>
  <c r="GM252" i="1" s="1"/>
  <c r="GN252" i="1" s="1"/>
  <c r="W252" i="1"/>
  <c r="GX246" i="1"/>
  <c r="BY241" i="1"/>
  <c r="GX171" i="1"/>
  <c r="R171" i="1"/>
  <c r="V171" i="1"/>
  <c r="AB170" i="1"/>
  <c r="AB165" i="1"/>
  <c r="AG175" i="1"/>
  <c r="AO361" i="1"/>
  <c r="CV134" i="3"/>
  <c r="CX135" i="3"/>
  <c r="G67" i="10" s="1"/>
  <c r="CU135" i="3"/>
  <c r="CU134" i="3"/>
  <c r="CV135" i="3"/>
  <c r="BB290" i="1"/>
  <c r="AX290" i="1"/>
  <c r="AT290" i="1"/>
  <c r="BB254" i="1"/>
  <c r="AX254" i="1"/>
  <c r="CW127" i="3"/>
  <c r="CX129" i="3"/>
  <c r="G121" i="9" s="1"/>
  <c r="CX125" i="3"/>
  <c r="CX127" i="3"/>
  <c r="G117" i="9" s="1"/>
  <c r="CU124" i="3"/>
  <c r="CX130" i="3"/>
  <c r="G122" i="9" s="1"/>
  <c r="W243" i="1"/>
  <c r="CP173" i="1"/>
  <c r="O173" i="1" s="1"/>
  <c r="GM173" i="1" s="1"/>
  <c r="GO173" i="1" s="1"/>
  <c r="CP169" i="1"/>
  <c r="O169" i="1" s="1"/>
  <c r="GM169" i="1" s="1"/>
  <c r="GO169" i="1" s="1"/>
  <c r="BD361" i="1"/>
  <c r="AO254" i="1"/>
  <c r="P251" i="1"/>
  <c r="T250" i="1"/>
  <c r="AB243" i="1"/>
  <c r="AB172" i="1"/>
  <c r="BC361" i="1"/>
  <c r="AQ361" i="1"/>
  <c r="BD254" i="1"/>
  <c r="CX107" i="3"/>
  <c r="G61" i="9" s="1"/>
  <c r="CW105" i="3"/>
  <c r="V243" i="1" s="1"/>
  <c r="G57" i="9" s="1"/>
  <c r="CX108" i="3"/>
  <c r="CU104" i="3"/>
  <c r="CX105" i="3"/>
  <c r="G58" i="9" s="1"/>
  <c r="I244" i="1"/>
  <c r="CZ171" i="1"/>
  <c r="Y171" i="1" s="1"/>
  <c r="BA226" i="8" s="1"/>
  <c r="CY171" i="1"/>
  <c r="X171" i="1" s="1"/>
  <c r="AZ226" i="8" s="1"/>
  <c r="CW112" i="3"/>
  <c r="CX115" i="3"/>
  <c r="CX110" i="3"/>
  <c r="CX112" i="3"/>
  <c r="G75" i="9" s="1"/>
  <c r="CU109" i="3"/>
  <c r="P246" i="1" s="1"/>
  <c r="CG175" i="1"/>
  <c r="BB175" i="1"/>
  <c r="AP175" i="1"/>
  <c r="CU85" i="3"/>
  <c r="P168" i="1" s="1"/>
  <c r="CX86" i="3"/>
  <c r="G196" i="8" s="1"/>
  <c r="CX87" i="3"/>
  <c r="G197" i="8" s="1"/>
  <c r="CP161" i="1"/>
  <c r="O161" i="1" s="1"/>
  <c r="GM161" i="1" s="1"/>
  <c r="GO161" i="1" s="1"/>
  <c r="AB115" i="1"/>
  <c r="CX117" i="3"/>
  <c r="CX122" i="3"/>
  <c r="G99" i="9" s="1"/>
  <c r="CU116" i="3"/>
  <c r="P248" i="1" s="1"/>
  <c r="CW118" i="3"/>
  <c r="CW120" i="3"/>
  <c r="CX123" i="3"/>
  <c r="CV116" i="3"/>
  <c r="U247" i="1" s="1"/>
  <c r="G88" i="9" s="1"/>
  <c r="CX118" i="3"/>
  <c r="G92" i="9" s="1"/>
  <c r="CX120" i="3"/>
  <c r="G96" i="9" s="1"/>
  <c r="AO175" i="1"/>
  <c r="GX168" i="1"/>
  <c r="CJ175" i="1" s="1"/>
  <c r="CX74" i="3"/>
  <c r="G169" i="8" s="1"/>
  <c r="CW77" i="3"/>
  <c r="CX77" i="3"/>
  <c r="G174" i="8" s="1"/>
  <c r="CX79" i="3"/>
  <c r="G176" i="8" s="1"/>
  <c r="CU74" i="3"/>
  <c r="P165" i="1" s="1"/>
  <c r="CW79" i="3"/>
  <c r="CX82" i="3"/>
  <c r="G181" i="8" s="1"/>
  <c r="BD113" i="1"/>
  <c r="F151" i="1"/>
  <c r="CP122" i="1"/>
  <c r="O122" i="1" s="1"/>
  <c r="AG126" i="1"/>
  <c r="CI175" i="1"/>
  <c r="BD175" i="1"/>
  <c r="CY122" i="1"/>
  <c r="X122" i="1" s="1"/>
  <c r="CZ122" i="1"/>
  <c r="Y122" i="1" s="1"/>
  <c r="CJ126" i="1"/>
  <c r="BC175" i="1"/>
  <c r="AU175" i="1"/>
  <c r="AQ175" i="1"/>
  <c r="CU90" i="3"/>
  <c r="CW95" i="3"/>
  <c r="CX98" i="3"/>
  <c r="G221" i="8" s="1"/>
  <c r="CX102" i="3"/>
  <c r="CV90" i="3"/>
  <c r="CX93" i="3"/>
  <c r="CX95" i="3"/>
  <c r="G217" i="8" s="1"/>
  <c r="CX99" i="3"/>
  <c r="G222" i="8" s="1"/>
  <c r="CX103" i="3"/>
  <c r="CX90" i="3"/>
  <c r="G210" i="8" s="1"/>
  <c r="CU92" i="3"/>
  <c r="CW94" i="3"/>
  <c r="CU91" i="3"/>
  <c r="GM120" i="1"/>
  <c r="GO120" i="1" s="1"/>
  <c r="AJ113" i="1"/>
  <c r="W126" i="1"/>
  <c r="BC126" i="1"/>
  <c r="AU126" i="1"/>
  <c r="AQ126" i="1"/>
  <c r="CU47" i="3"/>
  <c r="CX48" i="3"/>
  <c r="CX50" i="3"/>
  <c r="CX52" i="3"/>
  <c r="CX56" i="3"/>
  <c r="CX60" i="3"/>
  <c r="CU49" i="3"/>
  <c r="CU48" i="3"/>
  <c r="CV49" i="3"/>
  <c r="CV48" i="3"/>
  <c r="CW52" i="3"/>
  <c r="CX55" i="3"/>
  <c r="CX59" i="3"/>
  <c r="CM113" i="1"/>
  <c r="AO47" i="1"/>
  <c r="CX132" i="3"/>
  <c r="G56" i="10" s="1"/>
  <c r="BB126" i="1"/>
  <c r="AP126" i="1"/>
  <c r="CU42" i="3"/>
  <c r="P119" i="1" s="1"/>
  <c r="CX46" i="3"/>
  <c r="CX43" i="3"/>
  <c r="G86" i="8" s="1"/>
  <c r="CX44" i="3"/>
  <c r="G87" i="8" s="1"/>
  <c r="BD47" i="1"/>
  <c r="AB44" i="1"/>
  <c r="T43" i="1"/>
  <c r="S42" i="1"/>
  <c r="W42" i="1"/>
  <c r="AJ47" i="1" s="1"/>
  <c r="CP41" i="1"/>
  <c r="O41" i="1" s="1"/>
  <c r="AB39" i="1"/>
  <c r="AB32" i="1"/>
  <c r="CV140" i="3"/>
  <c r="CX64" i="3"/>
  <c r="G147" i="8" s="1"/>
  <c r="CW67" i="3"/>
  <c r="CW69" i="3"/>
  <c r="CX72" i="3"/>
  <c r="G159" i="8" s="1"/>
  <c r="CX67" i="3"/>
  <c r="G152" i="8" s="1"/>
  <c r="CX69" i="3"/>
  <c r="G154" i="8" s="1"/>
  <c r="CU64" i="3"/>
  <c r="P163" i="1" s="1"/>
  <c r="CX62" i="3"/>
  <c r="G135" i="8" s="1"/>
  <c r="CU61" i="3"/>
  <c r="AS126" i="1"/>
  <c r="AO126" i="1"/>
  <c r="CW34" i="3"/>
  <c r="CW36" i="3"/>
  <c r="CX39" i="3"/>
  <c r="G69" i="8" s="1"/>
  <c r="CX32" i="3"/>
  <c r="CX34" i="3"/>
  <c r="G62" i="8" s="1"/>
  <c r="CX36" i="3"/>
  <c r="G64" i="8" s="1"/>
  <c r="CX40" i="3"/>
  <c r="G70" i="8" s="1"/>
  <c r="CU31" i="3"/>
  <c r="P116" i="1" s="1"/>
  <c r="CW33" i="3"/>
  <c r="CW35" i="3"/>
  <c r="CX37" i="3"/>
  <c r="G67" i="8" s="1"/>
  <c r="CX41" i="3"/>
  <c r="BY113" i="1"/>
  <c r="BC47" i="1"/>
  <c r="AU47" i="1"/>
  <c r="CP45" i="1"/>
  <c r="O45" i="1" s="1"/>
  <c r="GM45" i="1" s="1"/>
  <c r="GO45" i="1" s="1"/>
  <c r="GX43" i="1"/>
  <c r="CY41" i="1"/>
  <c r="X41" i="1" s="1"/>
  <c r="AZ148" i="7" s="1"/>
  <c r="CZ41" i="1"/>
  <c r="Y41" i="1" s="1"/>
  <c r="BA148" i="7" s="1"/>
  <c r="CP31" i="1"/>
  <c r="O31" i="1" s="1"/>
  <c r="GM31" i="1" s="1"/>
  <c r="GN31" i="1" s="1"/>
  <c r="CV141" i="3"/>
  <c r="BB47" i="1"/>
  <c r="AP47" i="1"/>
  <c r="S44" i="1"/>
  <c r="CP44" i="1" s="1"/>
  <c r="O44" i="1" s="1"/>
  <c r="GM44" i="1" s="1"/>
  <c r="GO44" i="1" s="1"/>
  <c r="GX42" i="1"/>
  <c r="Q42" i="1"/>
  <c r="CP42" i="1" s="1"/>
  <c r="O42" i="1" s="1"/>
  <c r="U42" i="1"/>
  <c r="AB37" i="1"/>
  <c r="CV136" i="3"/>
  <c r="CX131" i="3"/>
  <c r="CX25" i="3"/>
  <c r="G144" i="7" s="1"/>
  <c r="CX29" i="3"/>
  <c r="G146" i="7" s="1"/>
  <c r="CU24" i="3"/>
  <c r="P43" i="1" s="1"/>
  <c r="CX26" i="3"/>
  <c r="CX30" i="3"/>
  <c r="CV24" i="3"/>
  <c r="U40" i="1" s="1"/>
  <c r="G141" i="7" s="1"/>
  <c r="CX27" i="3"/>
  <c r="G145" i="7" s="1"/>
  <c r="CV137" i="3"/>
  <c r="CX124" i="3"/>
  <c r="G112" i="9" s="1"/>
  <c r="CX119" i="3"/>
  <c r="G94" i="9" s="1"/>
  <c r="CX109" i="3"/>
  <c r="G70" i="9" s="1"/>
  <c r="CX104" i="3"/>
  <c r="G55" i="9" s="1"/>
  <c r="CX96" i="3"/>
  <c r="G219" i="8" s="1"/>
  <c r="CV85" i="3"/>
  <c r="U167" i="1" s="1"/>
  <c r="G193" i="8" s="1"/>
  <c r="CX140" i="3"/>
  <c r="G77" i="11" s="1"/>
  <c r="CX134" i="3"/>
  <c r="G66" i="10" s="1"/>
  <c r="CV132" i="3"/>
  <c r="CX97" i="3"/>
  <c r="G220" i="8" s="1"/>
  <c r="CX94" i="3"/>
  <c r="G215" i="8" s="1"/>
  <c r="CV91" i="3"/>
  <c r="CX88" i="3"/>
  <c r="G198" i="8" s="1"/>
  <c r="CU18" i="3"/>
  <c r="P36" i="1" s="1"/>
  <c r="CW20" i="3"/>
  <c r="V35" i="1" s="1"/>
  <c r="G110" i="7" s="1"/>
  <c r="CV18" i="3"/>
  <c r="U35" i="1" s="1"/>
  <c r="G107" i="7" s="1"/>
  <c r="CX20" i="3"/>
  <c r="G111" i="7" s="1"/>
  <c r="CX18" i="3"/>
  <c r="G108" i="7" s="1"/>
  <c r="CX21" i="3"/>
  <c r="CU1" i="3"/>
  <c r="CV1" i="3"/>
  <c r="U28" i="1" s="1"/>
  <c r="G55" i="7" s="1"/>
  <c r="CX1" i="3"/>
  <c r="G56" i="7" s="1"/>
  <c r="CX141" i="3"/>
  <c r="G78" i="11" s="1"/>
  <c r="CX137" i="3"/>
  <c r="G57" i="11" s="1"/>
  <c r="CX136" i="3"/>
  <c r="G56" i="11" s="1"/>
  <c r="CW128" i="3"/>
  <c r="CX113" i="3"/>
  <c r="G78" i="9" s="1"/>
  <c r="CX100" i="3"/>
  <c r="G223" i="8" s="1"/>
  <c r="CX92" i="3"/>
  <c r="G212" i="8" s="1"/>
  <c r="CX89" i="3"/>
  <c r="CX83" i="3"/>
  <c r="G182" i="8" s="1"/>
  <c r="CW9" i="3"/>
  <c r="CW11" i="3"/>
  <c r="CX14" i="3"/>
  <c r="G94" i="7" s="1"/>
  <c r="CX7" i="3"/>
  <c r="CX9" i="3"/>
  <c r="G87" i="7" s="1"/>
  <c r="CX11" i="3"/>
  <c r="G89" i="7" s="1"/>
  <c r="CX15" i="3"/>
  <c r="G95" i="7" s="1"/>
  <c r="CU6" i="3"/>
  <c r="P33" i="1" s="1"/>
  <c r="CW8" i="3"/>
  <c r="V32" i="1" s="1"/>
  <c r="G84" i="7" s="1"/>
  <c r="CW10" i="3"/>
  <c r="CX12" i="3"/>
  <c r="G92" i="7" s="1"/>
  <c r="CX16" i="3"/>
  <c r="G96" i="7" s="1"/>
  <c r="CU2" i="3"/>
  <c r="P30" i="1" s="1"/>
  <c r="CX5" i="3"/>
  <c r="CX3" i="3"/>
  <c r="CX133" i="3"/>
  <c r="G57" i="10" s="1"/>
  <c r="CV133" i="3"/>
  <c r="CW126" i="3"/>
  <c r="CX121" i="3"/>
  <c r="G98" i="9" s="1"/>
  <c r="CX116" i="3"/>
  <c r="G89" i="9" s="1"/>
  <c r="CX114" i="3"/>
  <c r="G79" i="9" s="1"/>
  <c r="CW111" i="3"/>
  <c r="V245" i="1" s="1"/>
  <c r="G72" i="9" s="1"/>
  <c r="CX106" i="3"/>
  <c r="G60" i="9" s="1"/>
  <c r="CX101" i="3"/>
  <c r="G224" i="8" s="1"/>
  <c r="CX84" i="3"/>
  <c r="CX128" i="3"/>
  <c r="G119" i="9" s="1"/>
  <c r="CX126" i="3"/>
  <c r="G115" i="9" s="1"/>
  <c r="CV124" i="3"/>
  <c r="U250" i="1" s="1"/>
  <c r="G111" i="9" s="1"/>
  <c r="CW119" i="3"/>
  <c r="CX111" i="3"/>
  <c r="G73" i="9" s="1"/>
  <c r="CV109" i="3"/>
  <c r="U245" i="1" s="1"/>
  <c r="G69" i="9" s="1"/>
  <c r="CV104" i="3"/>
  <c r="U243" i="1" s="1"/>
  <c r="G54" i="9" s="1"/>
  <c r="CV92" i="3"/>
  <c r="CX85" i="3"/>
  <c r="G194" i="8" s="1"/>
  <c r="CX81" i="3"/>
  <c r="G180" i="8" s="1"/>
  <c r="CX73" i="3"/>
  <c r="CW68" i="3"/>
  <c r="CX65" i="3"/>
  <c r="CX54" i="3"/>
  <c r="CW51" i="3"/>
  <c r="V121" i="1" s="1"/>
  <c r="CX80" i="3"/>
  <c r="G179" i="8" s="1"/>
  <c r="CV74" i="3"/>
  <c r="U164" i="1" s="1"/>
  <c r="G168" i="8" s="1"/>
  <c r="CX71" i="3"/>
  <c r="G158" i="8" s="1"/>
  <c r="CW66" i="3"/>
  <c r="CX57" i="3"/>
  <c r="CX49" i="3"/>
  <c r="CX91" i="3"/>
  <c r="G211" i="8" s="1"/>
  <c r="CW78" i="3"/>
  <c r="CX75" i="3"/>
  <c r="CX63" i="3"/>
  <c r="G136" i="8" s="1"/>
  <c r="CX58" i="3"/>
  <c r="CW76" i="3"/>
  <c r="V164" i="1" s="1"/>
  <c r="G171" i="8" s="1"/>
  <c r="CX70" i="3"/>
  <c r="G157" i="8" s="1"/>
  <c r="CV64" i="3"/>
  <c r="U162" i="1" s="1"/>
  <c r="G146" i="8" s="1"/>
  <c r="CV61" i="3"/>
  <c r="U160" i="1" s="1"/>
  <c r="G132" i="8" s="1"/>
  <c r="CX53" i="3"/>
  <c r="CX78" i="3"/>
  <c r="G175" i="8" s="1"/>
  <c r="CX76" i="3"/>
  <c r="G172" i="8" s="1"/>
  <c r="CX68" i="3"/>
  <c r="G153" i="8" s="1"/>
  <c r="CX66" i="3"/>
  <c r="G150" i="8" s="1"/>
  <c r="CX61" i="3"/>
  <c r="G133" i="8" s="1"/>
  <c r="CX47" i="3"/>
  <c r="CX45" i="3"/>
  <c r="G88" i="8" s="1"/>
  <c r="CX38" i="3"/>
  <c r="G68" i="8" s="1"/>
  <c r="CX35" i="3"/>
  <c r="G63" i="8" s="1"/>
  <c r="CV22" i="3"/>
  <c r="U38" i="1" s="1"/>
  <c r="G124" i="7" s="1"/>
  <c r="CX19" i="3"/>
  <c r="CX8" i="3"/>
  <c r="G85" i="7" s="1"/>
  <c r="CV2" i="3"/>
  <c r="U29" i="1" s="1"/>
  <c r="G64" i="7" s="1"/>
  <c r="CX51" i="3"/>
  <c r="CX33" i="3"/>
  <c r="G60" i="8" s="1"/>
  <c r="CX28" i="3"/>
  <c r="CV23" i="3"/>
  <c r="U39" i="1" s="1"/>
  <c r="G133" i="7" s="1"/>
  <c r="CX17" i="3"/>
  <c r="CV6" i="3"/>
  <c r="U32" i="1" s="1"/>
  <c r="G81" i="7" s="1"/>
  <c r="CV47" i="3"/>
  <c r="U121" i="1" s="1"/>
  <c r="CV42" i="3"/>
  <c r="U118" i="1" s="1"/>
  <c r="G83" i="8" s="1"/>
  <c r="CV31" i="3"/>
  <c r="U115" i="1" s="1"/>
  <c r="G56" i="8" s="1"/>
  <c r="CW4" i="3"/>
  <c r="V29" i="1" s="1"/>
  <c r="G67" i="7" s="1"/>
  <c r="CX24" i="3"/>
  <c r="G142" i="7" s="1"/>
  <c r="CX13" i="3"/>
  <c r="G93" i="7" s="1"/>
  <c r="CX10" i="3"/>
  <c r="G88" i="7" s="1"/>
  <c r="CX42" i="3"/>
  <c r="G84" i="8" s="1"/>
  <c r="CX22" i="3"/>
  <c r="G125" i="7" s="1"/>
  <c r="CX2" i="3"/>
  <c r="G65" i="7" s="1"/>
  <c r="CX31" i="3"/>
  <c r="G57" i="8" s="1"/>
  <c r="CX23" i="3"/>
  <c r="G134" i="7" s="1"/>
  <c r="CX6" i="3"/>
  <c r="G82" i="7" s="1"/>
  <c r="CX4" i="3"/>
  <c r="G68" i="7" s="1"/>
  <c r="AQ47" i="1" l="1"/>
  <c r="AZ254" i="1"/>
  <c r="CI434" i="1"/>
  <c r="CI126" i="1"/>
  <c r="AZ126" i="1" s="1"/>
  <c r="AZ113" i="1" s="1"/>
  <c r="CI47" i="1"/>
  <c r="CG47" i="1"/>
  <c r="AZ361" i="1"/>
  <c r="CG126" i="1"/>
  <c r="AQ434" i="1"/>
  <c r="AT434" i="1"/>
  <c r="AT427" i="1" s="1"/>
  <c r="CG434" i="1"/>
  <c r="CG427" i="1" s="1"/>
  <c r="O43" i="1"/>
  <c r="GM43" i="1" s="1"/>
  <c r="GO43" i="1" s="1"/>
  <c r="L150" i="7"/>
  <c r="O36" i="1"/>
  <c r="GM36" i="1" s="1"/>
  <c r="GO36" i="1" s="1"/>
  <c r="L114" i="7"/>
  <c r="O116" i="1"/>
  <c r="GM116" i="1" s="1"/>
  <c r="GO116" i="1" s="1"/>
  <c r="L72" i="8"/>
  <c r="O163" i="1"/>
  <c r="GM163" i="1" s="1"/>
  <c r="GO163" i="1" s="1"/>
  <c r="L161" i="8"/>
  <c r="P123" i="1"/>
  <c r="O123" i="1" s="1"/>
  <c r="GM123" i="1" s="1"/>
  <c r="GO123" i="1" s="1"/>
  <c r="V170" i="1"/>
  <c r="G214" i="8" s="1"/>
  <c r="L200" i="7"/>
  <c r="AW148" i="7"/>
  <c r="AN148" i="7"/>
  <c r="AW96" i="8"/>
  <c r="AX96" i="8"/>
  <c r="AN96" i="8"/>
  <c r="K96" i="8"/>
  <c r="I96" i="8" s="1"/>
  <c r="G61" i="8"/>
  <c r="V250" i="1"/>
  <c r="G114" i="9" s="1"/>
  <c r="O119" i="1"/>
  <c r="GM119" i="1" s="1"/>
  <c r="GO119" i="1" s="1"/>
  <c r="L90" i="8"/>
  <c r="O251" i="1"/>
  <c r="GM251" i="1" s="1"/>
  <c r="GO251" i="1" s="1"/>
  <c r="L124" i="9"/>
  <c r="L274" i="8"/>
  <c r="CP166" i="1"/>
  <c r="O166" i="1" s="1"/>
  <c r="GM166" i="1" s="1"/>
  <c r="GO166" i="1" s="1"/>
  <c r="AW206" i="8"/>
  <c r="K206" i="8"/>
  <c r="I206" i="8" s="1"/>
  <c r="AX206" i="8"/>
  <c r="AN206" i="8"/>
  <c r="AE226" i="8"/>
  <c r="AD226" i="8"/>
  <c r="G226" i="8"/>
  <c r="Q171" i="1"/>
  <c r="CP171" i="1" s="1"/>
  <c r="O171" i="1" s="1"/>
  <c r="O30" i="1"/>
  <c r="GM30" i="1" s="1"/>
  <c r="GO30" i="1" s="1"/>
  <c r="L71" i="7"/>
  <c r="O165" i="1"/>
  <c r="GM165" i="1" s="1"/>
  <c r="GO165" i="1" s="1"/>
  <c r="L184" i="8"/>
  <c r="U244" i="1"/>
  <c r="AE63" i="9"/>
  <c r="AD63" i="9"/>
  <c r="G63" i="9"/>
  <c r="L184" i="10"/>
  <c r="CP37" i="1"/>
  <c r="O37" i="1" s="1"/>
  <c r="GM37" i="1" s="1"/>
  <c r="GN37" i="1" s="1"/>
  <c r="L119" i="7"/>
  <c r="W171" i="1"/>
  <c r="AJ175" i="1" s="1"/>
  <c r="AW108" i="9"/>
  <c r="K108" i="9"/>
  <c r="I108" i="9" s="1"/>
  <c r="O33" i="1"/>
  <c r="GM33" i="1" s="1"/>
  <c r="GO33" i="1" s="1"/>
  <c r="L98" i="7"/>
  <c r="P172" i="1"/>
  <c r="O248" i="1"/>
  <c r="GM248" i="1" s="1"/>
  <c r="GO248" i="1" s="1"/>
  <c r="L101" i="9"/>
  <c r="O168" i="1"/>
  <c r="GM168" i="1" s="1"/>
  <c r="GO168" i="1" s="1"/>
  <c r="L200" i="8"/>
  <c r="O246" i="1"/>
  <c r="GM246" i="1" s="1"/>
  <c r="GO246" i="1" s="1"/>
  <c r="L81" i="9"/>
  <c r="AW149" i="7"/>
  <c r="AN149" i="7"/>
  <c r="AX191" i="8"/>
  <c r="L261" i="8" s="1"/>
  <c r="AW191" i="8"/>
  <c r="K191" i="8"/>
  <c r="I191" i="8" s="1"/>
  <c r="AW226" i="8"/>
  <c r="AN226" i="8"/>
  <c r="U171" i="1"/>
  <c r="L193" i="9"/>
  <c r="L254" i="9"/>
  <c r="L248" i="9"/>
  <c r="L297" i="9" s="1"/>
  <c r="L77" i="10"/>
  <c r="L196" i="9"/>
  <c r="L300" i="9"/>
  <c r="L240" i="7"/>
  <c r="L289" i="7" s="1"/>
  <c r="L246" i="7"/>
  <c r="L205" i="11"/>
  <c r="L314" i="8"/>
  <c r="L363" i="8" s="1"/>
  <c r="L320" i="8"/>
  <c r="L365" i="8"/>
  <c r="L124" i="8"/>
  <c r="AS361" i="1"/>
  <c r="AS356" i="1" s="1"/>
  <c r="CD241" i="1"/>
  <c r="AH254" i="1"/>
  <c r="AH241" i="1" s="1"/>
  <c r="AI47" i="1"/>
  <c r="AI26" i="1" s="1"/>
  <c r="AH126" i="1"/>
  <c r="CJ158" i="1"/>
  <c r="BA175" i="1"/>
  <c r="DH10" i="3"/>
  <c r="DI10" i="3"/>
  <c r="DF10" i="3"/>
  <c r="DG10" i="3"/>
  <c r="DG4" i="3"/>
  <c r="L68" i="7" s="1"/>
  <c r="DH4" i="3"/>
  <c r="L69" i="7" s="1"/>
  <c r="L67" i="7" s="1"/>
  <c r="DI4" i="3"/>
  <c r="DF4" i="3"/>
  <c r="DH13" i="3"/>
  <c r="DI13" i="3"/>
  <c r="DF13" i="3"/>
  <c r="DG13" i="3"/>
  <c r="DH35" i="3"/>
  <c r="DI35" i="3"/>
  <c r="DF35" i="3"/>
  <c r="DG35" i="3"/>
  <c r="DI61" i="3"/>
  <c r="L133" i="8" s="1"/>
  <c r="L132" i="8" s="1"/>
  <c r="DF61" i="3"/>
  <c r="DG61" i="3"/>
  <c r="DH61" i="3"/>
  <c r="DF78" i="3"/>
  <c r="DG78" i="3"/>
  <c r="DH78" i="3"/>
  <c r="DI78" i="3"/>
  <c r="DF70" i="3"/>
  <c r="DG70" i="3"/>
  <c r="DH70" i="3"/>
  <c r="DI70" i="3"/>
  <c r="DG75" i="3"/>
  <c r="DH75" i="3"/>
  <c r="DI75" i="3"/>
  <c r="DJ75" i="3" s="1"/>
  <c r="DF75" i="3"/>
  <c r="DG57" i="3"/>
  <c r="DH57" i="3"/>
  <c r="DI57" i="3"/>
  <c r="DF57" i="3"/>
  <c r="DJ57" i="3" s="1"/>
  <c r="DH80" i="3"/>
  <c r="DI80" i="3"/>
  <c r="DG80" i="3"/>
  <c r="DF80" i="3"/>
  <c r="DI84" i="3"/>
  <c r="DF84" i="3"/>
  <c r="DJ84" i="3" s="1"/>
  <c r="DG84" i="3"/>
  <c r="DH84" i="3"/>
  <c r="DI114" i="3"/>
  <c r="DF114" i="3"/>
  <c r="DG114" i="3"/>
  <c r="DH114" i="3"/>
  <c r="DF9" i="3"/>
  <c r="DG9" i="3"/>
  <c r="DH9" i="3"/>
  <c r="DI9" i="3"/>
  <c r="DF100" i="3"/>
  <c r="DG100" i="3"/>
  <c r="DH100" i="3"/>
  <c r="DI100" i="3"/>
  <c r="DG137" i="3"/>
  <c r="DH137" i="3"/>
  <c r="DI137" i="3"/>
  <c r="DF137" i="3"/>
  <c r="DI134" i="3"/>
  <c r="L66" i="10" s="1"/>
  <c r="DH134" i="3"/>
  <c r="DF134" i="3"/>
  <c r="DG134" i="3"/>
  <c r="DH104" i="3"/>
  <c r="DI104" i="3"/>
  <c r="L55" i="9" s="1"/>
  <c r="L54" i="9" s="1"/>
  <c r="DF104" i="3"/>
  <c r="DG104" i="3"/>
  <c r="DF26" i="3"/>
  <c r="DJ26" i="3" s="1"/>
  <c r="DG26" i="3"/>
  <c r="DH26" i="3"/>
  <c r="DI26" i="3"/>
  <c r="DF131" i="3"/>
  <c r="DJ131" i="3" s="1"/>
  <c r="DI131" i="3"/>
  <c r="DH131" i="3"/>
  <c r="DG131" i="3"/>
  <c r="AP26" i="1"/>
  <c r="F56" i="1"/>
  <c r="AP77" i="1"/>
  <c r="AU26" i="1"/>
  <c r="F66" i="1"/>
  <c r="AU77" i="1"/>
  <c r="DI37" i="3"/>
  <c r="DF37" i="3"/>
  <c r="DG37" i="3"/>
  <c r="DH37" i="3"/>
  <c r="DF40" i="3"/>
  <c r="DG40" i="3"/>
  <c r="DH40" i="3"/>
  <c r="DI40" i="3"/>
  <c r="DG39" i="3"/>
  <c r="DH39" i="3"/>
  <c r="DI39" i="3"/>
  <c r="DF39" i="3"/>
  <c r="F143" i="1"/>
  <c r="AS113" i="1"/>
  <c r="DG69" i="3"/>
  <c r="DH69" i="3"/>
  <c r="L155" i="8" s="1"/>
  <c r="DI69" i="3"/>
  <c r="DF69" i="3"/>
  <c r="CY42" i="1"/>
  <c r="X42" i="1" s="1"/>
  <c r="CZ42" i="1"/>
  <c r="Y42" i="1" s="1"/>
  <c r="BA149" i="7" s="1"/>
  <c r="CI26" i="1"/>
  <c r="AZ47" i="1"/>
  <c r="DG132" i="3"/>
  <c r="DF132" i="3"/>
  <c r="DH132" i="3"/>
  <c r="DI132" i="3"/>
  <c r="L56" i="10" s="1"/>
  <c r="DI59" i="3"/>
  <c r="DF59" i="3"/>
  <c r="DJ59" i="3" s="1"/>
  <c r="DG59" i="3"/>
  <c r="DH59" i="3"/>
  <c r="DH56" i="3"/>
  <c r="DI56" i="3"/>
  <c r="DF56" i="3"/>
  <c r="DJ56" i="3" s="1"/>
  <c r="DG56" i="3"/>
  <c r="W113" i="1"/>
  <c r="F150" i="1"/>
  <c r="DG99" i="3"/>
  <c r="DH99" i="3"/>
  <c r="DI99" i="3"/>
  <c r="DF99" i="3"/>
  <c r="DH102" i="3"/>
  <c r="DI102" i="3"/>
  <c r="DF102" i="3"/>
  <c r="DJ102" i="3" s="1"/>
  <c r="DG102" i="3"/>
  <c r="AQ158" i="1"/>
  <c r="F185" i="1"/>
  <c r="T126" i="1"/>
  <c r="AG113" i="1"/>
  <c r="DH74" i="3"/>
  <c r="DI74" i="3"/>
  <c r="L169" i="8" s="1"/>
  <c r="L168" i="8" s="1"/>
  <c r="DF74" i="3"/>
  <c r="DG74" i="3"/>
  <c r="DF118" i="3"/>
  <c r="DG118" i="3"/>
  <c r="DH118" i="3"/>
  <c r="L93" i="9" s="1"/>
  <c r="DI118" i="3"/>
  <c r="V247" i="1"/>
  <c r="AP158" i="1"/>
  <c r="F184" i="1"/>
  <c r="DG112" i="3"/>
  <c r="DH112" i="3"/>
  <c r="L76" i="9" s="1"/>
  <c r="DI112" i="3"/>
  <c r="DF112" i="3"/>
  <c r="DF105" i="3"/>
  <c r="DG105" i="3"/>
  <c r="L58" i="9" s="1"/>
  <c r="L56" i="9" s="1"/>
  <c r="AO67" i="9" s="1"/>
  <c r="L210" i="9" s="1"/>
  <c r="L208" i="9" s="1"/>
  <c r="DH105" i="3"/>
  <c r="DI105" i="3"/>
  <c r="DH107" i="3"/>
  <c r="DI107" i="3"/>
  <c r="DF107" i="3"/>
  <c r="DG107" i="3"/>
  <c r="BD241" i="1"/>
  <c r="F279" i="1"/>
  <c r="BD320" i="1"/>
  <c r="V244" i="1"/>
  <c r="DG130" i="3"/>
  <c r="DF130" i="3"/>
  <c r="DH130" i="3"/>
  <c r="DI130" i="3"/>
  <c r="DH129" i="3"/>
  <c r="DG129" i="3"/>
  <c r="DF129" i="3"/>
  <c r="DI129" i="3"/>
  <c r="F308" i="1"/>
  <c r="AT286" i="1"/>
  <c r="F365" i="1"/>
  <c r="AO391" i="1"/>
  <c r="AO356" i="1"/>
  <c r="AQ241" i="1"/>
  <c r="F264" i="1"/>
  <c r="AQ320" i="1"/>
  <c r="F309" i="1"/>
  <c r="AU286" i="1"/>
  <c r="CG356" i="1"/>
  <c r="AX361" i="1"/>
  <c r="Y286" i="1"/>
  <c r="F317" i="1"/>
  <c r="AQ427" i="1"/>
  <c r="AQ464" i="1"/>
  <c r="F444" i="1"/>
  <c r="P290" i="1"/>
  <c r="CE290" i="1"/>
  <c r="AC286" i="1"/>
  <c r="CF290" i="1"/>
  <c r="CH290" i="1"/>
  <c r="T286" i="1"/>
  <c r="F311" i="1"/>
  <c r="V427" i="1"/>
  <c r="F457" i="1"/>
  <c r="G124" i="11" s="1"/>
  <c r="V464" i="1"/>
  <c r="W361" i="1"/>
  <c r="AJ356" i="1"/>
  <c r="AU241" i="1"/>
  <c r="F273" i="1"/>
  <c r="AU320" i="1"/>
  <c r="T361" i="1"/>
  <c r="AG356" i="1"/>
  <c r="BB423" i="1"/>
  <c r="F477" i="1"/>
  <c r="U126" i="1"/>
  <c r="AH113" i="1"/>
  <c r="DG6" i="3"/>
  <c r="DH6" i="3"/>
  <c r="DI6" i="3"/>
  <c r="L82" i="7" s="1"/>
  <c r="L81" i="7" s="1"/>
  <c r="DF6" i="3"/>
  <c r="DH24" i="3"/>
  <c r="DI24" i="3"/>
  <c r="L142" i="7" s="1"/>
  <c r="L141" i="7" s="1"/>
  <c r="DF24" i="3"/>
  <c r="DG24" i="3"/>
  <c r="DH28" i="3"/>
  <c r="DI28" i="3"/>
  <c r="DF28" i="3"/>
  <c r="DJ28" i="3" s="1"/>
  <c r="DG28" i="3"/>
  <c r="DH8" i="3"/>
  <c r="L86" i="7" s="1"/>
  <c r="DI8" i="3"/>
  <c r="DF8" i="3"/>
  <c r="DG8" i="3"/>
  <c r="L85" i="7" s="1"/>
  <c r="DH38" i="3"/>
  <c r="DI38" i="3"/>
  <c r="DF38" i="3"/>
  <c r="DG38" i="3"/>
  <c r="DI66" i="3"/>
  <c r="DF66" i="3"/>
  <c r="DG66" i="3"/>
  <c r="DH66" i="3"/>
  <c r="L151" i="8" s="1"/>
  <c r="L149" i="8" s="1"/>
  <c r="DG53" i="3"/>
  <c r="DH53" i="3"/>
  <c r="DI53" i="3"/>
  <c r="DF53" i="3"/>
  <c r="DJ53" i="3" s="1"/>
  <c r="V162" i="1"/>
  <c r="DG73" i="3"/>
  <c r="DH73" i="3"/>
  <c r="DI73" i="3"/>
  <c r="DF73" i="3"/>
  <c r="DJ73" i="3" s="1"/>
  <c r="DI101" i="3"/>
  <c r="DF101" i="3"/>
  <c r="DG101" i="3"/>
  <c r="DH101" i="3"/>
  <c r="DI116" i="3"/>
  <c r="L89" i="9" s="1"/>
  <c r="L88" i="9" s="1"/>
  <c r="DF116" i="3"/>
  <c r="DG116" i="3"/>
  <c r="DH116" i="3"/>
  <c r="DH133" i="3"/>
  <c r="DG133" i="3"/>
  <c r="DF133" i="3"/>
  <c r="DI133" i="3"/>
  <c r="DI16" i="3"/>
  <c r="DF16" i="3"/>
  <c r="DG16" i="3"/>
  <c r="DH16" i="3"/>
  <c r="DF7" i="3"/>
  <c r="DG7" i="3"/>
  <c r="DH7" i="3"/>
  <c r="DI7" i="3"/>
  <c r="DJ7" i="3" s="1"/>
  <c r="DF83" i="3"/>
  <c r="DG83" i="3"/>
  <c r="DH83" i="3"/>
  <c r="DI83" i="3"/>
  <c r="DF113" i="3"/>
  <c r="DG113" i="3"/>
  <c r="DH113" i="3"/>
  <c r="DI113" i="3"/>
  <c r="DG141" i="3"/>
  <c r="DH141" i="3"/>
  <c r="DI141" i="3"/>
  <c r="DF141" i="3"/>
  <c r="DI21" i="3"/>
  <c r="DF21" i="3"/>
  <c r="DJ21" i="3" s="1"/>
  <c r="DG21" i="3"/>
  <c r="DH21" i="3"/>
  <c r="DI94" i="3"/>
  <c r="DF94" i="3"/>
  <c r="DG94" i="3"/>
  <c r="L215" i="8" s="1"/>
  <c r="DH94" i="3"/>
  <c r="L216" i="8" s="1"/>
  <c r="L214" i="8" s="1"/>
  <c r="DF140" i="3"/>
  <c r="DG140" i="3"/>
  <c r="DH140" i="3"/>
  <c r="DI140" i="3"/>
  <c r="L77" i="11" s="1"/>
  <c r="DH109" i="3"/>
  <c r="DI109" i="3"/>
  <c r="L70" i="9" s="1"/>
  <c r="L69" i="9" s="1"/>
  <c r="AR85" i="9" s="1"/>
  <c r="DF109" i="3"/>
  <c r="DG109" i="3"/>
  <c r="DI27" i="3"/>
  <c r="DF27" i="3"/>
  <c r="DG27" i="3"/>
  <c r="DH27" i="3"/>
  <c r="U429" i="1"/>
  <c r="G55" i="11" s="1"/>
  <c r="BB26" i="1"/>
  <c r="F60" i="1"/>
  <c r="BB77" i="1"/>
  <c r="BC26" i="1"/>
  <c r="BC77" i="1"/>
  <c r="F63" i="1"/>
  <c r="DF36" i="3"/>
  <c r="DG36" i="3"/>
  <c r="L64" i="8" s="1"/>
  <c r="DH36" i="3"/>
  <c r="L65" i="8" s="1"/>
  <c r="DI36" i="3"/>
  <c r="DG67" i="3"/>
  <c r="DH67" i="3"/>
  <c r="DI67" i="3"/>
  <c r="DF67" i="3"/>
  <c r="DH64" i="3"/>
  <c r="DI64" i="3"/>
  <c r="L147" i="8" s="1"/>
  <c r="L146" i="8" s="1"/>
  <c r="AR165" i="8" s="1"/>
  <c r="DF64" i="3"/>
  <c r="DG64" i="3"/>
  <c r="DI44" i="3"/>
  <c r="DF44" i="3"/>
  <c r="DG44" i="3"/>
  <c r="DH44" i="3"/>
  <c r="F135" i="1"/>
  <c r="AP113" i="1"/>
  <c r="AP205" i="1"/>
  <c r="DI55" i="3"/>
  <c r="DF55" i="3"/>
  <c r="DJ55" i="3" s="1"/>
  <c r="DG55" i="3"/>
  <c r="DH55" i="3"/>
  <c r="DH52" i="3"/>
  <c r="DI52" i="3"/>
  <c r="DF52" i="3"/>
  <c r="DG52" i="3"/>
  <c r="F136" i="1"/>
  <c r="AQ113" i="1"/>
  <c r="AQ205" i="1"/>
  <c r="DG95" i="3"/>
  <c r="DH95" i="3"/>
  <c r="DI95" i="3"/>
  <c r="DF95" i="3"/>
  <c r="DH98" i="3"/>
  <c r="DI98" i="3"/>
  <c r="DF98" i="3"/>
  <c r="DG98" i="3"/>
  <c r="AU158" i="1"/>
  <c r="F194" i="1"/>
  <c r="DI79" i="3"/>
  <c r="DF79" i="3"/>
  <c r="DH79" i="3"/>
  <c r="L177" i="8" s="1"/>
  <c r="DG79" i="3"/>
  <c r="L176" i="8" s="1"/>
  <c r="DG87" i="3"/>
  <c r="DH87" i="3"/>
  <c r="DI87" i="3"/>
  <c r="DF87" i="3"/>
  <c r="BB158" i="1"/>
  <c r="F188" i="1"/>
  <c r="DG110" i="3"/>
  <c r="DH110" i="3"/>
  <c r="DI110" i="3"/>
  <c r="DJ110" i="3" s="1"/>
  <c r="DF110" i="3"/>
  <c r="AQ356" i="1"/>
  <c r="F371" i="1"/>
  <c r="AQ391" i="1"/>
  <c r="GM171" i="1"/>
  <c r="GO171" i="1" s="1"/>
  <c r="R244" i="1"/>
  <c r="AO241" i="1"/>
  <c r="AO320" i="1"/>
  <c r="F258" i="1"/>
  <c r="AX286" i="1"/>
  <c r="F297" i="1"/>
  <c r="F378" i="1"/>
  <c r="AS391" i="1"/>
  <c r="BC241" i="1"/>
  <c r="BC320" i="1"/>
  <c r="F270" i="1"/>
  <c r="BC286" i="1"/>
  <c r="F306" i="1"/>
  <c r="V356" i="1"/>
  <c r="V391" i="1"/>
  <c r="F384" i="1"/>
  <c r="G103" i="10" s="1"/>
  <c r="Q244" i="1"/>
  <c r="F305" i="1"/>
  <c r="S286" i="1"/>
  <c r="DI143" i="3"/>
  <c r="DF143" i="3"/>
  <c r="DG143" i="3"/>
  <c r="DH143" i="3"/>
  <c r="GM288" i="1"/>
  <c r="CA290" i="1" s="1"/>
  <c r="AB290" i="1"/>
  <c r="AP427" i="1"/>
  <c r="F443" i="1"/>
  <c r="AP464" i="1"/>
  <c r="U286" i="1"/>
  <c r="F312" i="1"/>
  <c r="G197" i="9" s="1"/>
  <c r="V286" i="1"/>
  <c r="F313" i="1"/>
  <c r="G198" i="9" s="1"/>
  <c r="F381" i="1"/>
  <c r="BA391" i="1"/>
  <c r="BA356" i="1"/>
  <c r="X286" i="1"/>
  <c r="F316" i="1"/>
  <c r="BD427" i="1"/>
  <c r="F459" i="1"/>
  <c r="BD464" i="1"/>
  <c r="BA427" i="1"/>
  <c r="F454" i="1"/>
  <c r="BA464" i="1"/>
  <c r="AT464" i="1"/>
  <c r="DG31" i="3"/>
  <c r="DH31" i="3"/>
  <c r="DI31" i="3"/>
  <c r="L57" i="8" s="1"/>
  <c r="L56" i="8" s="1"/>
  <c r="AR76" i="8" s="1"/>
  <c r="DF31" i="3"/>
  <c r="DH17" i="3"/>
  <c r="DI17" i="3"/>
  <c r="DF17" i="3"/>
  <c r="DJ17" i="3" s="1"/>
  <c r="DG17" i="3"/>
  <c r="DF2" i="3"/>
  <c r="DG2" i="3"/>
  <c r="DH2" i="3"/>
  <c r="DI2" i="3"/>
  <c r="L65" i="7" s="1"/>
  <c r="L64" i="7" s="1"/>
  <c r="DF22" i="3"/>
  <c r="P38" i="1" s="1"/>
  <c r="DG22" i="3"/>
  <c r="Q38" i="1" s="1"/>
  <c r="DH22" i="3"/>
  <c r="R38" i="1" s="1"/>
  <c r="DI22" i="3"/>
  <c r="L125" i="7" s="1"/>
  <c r="L124" i="7" s="1"/>
  <c r="DG23" i="3"/>
  <c r="Q39" i="1" s="1"/>
  <c r="DH23" i="3"/>
  <c r="R39" i="1" s="1"/>
  <c r="DI23" i="3"/>
  <c r="L134" i="7" s="1"/>
  <c r="L133" i="7" s="1"/>
  <c r="DF23" i="3"/>
  <c r="P39" i="1" s="1"/>
  <c r="DF42" i="3"/>
  <c r="DG42" i="3"/>
  <c r="DH42" i="3"/>
  <c r="DI42" i="3"/>
  <c r="L84" i="8" s="1"/>
  <c r="L83" i="8" s="1"/>
  <c r="DH33" i="3"/>
  <c r="L61" i="8" s="1"/>
  <c r="L59" i="8" s="1"/>
  <c r="DI33" i="3"/>
  <c r="DF33" i="3"/>
  <c r="DG33" i="3"/>
  <c r="L60" i="8" s="1"/>
  <c r="DH19" i="3"/>
  <c r="DI19" i="3"/>
  <c r="DJ19" i="3" s="1"/>
  <c r="DF19" i="3"/>
  <c r="DG19" i="3"/>
  <c r="DH45" i="3"/>
  <c r="DI45" i="3"/>
  <c r="DF45" i="3"/>
  <c r="DG45" i="3"/>
  <c r="DI68" i="3"/>
  <c r="DF68" i="3"/>
  <c r="DG68" i="3"/>
  <c r="DH68" i="3"/>
  <c r="DF58" i="3"/>
  <c r="DJ58" i="3" s="1"/>
  <c r="DG58" i="3"/>
  <c r="DH58" i="3"/>
  <c r="DI58" i="3"/>
  <c r="DG91" i="3"/>
  <c r="DH91" i="3"/>
  <c r="DI91" i="3"/>
  <c r="DF91" i="3"/>
  <c r="DI71" i="3"/>
  <c r="DF71" i="3"/>
  <c r="DG71" i="3"/>
  <c r="DH71" i="3"/>
  <c r="DF54" i="3"/>
  <c r="DJ54" i="3" s="1"/>
  <c r="DG54" i="3"/>
  <c r="DH54" i="3"/>
  <c r="DI54" i="3"/>
  <c r="DG81" i="3"/>
  <c r="DH81" i="3"/>
  <c r="DF81" i="3"/>
  <c r="DI81" i="3"/>
  <c r="DI126" i="3"/>
  <c r="DF126" i="3"/>
  <c r="DG126" i="3"/>
  <c r="L115" i="9" s="1"/>
  <c r="DH126" i="3"/>
  <c r="L116" i="9" s="1"/>
  <c r="DI106" i="3"/>
  <c r="DF106" i="3"/>
  <c r="DG106" i="3"/>
  <c r="DH106" i="3"/>
  <c r="DI121" i="3"/>
  <c r="DF121" i="3"/>
  <c r="DG121" i="3"/>
  <c r="DH121" i="3"/>
  <c r="DI3" i="3"/>
  <c r="DJ3" i="3" s="1"/>
  <c r="DF3" i="3"/>
  <c r="DG3" i="3"/>
  <c r="DH3" i="3"/>
  <c r="DI12" i="3"/>
  <c r="DF12" i="3"/>
  <c r="DG12" i="3"/>
  <c r="DH12" i="3"/>
  <c r="DF15" i="3"/>
  <c r="DG15" i="3"/>
  <c r="DH15" i="3"/>
  <c r="DI15" i="3"/>
  <c r="DG14" i="3"/>
  <c r="DH14" i="3"/>
  <c r="DI14" i="3"/>
  <c r="DF14" i="3"/>
  <c r="DI89" i="3"/>
  <c r="DF89" i="3"/>
  <c r="DJ89" i="3" s="1"/>
  <c r="DG89" i="3"/>
  <c r="DH89" i="3"/>
  <c r="DI1" i="3"/>
  <c r="L56" i="7" s="1"/>
  <c r="L55" i="7" s="1"/>
  <c r="DF1" i="3"/>
  <c r="P28" i="1" s="1"/>
  <c r="DG1" i="3"/>
  <c r="Q28" i="1" s="1"/>
  <c r="DH1" i="3"/>
  <c r="R28" i="1" s="1"/>
  <c r="DI18" i="3"/>
  <c r="L108" i="7" s="1"/>
  <c r="L107" i="7" s="1"/>
  <c r="DF18" i="3"/>
  <c r="DG18" i="3"/>
  <c r="DH18" i="3"/>
  <c r="DI97" i="3"/>
  <c r="DF97" i="3"/>
  <c r="DG97" i="3"/>
  <c r="DH97" i="3"/>
  <c r="DH119" i="3"/>
  <c r="L95" i="9" s="1"/>
  <c r="DI119" i="3"/>
  <c r="DF119" i="3"/>
  <c r="DG119" i="3"/>
  <c r="DG29" i="3"/>
  <c r="DH29" i="3"/>
  <c r="DI29" i="3"/>
  <c r="DF29" i="3"/>
  <c r="CJ47" i="1"/>
  <c r="CG26" i="1"/>
  <c r="AX47" i="1"/>
  <c r="V115" i="1"/>
  <c r="DF34" i="3"/>
  <c r="DG34" i="3"/>
  <c r="DH34" i="3"/>
  <c r="DI34" i="3"/>
  <c r="DH62" i="3"/>
  <c r="DI62" i="3"/>
  <c r="DF62" i="3"/>
  <c r="DG62" i="3"/>
  <c r="DH72" i="3"/>
  <c r="DI72" i="3"/>
  <c r="DF72" i="3"/>
  <c r="DG72" i="3"/>
  <c r="U431" i="1"/>
  <c r="G76" i="11" s="1"/>
  <c r="GM41" i="1"/>
  <c r="GO41" i="1" s="1"/>
  <c r="DI43" i="3"/>
  <c r="DF43" i="3"/>
  <c r="DG43" i="3"/>
  <c r="DH43" i="3"/>
  <c r="AO26" i="1"/>
  <c r="F51" i="1"/>
  <c r="AO77" i="1"/>
  <c r="DH50" i="3"/>
  <c r="DI50" i="3"/>
  <c r="DJ50" i="3" s="1"/>
  <c r="DF50" i="3"/>
  <c r="DG50" i="3"/>
  <c r="F145" i="1"/>
  <c r="AU113" i="1"/>
  <c r="AU205" i="1"/>
  <c r="DF90" i="3"/>
  <c r="DG90" i="3"/>
  <c r="DH90" i="3"/>
  <c r="DI90" i="3"/>
  <c r="L210" i="8" s="1"/>
  <c r="DG93" i="3"/>
  <c r="DH93" i="3"/>
  <c r="DI93" i="3"/>
  <c r="DJ93" i="3" s="1"/>
  <c r="DF93" i="3"/>
  <c r="BC158" i="1"/>
  <c r="F191" i="1"/>
  <c r="BD158" i="1"/>
  <c r="F200" i="1"/>
  <c r="BD205" i="1"/>
  <c r="DF82" i="3"/>
  <c r="DG82" i="3"/>
  <c r="DI82" i="3"/>
  <c r="DH82" i="3"/>
  <c r="DG77" i="3"/>
  <c r="L174" i="8" s="1"/>
  <c r="DH77" i="3"/>
  <c r="DI77" i="3"/>
  <c r="DF77" i="3"/>
  <c r="AO158" i="1"/>
  <c r="F179" i="1"/>
  <c r="DG123" i="3"/>
  <c r="DH123" i="3"/>
  <c r="DI123" i="3"/>
  <c r="DF123" i="3"/>
  <c r="DJ123" i="3" s="1"/>
  <c r="DH122" i="3"/>
  <c r="DI122" i="3"/>
  <c r="DF122" i="3"/>
  <c r="DG122" i="3"/>
  <c r="F137" i="1"/>
  <c r="DH86" i="3"/>
  <c r="DI86" i="3"/>
  <c r="DF86" i="3"/>
  <c r="DG86" i="3"/>
  <c r="CG158" i="1"/>
  <c r="AX175" i="1"/>
  <c r="DH115" i="3"/>
  <c r="DI115" i="3"/>
  <c r="DF115" i="3"/>
  <c r="DJ115" i="3" s="1"/>
  <c r="DG115" i="3"/>
  <c r="DG108" i="3"/>
  <c r="DH108" i="3"/>
  <c r="DI108" i="3"/>
  <c r="DF108" i="3"/>
  <c r="DJ108" i="3" s="1"/>
  <c r="W244" i="1"/>
  <c r="AJ254" i="1" s="1"/>
  <c r="F377" i="1"/>
  <c r="BC356" i="1"/>
  <c r="BC391" i="1"/>
  <c r="BD391" i="1"/>
  <c r="F386" i="1"/>
  <c r="BD356" i="1"/>
  <c r="S244" i="1"/>
  <c r="DG127" i="3"/>
  <c r="DH127" i="3"/>
  <c r="L118" i="9" s="1"/>
  <c r="DI127" i="3"/>
  <c r="DF127" i="3"/>
  <c r="AX241" i="1"/>
  <c r="AX320" i="1"/>
  <c r="F261" i="1"/>
  <c r="F303" i="1"/>
  <c r="BB286" i="1"/>
  <c r="DI135" i="3"/>
  <c r="DH135" i="3"/>
  <c r="DF135" i="3"/>
  <c r="DG135" i="3"/>
  <c r="AG158" i="1"/>
  <c r="T175" i="1"/>
  <c r="T244" i="1"/>
  <c r="AG254" i="1" s="1"/>
  <c r="AP356" i="1"/>
  <c r="F370" i="1"/>
  <c r="AP391" i="1"/>
  <c r="U432" i="1"/>
  <c r="G86" i="11" s="1"/>
  <c r="DH142" i="3"/>
  <c r="R432" i="1" s="1"/>
  <c r="DI142" i="3"/>
  <c r="L87" i="11" s="1"/>
  <c r="DF142" i="3"/>
  <c r="P432" i="1" s="1"/>
  <c r="DG142" i="3"/>
  <c r="Q432" i="1" s="1"/>
  <c r="CI290" i="1"/>
  <c r="BY286" i="1"/>
  <c r="AP290" i="1"/>
  <c r="AT356" i="1"/>
  <c r="F379" i="1"/>
  <c r="AT391" i="1"/>
  <c r="BA286" i="1"/>
  <c r="F310" i="1"/>
  <c r="DI139" i="3"/>
  <c r="DF139" i="3"/>
  <c r="DG139" i="3"/>
  <c r="DH139" i="3"/>
  <c r="CI427" i="1"/>
  <c r="AZ434" i="1"/>
  <c r="T427" i="1"/>
  <c r="T464" i="1"/>
  <c r="F455" i="1"/>
  <c r="DF51" i="3"/>
  <c r="DG51" i="3"/>
  <c r="DH51" i="3"/>
  <c r="DI51" i="3"/>
  <c r="DG47" i="3"/>
  <c r="DH47" i="3"/>
  <c r="DI47" i="3"/>
  <c r="DF47" i="3"/>
  <c r="DI76" i="3"/>
  <c r="DF76" i="3"/>
  <c r="DG76" i="3"/>
  <c r="L172" i="8" s="1"/>
  <c r="DH76" i="3"/>
  <c r="L173" i="8" s="1"/>
  <c r="DG63" i="3"/>
  <c r="DH63" i="3"/>
  <c r="DI63" i="3"/>
  <c r="DF63" i="3"/>
  <c r="DI49" i="3"/>
  <c r="DJ49" i="3" s="1"/>
  <c r="DF49" i="3"/>
  <c r="DG49" i="3"/>
  <c r="DH49" i="3"/>
  <c r="DG65" i="3"/>
  <c r="DH65" i="3"/>
  <c r="DI65" i="3"/>
  <c r="DJ65" i="3" s="1"/>
  <c r="DF65" i="3"/>
  <c r="DI85" i="3"/>
  <c r="L194" i="8" s="1"/>
  <c r="L193" i="8" s="1"/>
  <c r="DF85" i="3"/>
  <c r="DG85" i="3"/>
  <c r="DH85" i="3"/>
  <c r="DI111" i="3"/>
  <c r="DF111" i="3"/>
  <c r="DG111" i="3"/>
  <c r="L73" i="9" s="1"/>
  <c r="DH111" i="3"/>
  <c r="L74" i="9" s="1"/>
  <c r="L72" i="9" s="1"/>
  <c r="DI128" i="3"/>
  <c r="DG128" i="3"/>
  <c r="DH128" i="3"/>
  <c r="DF128" i="3"/>
  <c r="DF5" i="3"/>
  <c r="DJ5" i="3" s="1"/>
  <c r="DG5" i="3"/>
  <c r="DH5" i="3"/>
  <c r="DI5" i="3"/>
  <c r="DF11" i="3"/>
  <c r="DG11" i="3"/>
  <c r="DH11" i="3"/>
  <c r="L90" i="7" s="1"/>
  <c r="DI11" i="3"/>
  <c r="DH92" i="3"/>
  <c r="DI92" i="3"/>
  <c r="DF92" i="3"/>
  <c r="DG92" i="3"/>
  <c r="DF136" i="3"/>
  <c r="P429" i="1" s="1"/>
  <c r="DH136" i="3"/>
  <c r="R429" i="1" s="1"/>
  <c r="DI136" i="3"/>
  <c r="L56" i="11" s="1"/>
  <c r="DG136" i="3"/>
  <c r="Q429" i="1" s="1"/>
  <c r="AH47" i="1"/>
  <c r="DF20" i="3"/>
  <c r="DG20" i="3"/>
  <c r="L111" i="7" s="1"/>
  <c r="DH20" i="3"/>
  <c r="L112" i="7" s="1"/>
  <c r="L110" i="7" s="1"/>
  <c r="DI20" i="3"/>
  <c r="DF88" i="3"/>
  <c r="DG88" i="3"/>
  <c r="DH88" i="3"/>
  <c r="DI88" i="3"/>
  <c r="U358" i="1"/>
  <c r="G55" i="10" s="1"/>
  <c r="DF96" i="3"/>
  <c r="DG96" i="3"/>
  <c r="DH96" i="3"/>
  <c r="DI96" i="3"/>
  <c r="DH124" i="3"/>
  <c r="DI124" i="3"/>
  <c r="L112" i="9" s="1"/>
  <c r="L111" i="9" s="1"/>
  <c r="AR128" i="9" s="1"/>
  <c r="DF124" i="3"/>
  <c r="DG124" i="3"/>
  <c r="DF30" i="3"/>
  <c r="DJ30" i="3" s="1"/>
  <c r="DG30" i="3"/>
  <c r="DH30" i="3"/>
  <c r="DI30" i="3"/>
  <c r="DG25" i="3"/>
  <c r="DH25" i="3"/>
  <c r="DI25" i="3"/>
  <c r="DF25" i="3"/>
  <c r="AQ26" i="1"/>
  <c r="AQ77" i="1"/>
  <c r="F57" i="1"/>
  <c r="DI41" i="3"/>
  <c r="DF41" i="3"/>
  <c r="DJ41" i="3" s="1"/>
  <c r="DG41" i="3"/>
  <c r="DH41" i="3"/>
  <c r="DF32" i="3"/>
  <c r="DG32" i="3"/>
  <c r="DH32" i="3"/>
  <c r="DI32" i="3"/>
  <c r="DJ32" i="3" s="1"/>
  <c r="AO113" i="1"/>
  <c r="F130" i="1"/>
  <c r="AO205" i="1"/>
  <c r="AG26" i="1"/>
  <c r="T47" i="1"/>
  <c r="AJ26" i="1"/>
  <c r="W47" i="1"/>
  <c r="BD26" i="1"/>
  <c r="BD77" i="1"/>
  <c r="F72" i="1"/>
  <c r="DG46" i="3"/>
  <c r="DI46" i="3"/>
  <c r="DF46" i="3"/>
  <c r="DJ46" i="3" s="1"/>
  <c r="DH46" i="3"/>
  <c r="F139" i="1"/>
  <c r="BB113" i="1"/>
  <c r="BB205" i="1"/>
  <c r="DH60" i="3"/>
  <c r="DI60" i="3"/>
  <c r="DF60" i="3"/>
  <c r="DJ60" i="3" s="1"/>
  <c r="DG60" i="3"/>
  <c r="DH48" i="3"/>
  <c r="DI48" i="3"/>
  <c r="DJ48" i="3" s="1"/>
  <c r="DF48" i="3"/>
  <c r="DG48" i="3"/>
  <c r="BC113" i="1"/>
  <c r="F142" i="1"/>
  <c r="BC205" i="1"/>
  <c r="DG103" i="3"/>
  <c r="DH103" i="3"/>
  <c r="DI103" i="3"/>
  <c r="DF103" i="3"/>
  <c r="DJ103" i="3" s="1"/>
  <c r="U170" i="1"/>
  <c r="CJ113" i="1"/>
  <c r="BA126" i="1"/>
  <c r="CI158" i="1"/>
  <c r="AZ175" i="1"/>
  <c r="GM122" i="1"/>
  <c r="GO122" i="1" s="1"/>
  <c r="DF120" i="3"/>
  <c r="DG120" i="3"/>
  <c r="L96" i="9" s="1"/>
  <c r="DH120" i="3"/>
  <c r="DI120" i="3"/>
  <c r="DH117" i="3"/>
  <c r="DI117" i="3"/>
  <c r="DJ117" i="3" s="1"/>
  <c r="DF117" i="3"/>
  <c r="DG117" i="3"/>
  <c r="AZ241" i="1"/>
  <c r="F265" i="1"/>
  <c r="AJ158" i="1"/>
  <c r="W175" i="1"/>
  <c r="W205" i="1" s="1"/>
  <c r="GX244" i="1"/>
  <c r="CJ254" i="1" s="1"/>
  <c r="DG125" i="3"/>
  <c r="DH125" i="3"/>
  <c r="DI125" i="3"/>
  <c r="DJ125" i="3" s="1"/>
  <c r="DF125" i="3"/>
  <c r="BB241" i="1"/>
  <c r="F267" i="1"/>
  <c r="BB320" i="1"/>
  <c r="U359" i="1"/>
  <c r="G65" i="10" s="1"/>
  <c r="P244" i="1"/>
  <c r="F300" i="1"/>
  <c r="AQ286" i="1"/>
  <c r="BB356" i="1"/>
  <c r="F374" i="1"/>
  <c r="BB391" i="1"/>
  <c r="W286" i="1"/>
  <c r="F314" i="1"/>
  <c r="AS427" i="1"/>
  <c r="F451" i="1"/>
  <c r="AS464" i="1"/>
  <c r="BC427" i="1"/>
  <c r="BC464" i="1"/>
  <c r="F450" i="1"/>
  <c r="Q286" i="1"/>
  <c r="F302" i="1"/>
  <c r="AZ391" i="1"/>
  <c r="AZ356" i="1"/>
  <c r="F372" i="1"/>
  <c r="DH138" i="3"/>
  <c r="R430" i="1" s="1"/>
  <c r="DI138" i="3"/>
  <c r="L66" i="11" s="1"/>
  <c r="DF138" i="3"/>
  <c r="P430" i="1" s="1"/>
  <c r="DG138" i="3"/>
  <c r="Q430" i="1" s="1"/>
  <c r="F304" i="1"/>
  <c r="R286" i="1"/>
  <c r="AO427" i="1"/>
  <c r="AO464" i="1"/>
  <c r="F438" i="1"/>
  <c r="AJ427" i="1"/>
  <c r="W434" i="1"/>
  <c r="AZ205" i="1" l="1"/>
  <c r="CI113" i="1"/>
  <c r="AX434" i="1"/>
  <c r="U254" i="1"/>
  <c r="U320" i="1" s="1"/>
  <c r="F452" i="1"/>
  <c r="CG113" i="1"/>
  <c r="AX126" i="1"/>
  <c r="DJ96" i="3"/>
  <c r="L219" i="8"/>
  <c r="DJ135" i="3"/>
  <c r="L67" i="10"/>
  <c r="DJ72" i="3"/>
  <c r="L159" i="8"/>
  <c r="DJ62" i="3"/>
  <c r="L135" i="8"/>
  <c r="DJ81" i="3"/>
  <c r="L180" i="8"/>
  <c r="DJ91" i="3"/>
  <c r="L211" i="8"/>
  <c r="DJ68" i="3"/>
  <c r="L153" i="8"/>
  <c r="DJ45" i="3"/>
  <c r="L88" i="8"/>
  <c r="L135" i="7"/>
  <c r="AR139" i="7"/>
  <c r="L136" i="7" s="1"/>
  <c r="DJ87" i="3"/>
  <c r="L197" i="8"/>
  <c r="DJ141" i="3"/>
  <c r="L78" i="11"/>
  <c r="AR154" i="7"/>
  <c r="L151" i="7" s="1"/>
  <c r="L91" i="9"/>
  <c r="GM42" i="1"/>
  <c r="GO42" i="1" s="1"/>
  <c r="AZ149" i="7"/>
  <c r="DJ69" i="3"/>
  <c r="L154" i="8"/>
  <c r="L65" i="10"/>
  <c r="DJ100" i="3"/>
  <c r="L223" i="8"/>
  <c r="DJ70" i="3"/>
  <c r="L157" i="8"/>
  <c r="AR141" i="8"/>
  <c r="AW200" i="8"/>
  <c r="AN200" i="8"/>
  <c r="O172" i="1"/>
  <c r="GM172" i="1" s="1"/>
  <c r="GO172" i="1" s="1"/>
  <c r="L227" i="8"/>
  <c r="AW71" i="7"/>
  <c r="AN71" i="7"/>
  <c r="AW90" i="8"/>
  <c r="AN90" i="8"/>
  <c r="AW114" i="7"/>
  <c r="AN114" i="7"/>
  <c r="CP244" i="1"/>
  <c r="O244" i="1" s="1"/>
  <c r="L63" i="9"/>
  <c r="AH175" i="1"/>
  <c r="AH158" i="1" s="1"/>
  <c r="G209" i="8"/>
  <c r="DJ25" i="3"/>
  <c r="L144" i="7"/>
  <c r="DJ88" i="3"/>
  <c r="L198" i="8"/>
  <c r="DJ92" i="3"/>
  <c r="L212" i="8"/>
  <c r="L209" i="8" s="1"/>
  <c r="DJ11" i="3"/>
  <c r="L89" i="7"/>
  <c r="DJ128" i="3"/>
  <c r="L119" i="9"/>
  <c r="DJ51" i="3"/>
  <c r="DJ127" i="3"/>
  <c r="L117" i="9"/>
  <c r="DJ86" i="3"/>
  <c r="L196" i="8"/>
  <c r="L195" i="8" s="1"/>
  <c r="AW204" i="8" s="1"/>
  <c r="DJ34" i="3"/>
  <c r="L62" i="8"/>
  <c r="DJ97" i="3"/>
  <c r="L220" i="8"/>
  <c r="DJ12" i="3"/>
  <c r="L92" i="7"/>
  <c r="DJ121" i="3"/>
  <c r="L98" i="9"/>
  <c r="DJ106" i="3"/>
  <c r="L60" i="9"/>
  <c r="L59" i="9" s="1"/>
  <c r="AW67" i="9" s="1"/>
  <c r="DJ71" i="3"/>
  <c r="L158" i="8"/>
  <c r="DJ143" i="3"/>
  <c r="L88" i="11"/>
  <c r="L86" i="11" s="1"/>
  <c r="L171" i="8"/>
  <c r="DJ95" i="3"/>
  <c r="L217" i="8"/>
  <c r="DJ52" i="3"/>
  <c r="DJ27" i="3"/>
  <c r="L145" i="7"/>
  <c r="Q431" i="1"/>
  <c r="AD434" i="1" s="1"/>
  <c r="DJ16" i="3"/>
  <c r="L96" i="7"/>
  <c r="DJ101" i="3"/>
  <c r="L224" i="8"/>
  <c r="AI175" i="1"/>
  <c r="AI158" i="1" s="1"/>
  <c r="G149" i="8"/>
  <c r="L84" i="7"/>
  <c r="DJ129" i="3"/>
  <c r="L121" i="9"/>
  <c r="L120" i="9" s="1"/>
  <c r="AW128" i="9" s="1"/>
  <c r="DJ107" i="3"/>
  <c r="L61" i="9"/>
  <c r="DJ118" i="3"/>
  <c r="L92" i="9"/>
  <c r="AR188" i="8"/>
  <c r="DJ37" i="3"/>
  <c r="L67" i="8"/>
  <c r="DJ80" i="3"/>
  <c r="L179" i="8"/>
  <c r="DJ35" i="3"/>
  <c r="L63" i="8"/>
  <c r="DJ10" i="3"/>
  <c r="L88" i="7"/>
  <c r="AW124" i="9"/>
  <c r="AN124" i="9"/>
  <c r="AN72" i="8"/>
  <c r="AW72" i="8"/>
  <c r="L199" i="8"/>
  <c r="AR204" i="8"/>
  <c r="L201" i="8" s="1"/>
  <c r="AR118" i="7"/>
  <c r="L57" i="7"/>
  <c r="AR61" i="7"/>
  <c r="DJ15" i="3"/>
  <c r="L95" i="7"/>
  <c r="AT76" i="8"/>
  <c r="L73" i="8" s="1"/>
  <c r="L58" i="8"/>
  <c r="AO76" i="8" s="1"/>
  <c r="DJ44" i="3"/>
  <c r="L87" i="8"/>
  <c r="DJ113" i="3"/>
  <c r="L78" i="9"/>
  <c r="DJ83" i="3"/>
  <c r="L182" i="8"/>
  <c r="AR105" i="9"/>
  <c r="AT165" i="8"/>
  <c r="DJ130" i="3"/>
  <c r="L122" i="9"/>
  <c r="AI254" i="1"/>
  <c r="G91" i="9"/>
  <c r="DJ40" i="3"/>
  <c r="L70" i="8"/>
  <c r="DJ137" i="3"/>
  <c r="L57" i="11"/>
  <c r="L55" i="11" s="1"/>
  <c r="DJ13" i="3"/>
  <c r="L93" i="7"/>
  <c r="AN81" i="9"/>
  <c r="AW81" i="9"/>
  <c r="AN101" i="9"/>
  <c r="AW101" i="9"/>
  <c r="AW98" i="7"/>
  <c r="AN98" i="7"/>
  <c r="AW184" i="8"/>
  <c r="AN184" i="8"/>
  <c r="AW150" i="7"/>
  <c r="AN150" i="7"/>
  <c r="AT118" i="7"/>
  <c r="L109" i="7"/>
  <c r="AO118" i="7" s="1"/>
  <c r="AT85" i="9"/>
  <c r="DJ63" i="3"/>
  <c r="L136" i="8"/>
  <c r="DJ139" i="3"/>
  <c r="L67" i="11"/>
  <c r="L65" i="11" s="1"/>
  <c r="DJ122" i="3"/>
  <c r="L99" i="9"/>
  <c r="DJ82" i="3"/>
  <c r="L181" i="8"/>
  <c r="DJ43" i="3"/>
  <c r="L86" i="8"/>
  <c r="AI126" i="1"/>
  <c r="AI113" i="1" s="1"/>
  <c r="G59" i="8"/>
  <c r="DJ29" i="3"/>
  <c r="L146" i="7"/>
  <c r="DJ119" i="3"/>
  <c r="L94" i="9"/>
  <c r="DJ14" i="3"/>
  <c r="L94" i="7"/>
  <c r="L114" i="9"/>
  <c r="AR94" i="8"/>
  <c r="L91" i="8" s="1"/>
  <c r="AR130" i="7"/>
  <c r="L127" i="7" s="1"/>
  <c r="L126" i="7"/>
  <c r="AR75" i="7"/>
  <c r="DJ98" i="3"/>
  <c r="L221" i="8"/>
  <c r="DJ67" i="3"/>
  <c r="L152" i="8"/>
  <c r="L76" i="11"/>
  <c r="AT231" i="8"/>
  <c r="L213" i="8"/>
  <c r="AO231" i="8" s="1"/>
  <c r="DJ133" i="3"/>
  <c r="L57" i="10"/>
  <c r="L55" i="10" s="1"/>
  <c r="DJ66" i="3"/>
  <c r="L150" i="8"/>
  <c r="L148" i="8" s="1"/>
  <c r="DJ38" i="3"/>
  <c r="L68" i="8"/>
  <c r="AR102" i="7"/>
  <c r="DJ112" i="3"/>
  <c r="L75" i="9"/>
  <c r="L71" i="9" s="1"/>
  <c r="DJ99" i="3"/>
  <c r="L222" i="8"/>
  <c r="DJ39" i="3"/>
  <c r="L69" i="8"/>
  <c r="L62" i="9"/>
  <c r="AR67" i="9"/>
  <c r="DJ9" i="3"/>
  <c r="L87" i="7"/>
  <c r="DJ114" i="3"/>
  <c r="L79" i="9"/>
  <c r="DJ78" i="3"/>
  <c r="L175" i="8"/>
  <c r="L66" i="7"/>
  <c r="AO75" i="7" s="1"/>
  <c r="AT75" i="7"/>
  <c r="K121" i="7"/>
  <c r="I121" i="7" s="1"/>
  <c r="AN121" i="7"/>
  <c r="AW121" i="7"/>
  <c r="L208" i="7" s="1"/>
  <c r="L206" i="7" s="1"/>
  <c r="AN161" i="8"/>
  <c r="AW161" i="8"/>
  <c r="V47" i="1"/>
  <c r="V77" i="1" s="1"/>
  <c r="AH361" i="1"/>
  <c r="AH356" i="1" s="1"/>
  <c r="W254" i="1"/>
  <c r="AJ241" i="1"/>
  <c r="U175" i="1"/>
  <c r="U205" i="1" s="1"/>
  <c r="W109" i="1"/>
  <c r="F229" i="1"/>
  <c r="AZ109" i="1"/>
  <c r="F216" i="1"/>
  <c r="AO423" i="1"/>
  <c r="F468" i="1"/>
  <c r="DJ138" i="3"/>
  <c r="S430" i="1"/>
  <c r="F402" i="1"/>
  <c r="AZ352" i="1"/>
  <c r="BC423" i="1"/>
  <c r="F480" i="1"/>
  <c r="W26" i="1"/>
  <c r="F71" i="1"/>
  <c r="W77" i="1"/>
  <c r="AQ22" i="1"/>
  <c r="F87" i="1"/>
  <c r="AQ494" i="1"/>
  <c r="DJ124" i="3"/>
  <c r="S250" i="1"/>
  <c r="CJ241" i="1"/>
  <c r="BA254" i="1"/>
  <c r="R250" i="1"/>
  <c r="DJ20" i="3"/>
  <c r="DJ136" i="3"/>
  <c r="S429" i="1"/>
  <c r="CP429" i="1" s="1"/>
  <c r="O429" i="1" s="1"/>
  <c r="DJ111" i="3"/>
  <c r="Q167" i="1"/>
  <c r="DJ76" i="3"/>
  <c r="DJ47" i="3"/>
  <c r="S121" i="1"/>
  <c r="T423" i="1"/>
  <c r="F485" i="1"/>
  <c r="AT352" i="1"/>
  <c r="F409" i="1"/>
  <c r="DJ142" i="3"/>
  <c r="S432" i="1"/>
  <c r="AX237" i="1"/>
  <c r="F327" i="1"/>
  <c r="DJ77" i="3"/>
  <c r="Q170" i="1"/>
  <c r="CJ26" i="1"/>
  <c r="BA47" i="1"/>
  <c r="DJ18" i="3"/>
  <c r="S35" i="1"/>
  <c r="DJ1" i="3"/>
  <c r="S28" i="1"/>
  <c r="CP28" i="1" s="1"/>
  <c r="O28" i="1" s="1"/>
  <c r="DJ42" i="3"/>
  <c r="S118" i="1"/>
  <c r="DJ22" i="3"/>
  <c r="S38" i="1"/>
  <c r="CP38" i="1" s="1"/>
  <c r="O38" i="1" s="1"/>
  <c r="DJ2" i="3"/>
  <c r="S29" i="1"/>
  <c r="P115" i="1"/>
  <c r="AT423" i="1"/>
  <c r="F482" i="1"/>
  <c r="BA352" i="1"/>
  <c r="F411" i="1"/>
  <c r="BC237" i="1"/>
  <c r="F336" i="1"/>
  <c r="AQ109" i="1"/>
  <c r="F215" i="1"/>
  <c r="DJ64" i="3"/>
  <c r="S162" i="1"/>
  <c r="DJ36" i="3"/>
  <c r="AH434" i="1"/>
  <c r="R245" i="1"/>
  <c r="P431" i="1"/>
  <c r="AC434" i="1" s="1"/>
  <c r="DJ116" i="3"/>
  <c r="S247" i="1"/>
  <c r="DJ8" i="3"/>
  <c r="Q40" i="1"/>
  <c r="P32" i="1"/>
  <c r="CH286" i="1"/>
  <c r="AY290" i="1"/>
  <c r="P286" i="1"/>
  <c r="F293" i="1"/>
  <c r="DJ105" i="3"/>
  <c r="R164" i="1"/>
  <c r="DJ132" i="3"/>
  <c r="S358" i="1"/>
  <c r="AZ26" i="1"/>
  <c r="F58" i="1"/>
  <c r="AZ77" i="1"/>
  <c r="R243" i="1"/>
  <c r="DJ134" i="3"/>
  <c r="S359" i="1"/>
  <c r="DJ61" i="3"/>
  <c r="S160" i="1"/>
  <c r="DJ4" i="3"/>
  <c r="T26" i="1"/>
  <c r="T77" i="1"/>
  <c r="F68" i="1"/>
  <c r="Q250" i="1"/>
  <c r="U361" i="1"/>
  <c r="P167" i="1"/>
  <c r="R121" i="1"/>
  <c r="AZ290" i="1"/>
  <c r="CI286" i="1"/>
  <c r="F416" i="1"/>
  <c r="BD352" i="1"/>
  <c r="BD109" i="1"/>
  <c r="F230" i="1"/>
  <c r="P170" i="1"/>
  <c r="AO22" i="1"/>
  <c r="F81" i="1"/>
  <c r="AO494" i="1"/>
  <c r="V126" i="1"/>
  <c r="R35" i="1"/>
  <c r="R118" i="1"/>
  <c r="DJ23" i="3"/>
  <c r="S39" i="1"/>
  <c r="R29" i="1"/>
  <c r="DJ31" i="3"/>
  <c r="S115" i="1"/>
  <c r="AB286" i="1"/>
  <c r="O290" i="1"/>
  <c r="AO237" i="1"/>
  <c r="F324" i="1"/>
  <c r="F401" i="1"/>
  <c r="AQ352" i="1"/>
  <c r="R162" i="1"/>
  <c r="BB22" i="1"/>
  <c r="F90" i="1"/>
  <c r="BB494" i="1"/>
  <c r="Q245" i="1"/>
  <c r="DJ140" i="3"/>
  <c r="S431" i="1"/>
  <c r="R247" i="1"/>
  <c r="U241" i="1"/>
  <c r="P40" i="1"/>
  <c r="DJ6" i="3"/>
  <c r="S32" i="1"/>
  <c r="U113" i="1"/>
  <c r="F148" i="1"/>
  <c r="G126" i="8" s="1"/>
  <c r="F382" i="1"/>
  <c r="T356" i="1"/>
  <c r="T391" i="1"/>
  <c r="CF286" i="1"/>
  <c r="AW290" i="1"/>
  <c r="Q164" i="1"/>
  <c r="R358" i="1"/>
  <c r="Q243" i="1"/>
  <c r="Q359" i="1"/>
  <c r="R160" i="1"/>
  <c r="BA158" i="1"/>
  <c r="F195" i="1"/>
  <c r="BB109" i="1"/>
  <c r="F218" i="1"/>
  <c r="BD22" i="1"/>
  <c r="F102" i="1"/>
  <c r="BD494" i="1"/>
  <c r="W427" i="1"/>
  <c r="F458" i="1"/>
  <c r="W464" i="1"/>
  <c r="CP430" i="1"/>
  <c r="O430" i="1" s="1"/>
  <c r="F404" i="1"/>
  <c r="BB352" i="1"/>
  <c r="AI241" i="1"/>
  <c r="V254" i="1"/>
  <c r="DJ120" i="3"/>
  <c r="BC109" i="1"/>
  <c r="F221" i="1"/>
  <c r="P250" i="1"/>
  <c r="AH26" i="1"/>
  <c r="U47" i="1"/>
  <c r="DJ85" i="3"/>
  <c r="S167" i="1"/>
  <c r="Q121" i="1"/>
  <c r="AZ427" i="1"/>
  <c r="F445" i="1"/>
  <c r="AZ464" i="1"/>
  <c r="AX427" i="1"/>
  <c r="AX464" i="1"/>
  <c r="F441" i="1"/>
  <c r="AG241" i="1"/>
  <c r="T254" i="1"/>
  <c r="CY244" i="1"/>
  <c r="X244" i="1" s="1"/>
  <c r="CZ244" i="1"/>
  <c r="Y244" i="1" s="1"/>
  <c r="BA63" i="9" s="1"/>
  <c r="BC352" i="1"/>
  <c r="F407" i="1"/>
  <c r="AX158" i="1"/>
  <c r="F182" i="1"/>
  <c r="DJ90" i="3"/>
  <c r="S170" i="1"/>
  <c r="AU109" i="1"/>
  <c r="F224" i="1"/>
  <c r="C43" i="8" s="1"/>
  <c r="AX26" i="1"/>
  <c r="F54" i="1"/>
  <c r="AX77" i="1"/>
  <c r="Q35" i="1"/>
  <c r="DJ126" i="3"/>
  <c r="DJ33" i="3"/>
  <c r="F70" i="1"/>
  <c r="G190" i="7" s="1"/>
  <c r="Q118" i="1"/>
  <c r="Q29" i="1"/>
  <c r="R115" i="1"/>
  <c r="BD423" i="1"/>
  <c r="F489" i="1"/>
  <c r="AP423" i="1"/>
  <c r="F473" i="1"/>
  <c r="AR290" i="1"/>
  <c r="CA286" i="1"/>
  <c r="DJ79" i="3"/>
  <c r="Q162" i="1"/>
  <c r="P245" i="1"/>
  <c r="R431" i="1"/>
  <c r="AE434" i="1" s="1"/>
  <c r="DJ94" i="3"/>
  <c r="Q247" i="1"/>
  <c r="DJ24" i="3"/>
  <c r="S40" i="1"/>
  <c r="R32" i="1"/>
  <c r="AU237" i="1"/>
  <c r="F339" i="1"/>
  <c r="C43" i="9" s="1"/>
  <c r="F385" i="1"/>
  <c r="W356" i="1"/>
  <c r="W391" i="1"/>
  <c r="AQ423" i="1"/>
  <c r="F474" i="1"/>
  <c r="AX356" i="1"/>
  <c r="AX391" i="1"/>
  <c r="F368" i="1"/>
  <c r="AQ237" i="1"/>
  <c r="F330" i="1"/>
  <c r="AO352" i="1"/>
  <c r="F395" i="1"/>
  <c r="P164" i="1"/>
  <c r="T113" i="1"/>
  <c r="F147" i="1"/>
  <c r="T205" i="1"/>
  <c r="P358" i="1"/>
  <c r="AP22" i="1"/>
  <c r="F86" i="1"/>
  <c r="P243" i="1"/>
  <c r="P359" i="1"/>
  <c r="Q160" i="1"/>
  <c r="AS423" i="1"/>
  <c r="F481" i="1"/>
  <c r="BB237" i="1"/>
  <c r="F333" i="1"/>
  <c r="W158" i="1"/>
  <c r="F199" i="1"/>
  <c r="AZ158" i="1"/>
  <c r="F186" i="1"/>
  <c r="BA113" i="1"/>
  <c r="F146" i="1"/>
  <c r="BA205" i="1"/>
  <c r="AO109" i="1"/>
  <c r="F209" i="1"/>
  <c r="R167" i="1"/>
  <c r="P121" i="1"/>
  <c r="F299" i="1"/>
  <c r="AP286" i="1"/>
  <c r="AP320" i="1"/>
  <c r="CP432" i="1"/>
  <c r="O432" i="1" s="1"/>
  <c r="F400" i="1"/>
  <c r="AP352" i="1"/>
  <c r="T158" i="1"/>
  <c r="F196" i="1"/>
  <c r="R170" i="1"/>
  <c r="P35" i="1"/>
  <c r="P118" i="1"/>
  <c r="P29" i="1"/>
  <c r="AC47" i="1" s="1"/>
  <c r="Q115" i="1"/>
  <c r="BA423" i="1"/>
  <c r="F484" i="1"/>
  <c r="V352" i="1"/>
  <c r="F414" i="1"/>
  <c r="AS352" i="1"/>
  <c r="F408" i="1"/>
  <c r="AP109" i="1"/>
  <c r="F214" i="1"/>
  <c r="P162" i="1"/>
  <c r="BC22" i="1"/>
  <c r="F93" i="1"/>
  <c r="BC494" i="1"/>
  <c r="DJ109" i="3"/>
  <c r="S245" i="1"/>
  <c r="P247" i="1"/>
  <c r="V175" i="1"/>
  <c r="R40" i="1"/>
  <c r="Q32" i="1"/>
  <c r="V423" i="1"/>
  <c r="F487" i="1"/>
  <c r="AV290" i="1"/>
  <c r="CE286" i="1"/>
  <c r="BD237" i="1"/>
  <c r="F345" i="1"/>
  <c r="DJ74" i="3"/>
  <c r="S164" i="1"/>
  <c r="Q358" i="1"/>
  <c r="AU22" i="1"/>
  <c r="F96" i="1"/>
  <c r="C43" i="7" s="1"/>
  <c r="DJ104" i="3"/>
  <c r="S243" i="1"/>
  <c r="R359" i="1"/>
  <c r="P160" i="1"/>
  <c r="AD361" i="1" l="1"/>
  <c r="V26" i="1"/>
  <c r="F276" i="1"/>
  <c r="G161" i="9" s="1"/>
  <c r="L113" i="7"/>
  <c r="AX113" i="1"/>
  <c r="F133" i="1"/>
  <c r="AE126" i="1"/>
  <c r="AX205" i="1"/>
  <c r="CP162" i="1"/>
  <c r="O162" i="1" s="1"/>
  <c r="CP250" i="1"/>
  <c r="O250" i="1" s="1"/>
  <c r="AO165" i="8"/>
  <c r="L58" i="11"/>
  <c r="AR62" i="11"/>
  <c r="AR62" i="10"/>
  <c r="L58" i="10"/>
  <c r="L68" i="11"/>
  <c r="AR72" i="11"/>
  <c r="L69" i="11" s="1"/>
  <c r="AR231" i="8"/>
  <c r="AO85" i="9"/>
  <c r="AR93" i="11"/>
  <c r="L90" i="11" s="1"/>
  <c r="L89" i="11"/>
  <c r="AD175" i="1"/>
  <c r="GM244" i="1"/>
  <c r="GN244" i="1" s="1"/>
  <c r="AZ63" i="9"/>
  <c r="L219" i="9"/>
  <c r="L135" i="9"/>
  <c r="K38" i="9"/>
  <c r="L207" i="9"/>
  <c r="L64" i="9"/>
  <c r="L278" i="9"/>
  <c r="L305" i="8"/>
  <c r="AT128" i="9"/>
  <c r="L125" i="9" s="1"/>
  <c r="L113" i="9"/>
  <c r="L232" i="9"/>
  <c r="L140" i="9"/>
  <c r="L115" i="7"/>
  <c r="L90" i="9"/>
  <c r="AT105" i="9"/>
  <c r="K39" i="9" s="1"/>
  <c r="L85" i="8"/>
  <c r="L134" i="8"/>
  <c r="L218" i="8"/>
  <c r="AW231" i="8" s="1"/>
  <c r="K41" i="11"/>
  <c r="G228" i="11"/>
  <c r="F20" i="2"/>
  <c r="C41" i="11"/>
  <c r="AR83" i="11"/>
  <c r="L80" i="11" s="1"/>
  <c r="L79" i="11"/>
  <c r="L102" i="9"/>
  <c r="L77" i="9"/>
  <c r="AW85" i="9" s="1"/>
  <c r="L236" i="9" s="1"/>
  <c r="L234" i="9" s="1"/>
  <c r="L103" i="8"/>
  <c r="L163" i="7"/>
  <c r="L270" i="7"/>
  <c r="K38" i="7"/>
  <c r="L58" i="7"/>
  <c r="L211" i="7"/>
  <c r="L199" i="7"/>
  <c r="L197" i="7" s="1"/>
  <c r="L239" i="9"/>
  <c r="L66" i="8"/>
  <c r="L83" i="7"/>
  <c r="AT102" i="7"/>
  <c r="L224" i="7" s="1"/>
  <c r="L143" i="7"/>
  <c r="L97" i="9"/>
  <c r="AW105" i="9" s="1"/>
  <c r="G19" i="2"/>
  <c r="C42" i="10"/>
  <c r="G17" i="2"/>
  <c r="F29" i="13" s="1"/>
  <c r="C42" i="8"/>
  <c r="G207" i="10"/>
  <c r="K41" i="10"/>
  <c r="CP247" i="1"/>
  <c r="O247" i="1" s="1"/>
  <c r="E20" i="2"/>
  <c r="C40" i="11"/>
  <c r="F19" i="2"/>
  <c r="C41" i="10"/>
  <c r="L99" i="7"/>
  <c r="L70" i="7"/>
  <c r="L298" i="8"/>
  <c r="L349" i="8"/>
  <c r="L105" i="8"/>
  <c r="K39" i="8"/>
  <c r="L185" i="8"/>
  <c r="L170" i="8"/>
  <c r="AT188" i="8"/>
  <c r="L242" i="8" s="1"/>
  <c r="L249" i="8"/>
  <c r="L285" i="8"/>
  <c r="L138" i="8"/>
  <c r="L237" i="8"/>
  <c r="L273" i="8"/>
  <c r="L112" i="8"/>
  <c r="L162" i="8"/>
  <c r="E19" i="2"/>
  <c r="C40" i="10"/>
  <c r="G16" i="2"/>
  <c r="C42" i="7"/>
  <c r="G20" i="2"/>
  <c r="C42" i="11"/>
  <c r="L72" i="7"/>
  <c r="L219" i="7"/>
  <c r="L231" i="7"/>
  <c r="K38" i="8"/>
  <c r="L356" i="8"/>
  <c r="L178" i="8"/>
  <c r="AW188" i="8" s="1"/>
  <c r="L91" i="7"/>
  <c r="AW102" i="7" s="1"/>
  <c r="AW63" i="9"/>
  <c r="AN63" i="9"/>
  <c r="AW227" i="8"/>
  <c r="AN227" i="8"/>
  <c r="L227" i="9"/>
  <c r="L156" i="8"/>
  <c r="AW165" i="8" s="1"/>
  <c r="L68" i="10"/>
  <c r="AR72" i="10"/>
  <c r="L69" i="10" s="1"/>
  <c r="L100" i="8"/>
  <c r="L82" i="9"/>
  <c r="AD126" i="1"/>
  <c r="CP121" i="1"/>
  <c r="O121" i="1" s="1"/>
  <c r="AD47" i="1"/>
  <c r="AD26" i="1" s="1"/>
  <c r="CP29" i="1"/>
  <c r="O29" i="1" s="1"/>
  <c r="AE47" i="1"/>
  <c r="AE26" i="1" s="1"/>
  <c r="CP35" i="1"/>
  <c r="O35" i="1" s="1"/>
  <c r="CP118" i="1"/>
  <c r="O118" i="1" s="1"/>
  <c r="AE427" i="1"/>
  <c r="R434" i="1"/>
  <c r="CP160" i="1"/>
  <c r="O160" i="1" s="1"/>
  <c r="AC175" i="1"/>
  <c r="AP237" i="1"/>
  <c r="F329" i="1"/>
  <c r="BA109" i="1"/>
  <c r="F225" i="1"/>
  <c r="H17" i="2" s="1"/>
  <c r="CP359" i="1"/>
  <c r="O359" i="1" s="1"/>
  <c r="AE175" i="1"/>
  <c r="U237" i="1"/>
  <c r="F342" i="1"/>
  <c r="CY431" i="1"/>
  <c r="X431" i="1" s="1"/>
  <c r="AZ83" i="11" s="1"/>
  <c r="L81" i="11" s="1"/>
  <c r="CZ431" i="1"/>
  <c r="Y431" i="1" s="1"/>
  <c r="BA83" i="11" s="1"/>
  <c r="L82" i="11" s="1"/>
  <c r="CZ39" i="1"/>
  <c r="Y39" i="1" s="1"/>
  <c r="BA139" i="7" s="1"/>
  <c r="L138" i="7" s="1"/>
  <c r="CY39" i="1"/>
  <c r="X39" i="1" s="1"/>
  <c r="AZ139" i="7" s="1"/>
  <c r="L137" i="7" s="1"/>
  <c r="AZ286" i="1"/>
  <c r="F301" i="1"/>
  <c r="AZ320" i="1"/>
  <c r="U391" i="1"/>
  <c r="F383" i="1"/>
  <c r="G102" i="10" s="1"/>
  <c r="U356" i="1"/>
  <c r="T22" i="1"/>
  <c r="F98" i="1"/>
  <c r="AZ22" i="1"/>
  <c r="F88" i="1"/>
  <c r="CP431" i="1"/>
  <c r="O431" i="1" s="1"/>
  <c r="CY162" i="1"/>
  <c r="X162" i="1" s="1"/>
  <c r="AZ165" i="8" s="1"/>
  <c r="L163" i="8" s="1"/>
  <c r="CZ162" i="1"/>
  <c r="Y162" i="1" s="1"/>
  <c r="BA165" i="8" s="1"/>
  <c r="L164" i="8" s="1"/>
  <c r="CY118" i="1"/>
  <c r="X118" i="1" s="1"/>
  <c r="CZ118" i="1"/>
  <c r="Y118" i="1" s="1"/>
  <c r="BA94" i="8" s="1"/>
  <c r="L93" i="8" s="1"/>
  <c r="CY35" i="1"/>
  <c r="X35" i="1" s="1"/>
  <c r="AZ118" i="7" s="1"/>
  <c r="L116" i="7" s="1"/>
  <c r="CZ35" i="1"/>
  <c r="Y35" i="1" s="1"/>
  <c r="BA118" i="7" s="1"/>
  <c r="L117" i="7" s="1"/>
  <c r="CZ432" i="1"/>
  <c r="Y432" i="1" s="1"/>
  <c r="CY432" i="1"/>
  <c r="X432" i="1" s="1"/>
  <c r="AZ93" i="11" s="1"/>
  <c r="L91" i="11" s="1"/>
  <c r="U158" i="1"/>
  <c r="F197" i="1"/>
  <c r="G263" i="8" s="1"/>
  <c r="AD356" i="1"/>
  <c r="Q361" i="1"/>
  <c r="CY164" i="1"/>
  <c r="X164" i="1" s="1"/>
  <c r="AZ188" i="8" s="1"/>
  <c r="L186" i="8" s="1"/>
  <c r="CZ164" i="1"/>
  <c r="Y164" i="1" s="1"/>
  <c r="BA188" i="8" s="1"/>
  <c r="L187" i="8" s="1"/>
  <c r="AV286" i="1"/>
  <c r="F295" i="1"/>
  <c r="CY245" i="1"/>
  <c r="X245" i="1" s="1"/>
  <c r="AZ85" i="9" s="1"/>
  <c r="CZ245" i="1"/>
  <c r="Y245" i="1" s="1"/>
  <c r="BA85" i="9" s="1"/>
  <c r="AD427" i="1"/>
  <c r="Q434" i="1"/>
  <c r="AC254" i="1"/>
  <c r="CP243" i="1"/>
  <c r="O243" i="1" s="1"/>
  <c r="AC361" i="1"/>
  <c r="CP358" i="1"/>
  <c r="O358" i="1" s="1"/>
  <c r="CP164" i="1"/>
  <c r="O164" i="1" s="1"/>
  <c r="CY40" i="1"/>
  <c r="X40" i="1" s="1"/>
  <c r="AZ154" i="7" s="1"/>
  <c r="L152" i="7" s="1"/>
  <c r="CZ40" i="1"/>
  <c r="Y40" i="1" s="1"/>
  <c r="BA154" i="7" s="1"/>
  <c r="L153" i="7" s="1"/>
  <c r="AX22" i="1"/>
  <c r="F84" i="1"/>
  <c r="AX423" i="1"/>
  <c r="F471" i="1"/>
  <c r="CF434" i="1"/>
  <c r="AC427" i="1"/>
  <c r="CH434" i="1"/>
  <c r="P434" i="1"/>
  <c r="CE434" i="1"/>
  <c r="V241" i="1"/>
  <c r="V320" i="1"/>
  <c r="F277" i="1"/>
  <c r="G162" i="9" s="1"/>
  <c r="BD18" i="1"/>
  <c r="F519" i="1"/>
  <c r="AW286" i="1"/>
  <c r="F296" i="1"/>
  <c r="CZ32" i="1"/>
  <c r="Y32" i="1" s="1"/>
  <c r="BA102" i="7" s="1"/>
  <c r="L101" i="7" s="1"/>
  <c r="CY32" i="1"/>
  <c r="X32" i="1" s="1"/>
  <c r="AZ102" i="7" s="1"/>
  <c r="L100" i="7" s="1"/>
  <c r="CY115" i="1"/>
  <c r="X115" i="1" s="1"/>
  <c r="AZ76" i="8" s="1"/>
  <c r="CZ115" i="1"/>
  <c r="Y115" i="1" s="1"/>
  <c r="AF126" i="1"/>
  <c r="CY359" i="1"/>
  <c r="X359" i="1" s="1"/>
  <c r="AZ72" i="10" s="1"/>
  <c r="L70" i="10" s="1"/>
  <c r="CZ359" i="1"/>
  <c r="Y359" i="1" s="1"/>
  <c r="BA72" i="10" s="1"/>
  <c r="L71" i="10" s="1"/>
  <c r="AY286" i="1"/>
  <c r="F298" i="1"/>
  <c r="CY38" i="1"/>
  <c r="X38" i="1" s="1"/>
  <c r="AZ130" i="7" s="1"/>
  <c r="L128" i="7" s="1"/>
  <c r="CZ38" i="1"/>
  <c r="Y38" i="1" s="1"/>
  <c r="BA130" i="7" s="1"/>
  <c r="L129" i="7" s="1"/>
  <c r="CY250" i="1"/>
  <c r="X250" i="1" s="1"/>
  <c r="AZ128" i="9" s="1"/>
  <c r="L126" i="9" s="1"/>
  <c r="CZ250" i="1"/>
  <c r="Y250" i="1" s="1"/>
  <c r="BA128" i="9" s="1"/>
  <c r="L127" i="9" s="1"/>
  <c r="CY243" i="1"/>
  <c r="X243" i="1" s="1"/>
  <c r="AZ67" i="9" s="1"/>
  <c r="AF254" i="1"/>
  <c r="CZ243" i="1"/>
  <c r="Y243" i="1" s="1"/>
  <c r="BA67" i="9" s="1"/>
  <c r="V158" i="1"/>
  <c r="F198" i="1"/>
  <c r="G264" i="8" s="1"/>
  <c r="AP494" i="1"/>
  <c r="T109" i="1"/>
  <c r="F226" i="1"/>
  <c r="CP245" i="1"/>
  <c r="O245" i="1" s="1"/>
  <c r="AR286" i="1"/>
  <c r="F318" i="1"/>
  <c r="V22" i="1"/>
  <c r="F100" i="1"/>
  <c r="CZ170" i="1"/>
  <c r="Y170" i="1" s="1"/>
  <c r="BA231" i="8" s="1"/>
  <c r="L230" i="8" s="1"/>
  <c r="CY170" i="1"/>
  <c r="X170" i="1" s="1"/>
  <c r="AZ231" i="8" s="1"/>
  <c r="L229" i="8" s="1"/>
  <c r="T241" i="1"/>
  <c r="F275" i="1"/>
  <c r="T320" i="1"/>
  <c r="AB434" i="1"/>
  <c r="W423" i="1"/>
  <c r="F488" i="1"/>
  <c r="AD254" i="1"/>
  <c r="U109" i="1"/>
  <c r="F227" i="1"/>
  <c r="V113" i="1"/>
  <c r="F149" i="1"/>
  <c r="G127" i="8" s="1"/>
  <c r="V205" i="1"/>
  <c r="CP170" i="1"/>
  <c r="O170" i="1" s="1"/>
  <c r="CP167" i="1"/>
  <c r="O167" i="1" s="1"/>
  <c r="CY247" i="1"/>
  <c r="X247" i="1" s="1"/>
  <c r="AZ105" i="9" s="1"/>
  <c r="L103" i="9" s="1"/>
  <c r="CZ247" i="1"/>
  <c r="Y247" i="1" s="1"/>
  <c r="BA105" i="9" s="1"/>
  <c r="L104" i="9" s="1"/>
  <c r="AH427" i="1"/>
  <c r="U434" i="1"/>
  <c r="CP115" i="1"/>
  <c r="O115" i="1" s="1"/>
  <c r="AC126" i="1"/>
  <c r="CY28" i="1"/>
  <c r="X28" i="1" s="1"/>
  <c r="AZ61" i="7" s="1"/>
  <c r="CZ28" i="1"/>
  <c r="Y28" i="1" s="1"/>
  <c r="BA61" i="7" s="1"/>
  <c r="AF47" i="1"/>
  <c r="BA26" i="1"/>
  <c r="F67" i="1"/>
  <c r="BA77" i="1"/>
  <c r="CY121" i="1"/>
  <c r="X121" i="1" s="1"/>
  <c r="CZ121" i="1"/>
  <c r="Y121" i="1" s="1"/>
  <c r="W22" i="1"/>
  <c r="F101" i="1"/>
  <c r="CY430" i="1"/>
  <c r="X430" i="1" s="1"/>
  <c r="AZ72" i="11" s="1"/>
  <c r="L70" i="11" s="1"/>
  <c r="CZ430" i="1"/>
  <c r="Y430" i="1" s="1"/>
  <c r="BA72" i="11" s="1"/>
  <c r="L71" i="11" s="1"/>
  <c r="BC18" i="1"/>
  <c r="F510" i="1"/>
  <c r="Q126" i="1"/>
  <c r="AD113" i="1"/>
  <c r="AC26" i="1"/>
  <c r="CH47" i="1"/>
  <c r="CE47" i="1"/>
  <c r="P47" i="1"/>
  <c r="CF47" i="1"/>
  <c r="AD158" i="1"/>
  <c r="Q175" i="1"/>
  <c r="AX352" i="1"/>
  <c r="F398" i="1"/>
  <c r="W352" i="1"/>
  <c r="F415" i="1"/>
  <c r="R126" i="1"/>
  <c r="AE113" i="1"/>
  <c r="AZ423" i="1"/>
  <c r="F475" i="1"/>
  <c r="CY167" i="1"/>
  <c r="X167" i="1" s="1"/>
  <c r="AZ204" i="8" s="1"/>
  <c r="L202" i="8" s="1"/>
  <c r="CZ167" i="1"/>
  <c r="Y167" i="1" s="1"/>
  <c r="BA204" i="8" s="1"/>
  <c r="L203" i="8" s="1"/>
  <c r="U26" i="1"/>
  <c r="U77" i="1"/>
  <c r="F69" i="1"/>
  <c r="G189" i="7" s="1"/>
  <c r="AE361" i="1"/>
  <c r="F412" i="1"/>
  <c r="T352" i="1"/>
  <c r="CP40" i="1"/>
  <c r="O40" i="1" s="1"/>
  <c r="BB18" i="1"/>
  <c r="F507" i="1"/>
  <c r="F292" i="1"/>
  <c r="O286" i="1"/>
  <c r="AO18" i="1"/>
  <c r="F498" i="1"/>
  <c r="CY160" i="1"/>
  <c r="X160" i="1" s="1"/>
  <c r="AZ141" i="8" s="1"/>
  <c r="CZ160" i="1"/>
  <c r="Y160" i="1" s="1"/>
  <c r="BA141" i="8" s="1"/>
  <c r="AF175" i="1"/>
  <c r="AE254" i="1"/>
  <c r="CY358" i="1"/>
  <c r="X358" i="1" s="1"/>
  <c r="AZ62" i="10" s="1"/>
  <c r="CZ358" i="1"/>
  <c r="Y358" i="1" s="1"/>
  <c r="AF361" i="1"/>
  <c r="CP32" i="1"/>
  <c r="O32" i="1" s="1"/>
  <c r="CZ29" i="1"/>
  <c r="Y29" i="1" s="1"/>
  <c r="BA75" i="7" s="1"/>
  <c r="CY29" i="1"/>
  <c r="X29" i="1" s="1"/>
  <c r="AZ75" i="7" s="1"/>
  <c r="CP39" i="1"/>
  <c r="O39" i="1" s="1"/>
  <c r="CY429" i="1"/>
  <c r="X429" i="1" s="1"/>
  <c r="CZ429" i="1"/>
  <c r="Y429" i="1" s="1"/>
  <c r="BA62" i="11" s="1"/>
  <c r="AF434" i="1"/>
  <c r="BA320" i="1"/>
  <c r="BA241" i="1"/>
  <c r="F274" i="1"/>
  <c r="AQ18" i="1"/>
  <c r="F504" i="1"/>
  <c r="W241" i="1"/>
  <c r="W320" i="1"/>
  <c r="F278" i="1"/>
  <c r="GM39" i="1" l="1"/>
  <c r="GN39" i="1" s="1"/>
  <c r="R47" i="1"/>
  <c r="GM121" i="1"/>
  <c r="GO121" i="1" s="1"/>
  <c r="V494" i="1"/>
  <c r="V18" i="1" s="1"/>
  <c r="K83" i="11"/>
  <c r="BW83" i="11" s="1"/>
  <c r="BX83" i="11" s="1"/>
  <c r="AN72" i="10"/>
  <c r="L175" i="7"/>
  <c r="L149" i="9"/>
  <c r="K118" i="7"/>
  <c r="I118" i="7" s="1"/>
  <c r="GM164" i="1"/>
  <c r="GO164" i="1" s="1"/>
  <c r="K72" i="11"/>
  <c r="BW72" i="11" s="1"/>
  <c r="Q47" i="1"/>
  <c r="Q77" i="1" s="1"/>
  <c r="F212" i="1"/>
  <c r="AX109" i="1"/>
  <c r="AX494" i="1"/>
  <c r="F501" i="1" s="1"/>
  <c r="GM35" i="1"/>
  <c r="GO35" i="1" s="1"/>
  <c r="BT72" i="11"/>
  <c r="I83" i="11"/>
  <c r="BT83" i="11"/>
  <c r="G367" i="8"/>
  <c r="K40" i="8"/>
  <c r="L232" i="7"/>
  <c r="L73" i="7"/>
  <c r="L74" i="7"/>
  <c r="L233" i="7"/>
  <c r="L250" i="8"/>
  <c r="L286" i="8"/>
  <c r="L139" i="8"/>
  <c r="K141" i="8" s="1"/>
  <c r="AL126" i="1"/>
  <c r="BA76" i="8"/>
  <c r="L240" i="9"/>
  <c r="L83" i="9"/>
  <c r="AN139" i="7"/>
  <c r="K139" i="7"/>
  <c r="I139" i="7" s="1"/>
  <c r="K40" i="9"/>
  <c r="G301" i="9"/>
  <c r="L66" i="9"/>
  <c r="AO188" i="8"/>
  <c r="K188" i="8"/>
  <c r="I188" i="8" s="1"/>
  <c r="AN188" i="8"/>
  <c r="L183" i="8"/>
  <c r="AO102" i="7"/>
  <c r="K102" i="7"/>
  <c r="I102" i="7" s="1"/>
  <c r="L97" i="7"/>
  <c r="AN102" i="7"/>
  <c r="AW94" i="8"/>
  <c r="L89" i="8"/>
  <c r="L148" i="9"/>
  <c r="L291" i="9"/>
  <c r="L220" i="9"/>
  <c r="L65" i="9"/>
  <c r="AN231" i="8"/>
  <c r="L183" i="10"/>
  <c r="L181" i="10" s="1"/>
  <c r="L175" i="10"/>
  <c r="L76" i="10"/>
  <c r="L74" i="10" s="1"/>
  <c r="L195" i="10"/>
  <c r="K38" i="10"/>
  <c r="L163" i="10"/>
  <c r="L161" i="10" s="1"/>
  <c r="L59" i="10"/>
  <c r="L88" i="10"/>
  <c r="L160" i="8"/>
  <c r="L59" i="7"/>
  <c r="L212" i="7"/>
  <c r="L283" i="7"/>
  <c r="L176" i="7"/>
  <c r="L287" i="8"/>
  <c r="L251" i="8"/>
  <c r="L140" i="8"/>
  <c r="L61" i="11"/>
  <c r="L60" i="10"/>
  <c r="L89" i="10"/>
  <c r="L176" i="10"/>
  <c r="L196" i="10"/>
  <c r="AK434" i="1"/>
  <c r="AK427" i="1" s="1"/>
  <c r="AZ62" i="11"/>
  <c r="GM32" i="1"/>
  <c r="GO32" i="1" s="1"/>
  <c r="L213" i="7"/>
  <c r="L60" i="7"/>
  <c r="AN61" i="7" s="1"/>
  <c r="L177" i="7"/>
  <c r="L284" i="7"/>
  <c r="G294" i="7"/>
  <c r="K41" i="7"/>
  <c r="GM245" i="1"/>
  <c r="GO245" i="1" s="1"/>
  <c r="GM162" i="1"/>
  <c r="GO162" i="1" s="1"/>
  <c r="L74" i="8"/>
  <c r="L292" i="9"/>
  <c r="F28" i="13"/>
  <c r="AW76" i="8"/>
  <c r="L101" i="8"/>
  <c r="AN118" i="7"/>
  <c r="L283" i="9"/>
  <c r="L147" i="9"/>
  <c r="L290" i="9"/>
  <c r="L168" i="7"/>
  <c r="L228" i="8"/>
  <c r="L293" i="8"/>
  <c r="L344" i="8"/>
  <c r="L59" i="11"/>
  <c r="L204" i="11"/>
  <c r="L202" i="11" s="1"/>
  <c r="L216" i="11"/>
  <c r="L97" i="11"/>
  <c r="L95" i="11" s="1"/>
  <c r="K38" i="11"/>
  <c r="L184" i="11"/>
  <c r="L182" i="11" s="1"/>
  <c r="L196" i="11"/>
  <c r="L109" i="11"/>
  <c r="AN165" i="8"/>
  <c r="K130" i="7"/>
  <c r="I130" i="7" s="1"/>
  <c r="AN130" i="7"/>
  <c r="GM432" i="1"/>
  <c r="GP432" i="1" s="1"/>
  <c r="BA93" i="11"/>
  <c r="L92" i="11" s="1"/>
  <c r="K93" i="11" s="1"/>
  <c r="GM118" i="1"/>
  <c r="GO118" i="1" s="1"/>
  <c r="AZ94" i="8"/>
  <c r="L92" i="8" s="1"/>
  <c r="AN94" i="8" s="1"/>
  <c r="G18" i="2"/>
  <c r="F30" i="13" s="1"/>
  <c r="C42" i="9"/>
  <c r="K72" i="10"/>
  <c r="L144" i="9"/>
  <c r="L142" i="9" s="1"/>
  <c r="L287" i="9"/>
  <c r="L285" i="9" s="1"/>
  <c r="L216" i="9"/>
  <c r="L214" i="9" s="1"/>
  <c r="L205" i="9" s="1"/>
  <c r="L221" i="9"/>
  <c r="AW154" i="7"/>
  <c r="K154" i="7"/>
  <c r="AN154" i="7"/>
  <c r="L147" i="7"/>
  <c r="AN83" i="11"/>
  <c r="AO105" i="9"/>
  <c r="L230" i="9" s="1"/>
  <c r="L228" i="9" s="1"/>
  <c r="L225" i="9" s="1"/>
  <c r="AN105" i="9"/>
  <c r="K105" i="9"/>
  <c r="I105" i="9" s="1"/>
  <c r="L100" i="9"/>
  <c r="AO128" i="9"/>
  <c r="AN128" i="9"/>
  <c r="L123" i="9"/>
  <c r="K128" i="9"/>
  <c r="I128" i="9" s="1"/>
  <c r="K39" i="7"/>
  <c r="K231" i="8"/>
  <c r="I231" i="8" s="1"/>
  <c r="AN72" i="11"/>
  <c r="K165" i="8"/>
  <c r="I165" i="8" s="1"/>
  <c r="AL361" i="1"/>
  <c r="BA62" i="10"/>
  <c r="AN204" i="8"/>
  <c r="K204" i="8"/>
  <c r="I204" i="8" s="1"/>
  <c r="L241" i="9"/>
  <c r="L84" i="9"/>
  <c r="L282" i="7"/>
  <c r="AW141" i="8"/>
  <c r="L137" i="8"/>
  <c r="L71" i="8"/>
  <c r="L275" i="7"/>
  <c r="L80" i="9"/>
  <c r="L225" i="8"/>
  <c r="GM247" i="1"/>
  <c r="GO247" i="1" s="1"/>
  <c r="GM29" i="1"/>
  <c r="GO29" i="1" s="1"/>
  <c r="GM40" i="1"/>
  <c r="GO40" i="1" s="1"/>
  <c r="GM430" i="1"/>
  <c r="GP430" i="1" s="1"/>
  <c r="AL434" i="1"/>
  <c r="AL427" i="1" s="1"/>
  <c r="AK361" i="1"/>
  <c r="X361" i="1" s="1"/>
  <c r="AK175" i="1"/>
  <c r="AK126" i="1"/>
  <c r="AK113" i="1" s="1"/>
  <c r="AL175" i="1"/>
  <c r="AL158" i="1" s="1"/>
  <c r="GM250" i="1"/>
  <c r="GO250" i="1" s="1"/>
  <c r="CC254" i="1" s="1"/>
  <c r="GM431" i="1"/>
  <c r="GP431" i="1" s="1"/>
  <c r="GM38" i="1"/>
  <c r="GN38" i="1" s="1"/>
  <c r="F517" i="1"/>
  <c r="W237" i="1"/>
  <c r="F344" i="1"/>
  <c r="U22" i="1"/>
  <c r="F99" i="1"/>
  <c r="AL47" i="1"/>
  <c r="U427" i="1"/>
  <c r="F456" i="1"/>
  <c r="G123" i="11" s="1"/>
  <c r="U464" i="1"/>
  <c r="GM167" i="1"/>
  <c r="GO167" i="1" s="1"/>
  <c r="T237" i="1"/>
  <c r="F341" i="1"/>
  <c r="S254" i="1"/>
  <c r="AF241" i="1"/>
  <c r="CE427" i="1"/>
  <c r="AV434" i="1"/>
  <c r="CF427" i="1"/>
  <c r="AW434" i="1"/>
  <c r="CE254" i="1"/>
  <c r="P254" i="1"/>
  <c r="CF254" i="1"/>
  <c r="AC241" i="1"/>
  <c r="CH254" i="1"/>
  <c r="F331" i="1"/>
  <c r="AZ237" i="1"/>
  <c r="AB47" i="1"/>
  <c r="AC158" i="1"/>
  <c r="CH175" i="1"/>
  <c r="P175" i="1"/>
  <c r="CE175" i="1"/>
  <c r="CF175" i="1"/>
  <c r="R427" i="1"/>
  <c r="R464" i="1"/>
  <c r="F448" i="1"/>
  <c r="AK158" i="1"/>
  <c r="X175" i="1"/>
  <c r="Q158" i="1"/>
  <c r="F187" i="1"/>
  <c r="CF26" i="1"/>
  <c r="AW47" i="1"/>
  <c r="BA22" i="1"/>
  <c r="F97" i="1"/>
  <c r="H16" i="2" s="1"/>
  <c r="BA494" i="1"/>
  <c r="AE241" i="1"/>
  <c r="R254" i="1"/>
  <c r="P26" i="1"/>
  <c r="F50" i="1"/>
  <c r="P77" i="1"/>
  <c r="AK47" i="1"/>
  <c r="GM170" i="1"/>
  <c r="GO170" i="1" s="1"/>
  <c r="AK254" i="1"/>
  <c r="V237" i="1"/>
  <c r="F343" i="1"/>
  <c r="P427" i="1"/>
  <c r="F437" i="1"/>
  <c r="P464" i="1"/>
  <c r="GM358" i="1"/>
  <c r="AB361" i="1"/>
  <c r="AE158" i="1"/>
  <c r="R175" i="1"/>
  <c r="R205" i="1" s="1"/>
  <c r="GM28" i="1"/>
  <c r="GM160" i="1"/>
  <c r="AB175" i="1"/>
  <c r="BA237" i="1"/>
  <c r="F340" i="1"/>
  <c r="H18" i="2" s="1"/>
  <c r="S361" i="1"/>
  <c r="AF356" i="1"/>
  <c r="AF158" i="1"/>
  <c r="S175" i="1"/>
  <c r="AE356" i="1"/>
  <c r="R361" i="1"/>
  <c r="CE26" i="1"/>
  <c r="AV47" i="1"/>
  <c r="Q113" i="1"/>
  <c r="F138" i="1"/>
  <c r="Q205" i="1"/>
  <c r="P126" i="1"/>
  <c r="CE126" i="1"/>
  <c r="AC113" i="1"/>
  <c r="CF126" i="1"/>
  <c r="CH126" i="1"/>
  <c r="V109" i="1"/>
  <c r="F228" i="1"/>
  <c r="GM429" i="1"/>
  <c r="AP18" i="1"/>
  <c r="F503" i="1"/>
  <c r="AF113" i="1"/>
  <c r="S126" i="1"/>
  <c r="CH427" i="1"/>
  <c r="AY434" i="1"/>
  <c r="CH361" i="1"/>
  <c r="P361" i="1"/>
  <c r="CE361" i="1"/>
  <c r="CF361" i="1"/>
  <c r="AC356" i="1"/>
  <c r="Q427" i="1"/>
  <c r="F446" i="1"/>
  <c r="Q464" i="1"/>
  <c r="F373" i="1"/>
  <c r="Q391" i="1"/>
  <c r="Q356" i="1"/>
  <c r="T494" i="1"/>
  <c r="R26" i="1"/>
  <c r="R77" i="1"/>
  <c r="F61" i="1"/>
  <c r="F59" i="1"/>
  <c r="AF427" i="1"/>
  <c r="S434" i="1"/>
  <c r="AL356" i="1"/>
  <c r="Y361" i="1"/>
  <c r="F140" i="1"/>
  <c r="R113" i="1"/>
  <c r="CH26" i="1"/>
  <c r="AY47" i="1"/>
  <c r="W494" i="1"/>
  <c r="AF26" i="1"/>
  <c r="S47" i="1"/>
  <c r="AB126" i="1"/>
  <c r="GM115" i="1"/>
  <c r="AD241" i="1"/>
  <c r="Q254" i="1"/>
  <c r="AB427" i="1"/>
  <c r="O434" i="1"/>
  <c r="AL254" i="1"/>
  <c r="Y126" i="1"/>
  <c r="AL113" i="1"/>
  <c r="AX18" i="1"/>
  <c r="GM243" i="1"/>
  <c r="AB254" i="1"/>
  <c r="AZ494" i="1"/>
  <c r="U352" i="1"/>
  <c r="F413" i="1"/>
  <c r="GM359" i="1"/>
  <c r="GP359" i="1" s="1"/>
  <c r="Q26" i="1" l="1"/>
  <c r="AK356" i="1"/>
  <c r="K85" i="9"/>
  <c r="I85" i="9" s="1"/>
  <c r="L203" i="9"/>
  <c r="L274" i="9" s="1"/>
  <c r="Y434" i="1"/>
  <c r="Y175" i="1"/>
  <c r="X434" i="1"/>
  <c r="X427" i="1" s="1"/>
  <c r="L223" i="9"/>
  <c r="I154" i="7"/>
  <c r="N154" i="7"/>
  <c r="N266" i="7" s="1"/>
  <c r="L122" i="13" s="1"/>
  <c r="L195" i="7"/>
  <c r="BX72" i="11"/>
  <c r="I141" i="8"/>
  <c r="N141" i="8"/>
  <c r="I72" i="11"/>
  <c r="CC175" i="1"/>
  <c r="AT175" i="1" s="1"/>
  <c r="CC47" i="1"/>
  <c r="K75" i="7"/>
  <c r="I75" i="7" s="1"/>
  <c r="BW93" i="11"/>
  <c r="BX93" i="11" s="1"/>
  <c r="I93" i="11"/>
  <c r="BT93" i="11"/>
  <c r="I72" i="10"/>
  <c r="BT72" i="10"/>
  <c r="BW72" i="10"/>
  <c r="BX72" i="10" s="1"/>
  <c r="L109" i="8"/>
  <c r="L107" i="8" s="1"/>
  <c r="L98" i="8" s="1"/>
  <c r="L353" i="8"/>
  <c r="L351" i="8" s="1"/>
  <c r="L342" i="8" s="1"/>
  <c r="L302" i="8"/>
  <c r="L300" i="8" s="1"/>
  <c r="L291" i="8" s="1"/>
  <c r="AN85" i="9"/>
  <c r="K94" i="8"/>
  <c r="I94" i="8" s="1"/>
  <c r="L296" i="8"/>
  <c r="L294" i="8" s="1"/>
  <c r="L240" i="8"/>
  <c r="L238" i="8" s="1"/>
  <c r="L347" i="8"/>
  <c r="L345" i="8" s="1"/>
  <c r="AN141" i="8"/>
  <c r="K40" i="10"/>
  <c r="G206" i="10"/>
  <c r="K41" i="8"/>
  <c r="G368" i="8"/>
  <c r="K41" i="9"/>
  <c r="G302" i="9"/>
  <c r="G293" i="7"/>
  <c r="K40" i="7"/>
  <c r="L281" i="9"/>
  <c r="L279" i="9" s="1"/>
  <c r="L276" i="9" s="1"/>
  <c r="G22" i="2"/>
  <c r="L357" i="8"/>
  <c r="L197" i="11"/>
  <c r="L217" i="11"/>
  <c r="L60" i="11"/>
  <c r="L110" i="11"/>
  <c r="L198" i="11"/>
  <c r="K61" i="7"/>
  <c r="I61" i="7" s="1"/>
  <c r="AN93" i="11"/>
  <c r="AN75" i="7"/>
  <c r="L282" i="8"/>
  <c r="L280" i="8" s="1"/>
  <c r="L271" i="8" s="1"/>
  <c r="L269" i="8" s="1"/>
  <c r="L246" i="8"/>
  <c r="L244" i="8" s="1"/>
  <c r="L177" i="10"/>
  <c r="L159" i="10" s="1"/>
  <c r="L197" i="10"/>
  <c r="L61" i="10"/>
  <c r="K62" i="10" s="1"/>
  <c r="L90" i="10"/>
  <c r="L98" i="10" s="1"/>
  <c r="L279" i="7"/>
  <c r="L277" i="7" s="1"/>
  <c r="L172" i="7"/>
  <c r="L170" i="7" s="1"/>
  <c r="L138" i="9"/>
  <c r="L136" i="9" s="1"/>
  <c r="L133" i="9" s="1"/>
  <c r="L157" i="9" s="1"/>
  <c r="F36" i="13"/>
  <c r="F37" i="13" s="1"/>
  <c r="F43" i="13" s="1"/>
  <c r="F49" i="13" s="1"/>
  <c r="F55" i="13" s="1"/>
  <c r="F61" i="13" s="1"/>
  <c r="F67" i="13" s="1"/>
  <c r="F73" i="13" s="1"/>
  <c r="F82" i="13" s="1"/>
  <c r="F88" i="13" s="1"/>
  <c r="F94" i="13" s="1"/>
  <c r="F100" i="13" s="1"/>
  <c r="F106" i="13" s="1"/>
  <c r="F108" i="13" s="1"/>
  <c r="F111" i="13" s="1"/>
  <c r="F112" i="13" s="1"/>
  <c r="L113" i="8"/>
  <c r="L218" i="11"/>
  <c r="K67" i="9"/>
  <c r="I67" i="9" s="1"/>
  <c r="AN67" i="9"/>
  <c r="L307" i="8"/>
  <c r="L358" i="8"/>
  <c r="L75" i="8"/>
  <c r="AN76" i="8" s="1"/>
  <c r="L114" i="8"/>
  <c r="L228" i="7"/>
  <c r="L226" i="7" s="1"/>
  <c r="L306" i="8"/>
  <c r="L111" i="11"/>
  <c r="L119" i="11" s="1"/>
  <c r="L222" i="7"/>
  <c r="L220" i="7" s="1"/>
  <c r="L273" i="7"/>
  <c r="L271" i="7" s="1"/>
  <c r="L166" i="7"/>
  <c r="L164" i="7" s="1"/>
  <c r="L161" i="7" s="1"/>
  <c r="L185" i="7" s="1"/>
  <c r="X126" i="1"/>
  <c r="CC158" i="1"/>
  <c r="R109" i="1"/>
  <c r="F219" i="1"/>
  <c r="CE356" i="1"/>
  <c r="AV361" i="1"/>
  <c r="AV126" i="1"/>
  <c r="CE113" i="1"/>
  <c r="GN160" i="1"/>
  <c r="CB175" i="1" s="1"/>
  <c r="CA175" i="1"/>
  <c r="AW26" i="1"/>
  <c r="AW77" i="1"/>
  <c r="F53" i="1"/>
  <c r="CE158" i="1"/>
  <c r="AV175" i="1"/>
  <c r="GN243" i="1"/>
  <c r="CB254" i="1" s="1"/>
  <c r="CA254" i="1"/>
  <c r="Y113" i="1"/>
  <c r="F153" i="1"/>
  <c r="Y205" i="1"/>
  <c r="Q241" i="1"/>
  <c r="F266" i="1"/>
  <c r="Q320" i="1"/>
  <c r="Q494" i="1" s="1"/>
  <c r="S26" i="1"/>
  <c r="F62" i="1"/>
  <c r="S77" i="1"/>
  <c r="Y158" i="1"/>
  <c r="F202" i="1"/>
  <c r="S427" i="1"/>
  <c r="S464" i="1"/>
  <c r="F449" i="1"/>
  <c r="T18" i="1"/>
  <c r="F515" i="1"/>
  <c r="Q423" i="1"/>
  <c r="F476" i="1"/>
  <c r="CF356" i="1"/>
  <c r="AW361" i="1"/>
  <c r="AY427" i="1"/>
  <c r="AY464" i="1"/>
  <c r="F442" i="1"/>
  <c r="R356" i="1"/>
  <c r="R391" i="1"/>
  <c r="F375" i="1"/>
  <c r="AB158" i="1"/>
  <c r="O175" i="1"/>
  <c r="AK241" i="1"/>
  <c r="X254" i="1"/>
  <c r="CF158" i="1"/>
  <c r="AW175" i="1"/>
  <c r="CH241" i="1"/>
  <c r="AY254" i="1"/>
  <c r="CE241" i="1"/>
  <c r="AV254" i="1"/>
  <c r="S241" i="1"/>
  <c r="S320" i="1"/>
  <c r="F269" i="1"/>
  <c r="AL26" i="1"/>
  <c r="Y47" i="1"/>
  <c r="AB26" i="1"/>
  <c r="O47" i="1"/>
  <c r="AW427" i="1"/>
  <c r="AW464" i="1"/>
  <c r="F440" i="1"/>
  <c r="U423" i="1"/>
  <c r="F486" i="1"/>
  <c r="U494" i="1"/>
  <c r="X356" i="1"/>
  <c r="F387" i="1"/>
  <c r="X391" i="1"/>
  <c r="AL241" i="1"/>
  <c r="Y254" i="1"/>
  <c r="O361" i="1"/>
  <c r="AB356" i="1"/>
  <c r="X158" i="1"/>
  <c r="F201" i="1"/>
  <c r="AZ18" i="1"/>
  <c r="F505" i="1"/>
  <c r="O427" i="1"/>
  <c r="F436" i="1"/>
  <c r="O464" i="1"/>
  <c r="CA126" i="1"/>
  <c r="GO115" i="1"/>
  <c r="CC126" i="1" s="1"/>
  <c r="W18" i="1"/>
  <c r="F518" i="1"/>
  <c r="Y391" i="1"/>
  <c r="Y356" i="1"/>
  <c r="F388" i="1"/>
  <c r="Q22" i="1"/>
  <c r="F89" i="1"/>
  <c r="R22" i="1"/>
  <c r="F91" i="1"/>
  <c r="Q352" i="1"/>
  <c r="F403" i="1"/>
  <c r="P356" i="1"/>
  <c r="F364" i="1"/>
  <c r="P391" i="1"/>
  <c r="F141" i="1"/>
  <c r="S113" i="1"/>
  <c r="S205" i="1"/>
  <c r="CC241" i="1"/>
  <c r="AT254" i="1"/>
  <c r="CH113" i="1"/>
  <c r="AY126" i="1"/>
  <c r="P113" i="1"/>
  <c r="F129" i="1"/>
  <c r="P205" i="1"/>
  <c r="AV26" i="1"/>
  <c r="AV77" i="1"/>
  <c r="F52" i="1"/>
  <c r="S158" i="1"/>
  <c r="F190" i="1"/>
  <c r="GN28" i="1"/>
  <c r="CB47" i="1" s="1"/>
  <c r="CA47" i="1"/>
  <c r="GP358" i="1"/>
  <c r="CD361" i="1" s="1"/>
  <c r="CA361" i="1"/>
  <c r="AK26" i="1"/>
  <c r="X47" i="1"/>
  <c r="R241" i="1"/>
  <c r="R320" i="1"/>
  <c r="R494" i="1" s="1"/>
  <c r="F268" i="1"/>
  <c r="BA18" i="1"/>
  <c r="F514" i="1"/>
  <c r="R423" i="1"/>
  <c r="F478" i="1"/>
  <c r="P158" i="1"/>
  <c r="F178" i="1"/>
  <c r="CF241" i="1"/>
  <c r="AW254" i="1"/>
  <c r="X113" i="1"/>
  <c r="F152" i="1"/>
  <c r="X205" i="1"/>
  <c r="S356" i="1"/>
  <c r="S391" i="1"/>
  <c r="F376" i="1"/>
  <c r="O254" i="1"/>
  <c r="AB241" i="1"/>
  <c r="AB113" i="1"/>
  <c r="O126" i="1"/>
  <c r="AY26" i="1"/>
  <c r="AY77" i="1"/>
  <c r="F55" i="1"/>
  <c r="CH356" i="1"/>
  <c r="AY361" i="1"/>
  <c r="GP429" i="1"/>
  <c r="CD434" i="1" s="1"/>
  <c r="CA434" i="1"/>
  <c r="CF113" i="1"/>
  <c r="AW126" i="1"/>
  <c r="Q109" i="1"/>
  <c r="F217" i="1"/>
  <c r="R158" i="1"/>
  <c r="F189" i="1"/>
  <c r="P423" i="1"/>
  <c r="F467" i="1"/>
  <c r="P22" i="1"/>
  <c r="F80" i="1"/>
  <c r="F461" i="1"/>
  <c r="Y427" i="1"/>
  <c r="Y464" i="1"/>
  <c r="CH158" i="1"/>
  <c r="AY175" i="1"/>
  <c r="P241" i="1"/>
  <c r="F257" i="1"/>
  <c r="P320" i="1"/>
  <c r="AV427" i="1"/>
  <c r="F439" i="1"/>
  <c r="AV464" i="1"/>
  <c r="L268" i="7" l="1"/>
  <c r="L217" i="7"/>
  <c r="L215" i="7" s="1"/>
  <c r="F460" i="1"/>
  <c r="L180" i="11"/>
  <c r="L122" i="8"/>
  <c r="X464" i="1"/>
  <c r="L266" i="7"/>
  <c r="AT47" i="1"/>
  <c r="CC26" i="1"/>
  <c r="L153" i="10"/>
  <c r="K62" i="11"/>
  <c r="AN62" i="11"/>
  <c r="L235" i="8"/>
  <c r="L259" i="8" s="1"/>
  <c r="L289" i="8"/>
  <c r="K76" i="8"/>
  <c r="I76" i="8" s="1"/>
  <c r="L174" i="11"/>
  <c r="AN62" i="10"/>
  <c r="K40" i="11"/>
  <c r="G227" i="11"/>
  <c r="BT62" i="10"/>
  <c r="I62" i="10"/>
  <c r="BW62" i="10"/>
  <c r="BX62" i="10" s="1"/>
  <c r="L340" i="8"/>
  <c r="R18" i="1"/>
  <c r="F508" i="1"/>
  <c r="AY158" i="1"/>
  <c r="F183" i="1"/>
  <c r="F323" i="1"/>
  <c r="P237" i="1"/>
  <c r="P494" i="1"/>
  <c r="AY22" i="1"/>
  <c r="F85" i="1"/>
  <c r="CA356" i="1"/>
  <c r="AR361" i="1"/>
  <c r="AY113" i="1"/>
  <c r="F134" i="1"/>
  <c r="AY205" i="1"/>
  <c r="S109" i="1"/>
  <c r="F220" i="1"/>
  <c r="J17" i="2" s="1"/>
  <c r="Y352" i="1"/>
  <c r="F418" i="1"/>
  <c r="AR126" i="1"/>
  <c r="CA113" i="1"/>
  <c r="F417" i="1"/>
  <c r="X352" i="1"/>
  <c r="AV241" i="1"/>
  <c r="F259" i="1"/>
  <c r="AV320" i="1"/>
  <c r="AW158" i="1"/>
  <c r="F181" i="1"/>
  <c r="Y109" i="1"/>
  <c r="F232" i="1"/>
  <c r="CB241" i="1"/>
  <c r="AS254" i="1"/>
  <c r="AW22" i="1"/>
  <c r="F83" i="1"/>
  <c r="CD427" i="1"/>
  <c r="AU434" i="1"/>
  <c r="X109" i="1"/>
  <c r="F231" i="1"/>
  <c r="R237" i="1"/>
  <c r="F334" i="1"/>
  <c r="AV423" i="1"/>
  <c r="F469" i="1"/>
  <c r="Y423" i="1"/>
  <c r="F491" i="1"/>
  <c r="AW113" i="1"/>
  <c r="F132" i="1"/>
  <c r="AW205" i="1"/>
  <c r="F369" i="1"/>
  <c r="AY356" i="1"/>
  <c r="AY391" i="1"/>
  <c r="O241" i="1"/>
  <c r="F256" i="1"/>
  <c r="O320" i="1"/>
  <c r="CD356" i="1"/>
  <c r="AU361" i="1"/>
  <c r="P109" i="1"/>
  <c r="F208" i="1"/>
  <c r="O423" i="1"/>
  <c r="F466" i="1"/>
  <c r="O356" i="1"/>
  <c r="F363" i="1"/>
  <c r="O391" i="1"/>
  <c r="O26" i="1"/>
  <c r="F49" i="1"/>
  <c r="O77" i="1"/>
  <c r="X241" i="1"/>
  <c r="F280" i="1"/>
  <c r="X320" i="1"/>
  <c r="AY423" i="1"/>
  <c r="F472" i="1"/>
  <c r="Q237" i="1"/>
  <c r="F332" i="1"/>
  <c r="AV158" i="1"/>
  <c r="F180" i="1"/>
  <c r="AV113" i="1"/>
  <c r="F131" i="1"/>
  <c r="AV205" i="1"/>
  <c r="F128" i="1"/>
  <c r="O113" i="1"/>
  <c r="O205" i="1"/>
  <c r="X26" i="1"/>
  <c r="X77" i="1"/>
  <c r="F73" i="1"/>
  <c r="CA26" i="1"/>
  <c r="AR47" i="1"/>
  <c r="AT241" i="1"/>
  <c r="F272" i="1"/>
  <c r="AT320" i="1"/>
  <c r="Y241" i="1"/>
  <c r="F281" i="1"/>
  <c r="Y320" i="1"/>
  <c r="S237" i="1"/>
  <c r="F335" i="1"/>
  <c r="J18" i="2" s="1"/>
  <c r="AY241" i="1"/>
  <c r="AY320" i="1"/>
  <c r="F262" i="1"/>
  <c r="R352" i="1"/>
  <c r="F405" i="1"/>
  <c r="S423" i="1"/>
  <c r="F479" i="1"/>
  <c r="J20" i="2" s="1"/>
  <c r="S22" i="1"/>
  <c r="F92" i="1"/>
  <c r="J16" i="2" s="1"/>
  <c r="S494" i="1"/>
  <c r="CA158" i="1"/>
  <c r="AR175" i="1"/>
  <c r="AV391" i="1"/>
  <c r="F366" i="1"/>
  <c r="AV356" i="1"/>
  <c r="AT158" i="1"/>
  <c r="F193" i="1"/>
  <c r="CA427" i="1"/>
  <c r="AR434" i="1"/>
  <c r="S352" i="1"/>
  <c r="F406" i="1"/>
  <c r="J19" i="2" s="1"/>
  <c r="AW320" i="1"/>
  <c r="F260" i="1"/>
  <c r="AW241" i="1"/>
  <c r="CB26" i="1"/>
  <c r="AS47" i="1"/>
  <c r="AV22" i="1"/>
  <c r="F82" i="1"/>
  <c r="F394" i="1"/>
  <c r="P352" i="1"/>
  <c r="Q18" i="1"/>
  <c r="F506" i="1"/>
  <c r="CC113" i="1"/>
  <c r="AT126" i="1"/>
  <c r="U18" i="1"/>
  <c r="F516" i="1"/>
  <c r="AW423" i="1"/>
  <c r="F470" i="1"/>
  <c r="Y26" i="1"/>
  <c r="F74" i="1"/>
  <c r="Y77" i="1"/>
  <c r="X423" i="1"/>
  <c r="F490" i="1"/>
  <c r="O158" i="1"/>
  <c r="F177" i="1"/>
  <c r="AW391" i="1"/>
  <c r="F367" i="1"/>
  <c r="AW356" i="1"/>
  <c r="CA241" i="1"/>
  <c r="AR254" i="1"/>
  <c r="CB158" i="1"/>
  <c r="AS175" i="1"/>
  <c r="AT26" i="1" l="1"/>
  <c r="F65" i="1"/>
  <c r="AT77" i="1"/>
  <c r="L223" i="11"/>
  <c r="L200" i="11"/>
  <c r="BT62" i="11"/>
  <c r="I62" i="11"/>
  <c r="BW62" i="11"/>
  <c r="BX62" i="11" s="1"/>
  <c r="AV494" i="1"/>
  <c r="L202" i="10"/>
  <c r="L179" i="10"/>
  <c r="AR241" i="1"/>
  <c r="F282" i="1"/>
  <c r="AR320" i="1"/>
  <c r="AR427" i="1"/>
  <c r="AR464" i="1"/>
  <c r="F462" i="1"/>
  <c r="AT237" i="1"/>
  <c r="F338" i="1"/>
  <c r="O109" i="1"/>
  <c r="F207" i="1"/>
  <c r="X237" i="1"/>
  <c r="F346" i="1"/>
  <c r="AW109" i="1"/>
  <c r="F211" i="1"/>
  <c r="F271" i="1"/>
  <c r="AS320" i="1"/>
  <c r="AS241" i="1"/>
  <c r="AR113" i="1"/>
  <c r="F154" i="1"/>
  <c r="AR205" i="1"/>
  <c r="F389" i="1"/>
  <c r="AR391" i="1"/>
  <c r="AR356" i="1"/>
  <c r="AW352" i="1"/>
  <c r="F397" i="1"/>
  <c r="F144" i="1"/>
  <c r="AT113" i="1"/>
  <c r="AT205" i="1"/>
  <c r="Y22" i="1"/>
  <c r="F104" i="1"/>
  <c r="Y494" i="1"/>
  <c r="AS26" i="1"/>
  <c r="F64" i="1"/>
  <c r="AS77" i="1"/>
  <c r="AW237" i="1"/>
  <c r="F326" i="1"/>
  <c r="S18" i="1"/>
  <c r="F509" i="1"/>
  <c r="AY237" i="1"/>
  <c r="F328" i="1"/>
  <c r="Y237" i="1"/>
  <c r="F347" i="1"/>
  <c r="AU356" i="1"/>
  <c r="F380" i="1"/>
  <c r="AU391" i="1"/>
  <c r="AY352" i="1"/>
  <c r="F399" i="1"/>
  <c r="AW494" i="1"/>
  <c r="AY109" i="1"/>
  <c r="F213" i="1"/>
  <c r="P18" i="1"/>
  <c r="F497" i="1"/>
  <c r="F396" i="1"/>
  <c r="AV352" i="1"/>
  <c r="X22" i="1"/>
  <c r="F103" i="1"/>
  <c r="X494" i="1"/>
  <c r="F393" i="1"/>
  <c r="O352" i="1"/>
  <c r="O237" i="1"/>
  <c r="F322" i="1"/>
  <c r="AV237" i="1"/>
  <c r="F325" i="1"/>
  <c r="AY494" i="1"/>
  <c r="AS158" i="1"/>
  <c r="F192" i="1"/>
  <c r="AS205" i="1"/>
  <c r="AV18" i="1"/>
  <c r="F499" i="1"/>
  <c r="AR158" i="1"/>
  <c r="F203" i="1"/>
  <c r="AR26" i="1"/>
  <c r="F75" i="1"/>
  <c r="AR77" i="1"/>
  <c r="AV109" i="1"/>
  <c r="F210" i="1"/>
  <c r="O22" i="1"/>
  <c r="F79" i="1"/>
  <c r="O494" i="1"/>
  <c r="AU427" i="1"/>
  <c r="F453" i="1"/>
  <c r="AU464" i="1"/>
  <c r="AT22" i="1" l="1"/>
  <c r="F95" i="1"/>
  <c r="F18" i="2"/>
  <c r="E30" i="13" s="1"/>
  <c r="C41" i="9"/>
  <c r="AY18" i="1"/>
  <c r="F502" i="1"/>
  <c r="AW18" i="1"/>
  <c r="F500" i="1"/>
  <c r="AT109" i="1"/>
  <c r="F223" i="1"/>
  <c r="AT494" i="1"/>
  <c r="AR109" i="1"/>
  <c r="F233" i="1"/>
  <c r="AS237" i="1"/>
  <c r="F337" i="1"/>
  <c r="O18" i="1"/>
  <c r="F496" i="1"/>
  <c r="AS109" i="1"/>
  <c r="F222" i="1"/>
  <c r="Y18" i="1"/>
  <c r="F521" i="1"/>
  <c r="AR237" i="1"/>
  <c r="F348" i="1"/>
  <c r="AS22" i="1"/>
  <c r="F94" i="1"/>
  <c r="AS494" i="1"/>
  <c r="AR352" i="1"/>
  <c r="F419" i="1"/>
  <c r="AU423" i="1"/>
  <c r="F483" i="1"/>
  <c r="AR22" i="1"/>
  <c r="F105" i="1"/>
  <c r="AR494" i="1"/>
  <c r="X18" i="1"/>
  <c r="F520" i="1"/>
  <c r="AU352" i="1"/>
  <c r="F410" i="1"/>
  <c r="AU494" i="1"/>
  <c r="AR423" i="1"/>
  <c r="F492" i="1"/>
  <c r="F16" i="2" l="1"/>
  <c r="E28" i="13" s="1"/>
  <c r="C41" i="7"/>
  <c r="H19" i="2"/>
  <c r="I19" i="2" s="1"/>
  <c r="N19" i="2" s="1"/>
  <c r="C43" i="10"/>
  <c r="C37" i="10" s="1"/>
  <c r="E16" i="2"/>
  <c r="I16" i="2" s="1"/>
  <c r="C40" i="7"/>
  <c r="C37" i="7" s="1"/>
  <c r="E17" i="2"/>
  <c r="D29" i="13" s="1"/>
  <c r="C40" i="8"/>
  <c r="C40" i="9"/>
  <c r="C37" i="9" s="1"/>
  <c r="E18" i="2"/>
  <c r="D30" i="13" s="1"/>
  <c r="H30" i="13" s="1"/>
  <c r="H20" i="2"/>
  <c r="G76" i="13" s="1"/>
  <c r="L126" i="13" s="1"/>
  <c r="C43" i="11"/>
  <c r="C37" i="11" s="1"/>
  <c r="F17" i="2"/>
  <c r="C41" i="8"/>
  <c r="AU18" i="1"/>
  <c r="F513" i="1"/>
  <c r="AR18" i="1"/>
  <c r="F522" i="1"/>
  <c r="AT18" i="1"/>
  <c r="F512" i="1"/>
  <c r="AS18" i="1"/>
  <c r="F511" i="1"/>
  <c r="I20" i="2" l="1"/>
  <c r="N20" i="2" s="1"/>
  <c r="L124" i="13"/>
  <c r="N16" i="2"/>
  <c r="E29" i="13"/>
  <c r="E36" i="13" s="1"/>
  <c r="E37" i="13" s="1"/>
  <c r="E43" i="13" s="1"/>
  <c r="E49" i="13" s="1"/>
  <c r="E55" i="13" s="1"/>
  <c r="E61" i="13" s="1"/>
  <c r="E67" i="13" s="1"/>
  <c r="E73" i="13" s="1"/>
  <c r="E80" i="13" s="1"/>
  <c r="E81" i="13" s="1"/>
  <c r="E82" i="13" s="1"/>
  <c r="E88" i="13" s="1"/>
  <c r="E94" i="13" s="1"/>
  <c r="E100" i="13" s="1"/>
  <c r="E106" i="13" s="1"/>
  <c r="E108" i="13" s="1"/>
  <c r="E111" i="13" s="1"/>
  <c r="E112" i="13" s="1"/>
  <c r="F22" i="2"/>
  <c r="I17" i="2"/>
  <c r="N17" i="2" s="1"/>
  <c r="H76" i="13"/>
  <c r="I18" i="2"/>
  <c r="N18" i="2" s="1"/>
  <c r="G75" i="13"/>
  <c r="L125" i="13" s="1"/>
  <c r="H22" i="2"/>
  <c r="C37" i="8"/>
  <c r="D28" i="13"/>
  <c r="E22" i="2"/>
  <c r="H29" i="13" l="1"/>
  <c r="L123" i="13" s="1"/>
  <c r="G81" i="13"/>
  <c r="G82" i="13" s="1"/>
  <c r="H75" i="13"/>
  <c r="D36" i="13"/>
  <c r="D37" i="13" s="1"/>
  <c r="D43" i="13" s="1"/>
  <c r="D49" i="13" s="1"/>
  <c r="D55" i="13" s="1"/>
  <c r="D61" i="13" s="1"/>
  <c r="D67" i="13" s="1"/>
  <c r="D73" i="13" s="1"/>
  <c r="D80" i="13" s="1"/>
  <c r="H28" i="13"/>
  <c r="I22" i="2"/>
  <c r="H36" i="13" l="1"/>
  <c r="H80" i="13"/>
  <c r="D81" i="13"/>
  <c r="D82" i="13" s="1"/>
  <c r="D88" i="13" s="1"/>
  <c r="D94" i="13" s="1"/>
  <c r="D100" i="13" s="1"/>
  <c r="D106" i="13" s="1"/>
  <c r="D108" i="13" s="1"/>
  <c r="H81" i="13" l="1"/>
  <c r="L127" i="13"/>
  <c r="L131" i="13" s="1"/>
  <c r="H37" i="13"/>
  <c r="H43" i="13" s="1"/>
  <c r="H49" i="13" s="1"/>
  <c r="H55" i="13" s="1"/>
  <c r="H61" i="13" s="1"/>
  <c r="H67" i="13" s="1"/>
  <c r="H73" i="13" s="1"/>
  <c r="K76" i="13" s="1"/>
  <c r="D111" i="13"/>
  <c r="D112" i="13" s="1"/>
  <c r="H82" i="13" l="1"/>
  <c r="G84" i="13" l="1"/>
  <c r="G85" i="13"/>
  <c r="H85" i="13" s="1"/>
  <c r="L118" i="13"/>
  <c r="G87" i="13" l="1"/>
  <c r="H84" i="13"/>
  <c r="H87" i="13" l="1"/>
  <c r="H88" i="13" s="1"/>
  <c r="H94" i="13" s="1"/>
  <c r="H100" i="13" s="1"/>
  <c r="H106" i="13" s="1"/>
  <c r="G88" i="13"/>
  <c r="G94" i="13" s="1"/>
  <c r="G100" i="13" s="1"/>
  <c r="G106" i="13" s="1"/>
  <c r="G108" i="13" s="1"/>
  <c r="G111" i="13" l="1"/>
  <c r="G112" i="13" s="1"/>
  <c r="H108" i="13"/>
  <c r="H111" i="13" s="1"/>
  <c r="H112" i="13" s="1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<sst xmlns="http://schemas.openxmlformats.org/spreadsheetml/2006/main" count="9302" uniqueCount="828">
  <si>
    <t>Smeta.RU Flash  (495) 974-1589</t>
  </si>
  <si>
    <t>_PS_</t>
  </si>
  <si>
    <t>Smeta.RU Flash</t>
  </si>
  <si>
    <t/>
  </si>
  <si>
    <t>256-ЭП/2025 от 15.09.2025</t>
  </si>
  <si>
    <t>I-347122 д.Ламишино (Берта Резорт)</t>
  </si>
  <si>
    <t>I-347122</t>
  </si>
  <si>
    <t>Строительство ВЛИ-0,4 кВ от РУ-0,4 кВ ТП-3701 ПС-110 кВ №551 "Пернатово" (0,05 м), в т.ч. ПИР, МО, Истринский р-н, Истринское лесничество, Филатовское участковое лесничество, 50:08:0070343:150</t>
  </si>
  <si>
    <t>Сметные нормы списания</t>
  </si>
  <si>
    <t>Коды ценников</t>
  </si>
  <si>
    <t>ФСНБ-2022_И16</t>
  </si>
  <si>
    <t>Версия 1.16.0 для ФСНБ-2022 И16</t>
  </si>
  <si>
    <t>ФСНБ-2022 - Изменения И16</t>
  </si>
  <si>
    <t>Поправки для ФСНБ-2022 от 21.11.2025 г И16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</si>
  <si>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</si>
  <si>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</si>
  <si>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Московская область</t>
  </si>
  <si>
    <t>50</t>
  </si>
  <si>
    <t>02-01-01</t>
  </si>
  <si>
    <t>Строительство КЛ-0,4кВ в траншее</t>
  </si>
  <si>
    <t>Новый раздел</t>
  </si>
  <si>
    <t>1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</si>
  <si>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</si>
  <si>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</si>
  <si>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</si>
  <si>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</si>
  <si>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Общестроительные работы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</si>
  <si>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</si>
  <si>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</si>
  <si>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</si>
  <si>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</si>
  <si>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</si>
  <si>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2</t>
  </si>
  <si>
    <t>м08-02-142-01</t>
  </si>
  <si>
    <t>Устройство постели при одном кабеле в траншее</t>
  </si>
  <si>
    <t>100 м</t>
  </si>
  <si>
    <t>ГЭСНм-2022, м08-02-142-01,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</si>
  <si>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</si>
  <si>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</si>
  <si>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</si>
  <si>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</si>
  <si>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</si>
  <si>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2,1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</si>
  <si>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</si>
  <si>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</si>
  <si>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</si>
  <si>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3</t>
  </si>
  <si>
    <t>02.3.01.02-1104</t>
  </si>
  <si>
    <t>Песок природный для строительных работ I класс, средний</t>
  </si>
  <si>
    <t>м3</t>
  </si>
  <si>
    <t>ФСБЦ-2022, 02.3.01.02-1104,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</si>
  <si>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</si>
  <si>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</si>
  <si>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</si>
  <si>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4</t>
  </si>
  <si>
    <t>м08-02-141-04</t>
  </si>
  <si>
    <t>Кабель до 35 кВ в готовых траншеях без покрытий, масса 1 м: свыше 3 до 6 кг</t>
  </si>
  <si>
    <t>ГЭСНм-2022 доп.7, м08-02-141-04, приказ Минстроя России от 02.08.2023 г. № 551/пр</t>
  </si>
  <si>
    <t>4,1</t>
  </si>
  <si>
    <t>5</t>
  </si>
  <si>
    <t>ТЦ_21.1.06.08_50_5001055273_17.03.2026_02_1.1</t>
  </si>
  <si>
    <t>Кабель АВБбШв 4х185</t>
  </si>
  <si>
    <t>м</t>
  </si>
  <si>
    <t>Материалы, отсутствующие в СНБ (Монтажные)</t>
  </si>
  <si>
    <t>МР КА Монтажные</t>
  </si>
  <si>
    <t>6</t>
  </si>
  <si>
    <t>м08-02-143-05</t>
  </si>
  <si>
    <t>Покрытие кабеля, проложенного в траншее: лентой сигнальной</t>
  </si>
  <si>
    <t>ГЭСНм-2022, м08-02-143-05, приказ Минстроя России от 18.05.2022 г. № 378/пр</t>
  </si>
  <si>
    <t>6,1</t>
  </si>
  <si>
    <t>7</t>
  </si>
  <si>
    <t>01.7.06.08-0012</t>
  </si>
  <si>
    <t>Лента сигнальная полиэтиленовая ЛСЭ-300, длина 100 м, ширина 300 мм (ЛСЭ-250)</t>
  </si>
  <si>
    <t>ШТ</t>
  </si>
  <si>
    <t>ФСБЦ-2022, 01.7.06.08-0012, приказ Минстроя России от 18.05.2022 г. № 378/пр</t>
  </si>
  <si>
    <t>8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</si>
  <si>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</si>
  <si>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</si>
  <si>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</si>
  <si>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9</t>
  </si>
  <si>
    <t>01-02-027-04</t>
  </si>
  <si>
    <t>Планировка площадей: ручным способом, группа грунтов 1</t>
  </si>
  <si>
    <t>1000 м2</t>
  </si>
  <si>
    <t>ГЭСН-2022, 01-02-027-04, приказ Минстроя России от 18.05.2022 г. № 378/пр</t>
  </si>
  <si>
    <t>Земляные работы, выполняемые: по другим видам работ ( подготовительные, сопутствующие, укрепительные )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</si>
  <si>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</si>
  <si>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</si>
  <si>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</si>
  <si>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10</t>
  </si>
  <si>
    <t>м08-02-177-01</t>
  </si>
  <si>
    <t>Указатель месторасположения трассы кабелей, проложенных в земле</t>
  </si>
  <si>
    <t>ГЭСНм-2022 доп.2, м08-02-177-01, приказ Минстроя России от 26.08.2022 г. № 703/пр</t>
  </si>
  <si>
    <t>10,1</t>
  </si>
  <si>
    <t>08.3.05.02-0021</t>
  </si>
  <si>
    <t>Прокат листовой горячекатаный, марки стали Ст3сп, Ст3пс, ширина 1200-3000 мм, толщина 1-8 мм</t>
  </si>
  <si>
    <t>т</t>
  </si>
  <si>
    <t>ФСБЦ-2022, 08.3.05.02-0021, приказ Минстроя России от 18.05.2022 г. № 378/пр</t>
  </si>
  <si>
    <t>10,2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</si>
  <si>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</si>
  <si>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</si>
  <si>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ФСБЦ-2022, 08.3.08.02-0058, приказ Минстроя России от 18.05.2022 г. № 378/пр</t>
  </si>
  <si>
    <t>10,3</t>
  </si>
  <si>
    <t>11</t>
  </si>
  <si>
    <t>20.1.02.23-0173</t>
  </si>
  <si>
    <t>Столбик замерный кабельный железобетонный, размеры 1100х240х120 мм</t>
  </si>
  <si>
    <t>ФСБЦ-2022, 20.1.02.23-0173, приказ Минстроя России от 18.05.2022 г. № 378/пр</t>
  </si>
  <si>
    <t>Материалы монтажные</t>
  </si>
  <si>
    <t>Материалы и конструкции ( монтажные )  по ценникам и каталогам</t>
  </si>
  <si>
    <t>ФССЦм</t>
  </si>
  <si>
    <t>12</t>
  </si>
  <si>
    <t>22.2.02.23-0300</t>
  </si>
  <si>
    <t>Таблички-указатели кабельных трасс металлические односторонние, размеры 300х400х0,8 мм</t>
  </si>
  <si>
    <t>100 ШТ</t>
  </si>
  <si>
    <t>ФСБЦ-2022, 22.2.02.23-0300,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</si>
  <si>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</si>
  <si>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</si>
  <si>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</si>
  <si>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</si>
  <si>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</si>
  <si>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</si>
  <si>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</si>
  <si>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</si>
  <si>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</si>
  <si>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</si>
  <si>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</si>
  <si>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</si>
  <si>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</si>
  <si>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</si>
  <si>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</si>
  <si>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</si>
  <si>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</si>
  <si>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</si>
  <si>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</si>
  <si>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</si>
  <si>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</si>
  <si>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</si>
  <si>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</si>
  <si>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</si>
  <si>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</si>
  <si>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</si>
  <si>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</si>
  <si>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</si>
  <si>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</si>
  <si>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</si>
  <si>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</si>
  <si>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</si>
  <si>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</si>
  <si>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</si>
  <si>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</si>
  <si>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</si>
  <si>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</si>
  <si>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</si>
  <si>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</si>
  <si>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</si>
  <si>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</si>
  <si>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</si>
  <si>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</si>
  <si>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</si>
  <si>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</si>
  <si>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</si>
  <si>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</si>
  <si>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</si>
  <si>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</si>
  <si>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</si>
  <si>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</si>
  <si>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</si>
  <si>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</si>
  <si>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</si>
  <si>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02-01-02</t>
  </si>
  <si>
    <t>Строительство КЛ-0,4кВ - ввод в  РУ-0,4кВ ТП-3701 + ввод в ГРЩ-0,4кв (нов)</t>
  </si>
  <si>
    <t>Строительство КЛ-0,4кВ - ввод в РУ-0,4кВ ТП-3701</t>
  </si>
  <si>
    <t>м08-02-147-13</t>
  </si>
  <si>
    <t>Кабель до 35 кВ по установленным конструкциям и лоткам с креплением по всей длине, масса 1 м кабеля: свыше 3 до 6 кг</t>
  </si>
  <si>
    <t>ГЭСНм-2022 доп.7, м08-02-147-13, приказ Минстроя России от 02.08.2023 г. № 551/пр</t>
  </si>
  <si>
    <t>*(0,2+1)</t>
  </si>
  <si>
    <t>Поправка: 421/пр_2020_прил.10_т.1_п.4_гр.4</t>
  </si>
  <si>
    <t>1,1</t>
  </si>
  <si>
    <t>(с учетом резерва на муфту)</t>
  </si>
  <si>
    <t>м08-02-163-03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</si>
  <si>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240 мм2</t>
  </si>
  <si>
    <t>ГЭСНм-2022, м08-02-163-03, приказ Минстроя России от 18.05.2022 г. № 378/пр</t>
  </si>
  <si>
    <t>3,1</t>
  </si>
  <si>
    <t>ТЦ_20.2.09.08_50_5001055273_17.03.2026_02_3.1</t>
  </si>
  <si>
    <t>Муфта кабельная концевая 4ПКТп(б)-1-150/240 (Б)</t>
  </si>
  <si>
    <t>м08-02-381-01</t>
  </si>
  <si>
    <t>Уплотнитель кабельного прохода термоусаживаемый</t>
  </si>
  <si>
    <t>ГЭСНм-2022 доп.9, м08-02-381-01, приказ Минстроя России от 16.02.2024 г. № 102/пр</t>
  </si>
  <si>
    <t>20.2.09.02-1033</t>
  </si>
  <si>
    <t>Уплотнитель кабельных проходов термоусаживаемый, диаметр растяжки 130 мм, диаметр после усадки 28 мм</t>
  </si>
  <si>
    <t>ФСБЦ-2022 доп.7, 20.2.09.02-1033, приказ Минстроя России от 02.08.2023 г. № 551/пр</t>
  </si>
  <si>
    <t>ТЦ_20.2.09.02_50_5001055273_17.03.2026_02_2.1</t>
  </si>
  <si>
    <t>Уплотнитель кабельных проходов УКПт 180/50</t>
  </si>
  <si>
    <t>Строительство КЛ-0,4кВ - ввод в ГРЩ-0,4кв (нов)</t>
  </si>
  <si>
    <t>34-02-003-01</t>
  </si>
  <si>
    <t>Устройство трубопроводов из полиэтиленовых труб: до 2 отверстий</t>
  </si>
  <si>
    <t>канал.км</t>
  </si>
  <si>
    <t>ГЭСН-2022, 34-02-003-01, приказ Минстроя России от 18.05.2022 г. № 378/пр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</si>
  <si>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</si>
  <si>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</si>
  <si>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</si>
  <si>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Пр/812-028.0-1</t>
  </si>
  <si>
    <t>Пр/774-028.0</t>
  </si>
  <si>
    <t>Сооружения связи, радиовещания и телевидения прокладка и монтаж сетей связи</t>
  </si>
  <si>
    <t>20.2.12.03-0005</t>
  </si>
  <si>
    <t>Трубы гибкие гофрированные двустенные из ПВХ, диаметр 110 мм</t>
  </si>
  <si>
    <t>ФСБЦ-2022, 20.2.12.03-0005, приказ Минстроя России от 18.05.2022 г. № 378/пр</t>
  </si>
  <si>
    <t>м08-02-148-04</t>
  </si>
  <si>
    <t>Кабель до 35 кВ в проложенных трубах, блоках и коробах, масса 1 м кабеля: до 6 кг</t>
  </si>
  <si>
    <t>ГЭСНм-2022, м08-02-148-04, приказ Минстроя России от 18.05.2022 г. № 378/пр</t>
  </si>
  <si>
    <t>7,1</t>
  </si>
  <si>
    <t>8,1</t>
  </si>
  <si>
    <t>12,1</t>
  </si>
  <si>
    <t>12,2</t>
  </si>
  <si>
    <t>13</t>
  </si>
  <si>
    <t>02-01-03</t>
  </si>
  <si>
    <t>Строительство ГРЩ-0,4кВ (нов)</t>
  </si>
  <si>
    <t>Строительство ГРЩ-0,4кВ нов</t>
  </si>
  <si>
    <t>I-353022</t>
  </si>
  <si>
    <t>33-03-004-02</t>
  </si>
  <si>
    <t>Забивка вертикальных заземлителей вручную на глубину до 3 м (стойки ГРЩ)</t>
  </si>
  <si>
    <t>ГЭСН-2022, 33-03-004-02, приказ Минстроя России от 18.05.2022 г. № 378/пр</t>
  </si>
  <si>
    <t>Линии электропередачи</t>
  </si>
  <si>
    <t>ФЕР-33</t>
  </si>
  <si>
    <t>Пр/812-027.0-1</t>
  </si>
  <si>
    <t>Пр/774-027.0</t>
  </si>
  <si>
    <t>08.4.03.02-0002</t>
  </si>
  <si>
    <t>Сталь арматурная горячекатаная гладкая, класс A-I, диаметр 6-22 мм</t>
  </si>
  <si>
    <t>ФСБЦ-2022, 08.4.03.02-0002, приказ Минстроя России от 18.05.2022 г. № 378/пр</t>
  </si>
  <si>
    <t>м08-03-572-02</t>
  </si>
  <si>
    <t>Блок управления открытого исполнения высотой и шириной до 1000х800 мм, устанавливаемый: на металлическом основании</t>
  </si>
  <si>
    <t>ГЭСНм-2022, м08-03-572-02, приказ Минстроя России от 18.05.2022 г. № 378/пр</t>
  </si>
  <si>
    <t>м08-02-471-01</t>
  </si>
  <si>
    <t>Заземлитель вертикальный из угловой стали размером: 50х50х5 мм</t>
  </si>
  <si>
    <t>10 ШТ</t>
  </si>
  <si>
    <t>ГЭСНм-2022 доп.8, м08-02-471-01, приказ Минстроя России от 14.11.2023 г. № 817/пр</t>
  </si>
  <si>
    <t>м08-02-472-02</t>
  </si>
  <si>
    <t>Заземлитель горизонтальный из стали: полосовой сечением 160 мм2</t>
  </si>
  <si>
    <t>ГЭСНм-2022 доп.8, м08-02-472-02, приказ Минстроя России от 14.11.2023 г. № 817/пр</t>
  </si>
  <si>
    <t>5,1</t>
  </si>
  <si>
    <t>08.3.07.01-0042</t>
  </si>
  <si>
    <t>Прокат стальной горячекатаный полосовой, марки стали Ст3сп, Ст3пс, размеры 40х4 мм</t>
  </si>
  <si>
    <t>ФСБЦ-2022 доп.4, 08.3.07.01-0042, приказ Минстроя России от 27.12.2022 г. № 1133/пр</t>
  </si>
  <si>
    <t>оборудование</t>
  </si>
  <si>
    <t>ТЦ_89.1.62.05_50_5001055273_17.03.2026_02_4.1</t>
  </si>
  <si>
    <t>ГРЩ 0,4кВ  в сборе</t>
  </si>
  <si>
    <t>Оборудование, отсутствующее в СНБ</t>
  </si>
  <si>
    <t>Оборуд. КА</t>
  </si>
  <si>
    <t>09-01-01</t>
  </si>
  <si>
    <t>Пусконаладочные работы КЛ-0,4кВ</t>
  </si>
  <si>
    <t>п01-12-027-07</t>
  </si>
  <si>
    <t>Испытание кабеля силового длиной до 500 м напряжением до 1 кВ</t>
  </si>
  <si>
    <t>испытание</t>
  </si>
  <si>
    <t>ГЭСНп-2022, п01-12-027-07, приказ Минстроя России от 18.05.2022 г. № 378/пр</t>
  </si>
  <si>
    <t>Поправка: 571/пр_2022_п.76
Наименование: Выполнение пусконаладочных работ звеном (бригадой), которое выполнило монтаж этого же оборудования</t>
  </si>
  <si>
    <t>*0,8</t>
  </si>
  <si>
    <t>Пусконаладочные работы</t>
  </si>
  <si>
    <t>Пусконаладочные работы Электротехнические устройства</t>
  </si>
  <si>
    <t>ФЕРп</t>
  </si>
  <si>
    <t>Поправка: 571/пр_2022_п.76</t>
  </si>
  <si>
    <t>Пр/812-083.0-1</t>
  </si>
  <si>
    <t>Пр/774-083.0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</si>
  <si>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</si>
  <si>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</si>
  <si>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</si>
  <si>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09-01-02</t>
  </si>
  <si>
    <t>Пусконаладочные работы ГРЩ-0,4кВ (нов)</t>
  </si>
  <si>
    <t>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</si>
  <si>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</si>
  <si>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ГЭСНп-2022, п01-03-002-06, приказ Минстроя России от 18.05.2022 г. № 378/пр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</si>
  <si>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</si>
  <si>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</si>
  <si>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</si>
  <si>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</si>
  <si>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</si>
  <si>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</si>
  <si>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</si>
  <si>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</si>
  <si>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</si>
  <si>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</si>
  <si>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</si>
  <si>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Переменная</t>
  </si>
  <si>
    <t>Новая переменная</t>
  </si>
  <si>
    <t>Переменная1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</si>
  <si>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</si>
  <si>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</si>
  <si>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</si>
  <si>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</si>
  <si>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</si>
  <si>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</si>
  <si>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</si>
  <si>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</si>
  <si>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</si>
  <si>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</si>
  <si>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</si>
  <si>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</si>
  <si>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</si>
  <si>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</si>
  <si>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</si>
  <si>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</si>
  <si>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</si>
  <si>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</si>
  <si>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</si>
  <si>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</si>
  <si>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</si>
  <si>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</si>
  <si>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</si>
  <si>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</si>
  <si>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</si>
  <si>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</si>
  <si>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</si>
  <si>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</si>
  <si>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</si>
  <si>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</si>
  <si>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</si>
  <si>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</si>
  <si>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</si>
  <si>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</si>
  <si>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</si>
  <si>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</si>
  <si>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</si>
  <si>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</si>
  <si>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</si>
  <si>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</si>
  <si>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</si>
  <si>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</si>
  <si>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</si>
  <si>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</si>
  <si>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</si>
  <si>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</si>
  <si>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</si>
  <si>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</si>
  <si>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</si>
  <si>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</si>
  <si>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</si>
  <si>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</si>
  <si>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</si>
  <si>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</si>
  <si>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</si>
  <si>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</si>
  <si>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</si>
  <si>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</si>
  <si>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</si>
  <si>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</si>
  <si>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</si>
  <si>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</si>
  <si>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</si>
  <si>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</si>
  <si>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</si>
  <si>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</si>
  <si>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</si>
  <si>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</si>
  <si>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</si>
  <si>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</si>
  <si>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4 квартал 2025 г</t>
  </si>
  <si>
    <t>Сборник индексов</t>
  </si>
  <si>
    <t>Московская область к ФСНБ-2022 ФГИС ЦС (ПАО  Россети )</t>
  </si>
  <si>
    <t>_OBSM_</t>
  </si>
  <si>
    <t>1-100-20</t>
  </si>
  <si>
    <t>Средний разряд работы 2,0</t>
  </si>
  <si>
    <t>чел.-ч.</t>
  </si>
  <si>
    <t>1-100-38</t>
  </si>
  <si>
    <t>Средний разряд работы 3,8</t>
  </si>
  <si>
    <t>4-100-00</t>
  </si>
  <si>
    <t>Затраты труда машинистов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</si>
  <si>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</si>
  <si>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</si>
  <si>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</si>
  <si>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маш.-ч</t>
  </si>
  <si>
    <t>4-100-040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</si>
  <si>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</si>
  <si>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</si>
  <si>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</si>
  <si>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</si>
  <si>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</si>
  <si>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</si>
  <si>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</si>
  <si>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91.06.03-062</t>
  </si>
  <si>
    <t>ФСЭМ-2022, 91.06.03-062, приказ Минстроя России от 18.05.2022 г. № 378/пр</t>
  </si>
  <si>
    <t>Лебедки электрические тяговым усилием до 31,39 кН (3,2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</si>
  <si>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</si>
  <si>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</si>
  <si>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</si>
  <si>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</si>
  <si>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</si>
  <si>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</si>
  <si>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</si>
  <si>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</si>
  <si>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</si>
  <si>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</si>
  <si>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кг</t>
  </si>
  <si>
    <t>14.4.03.03-0002</t>
  </si>
  <si>
    <t>ФСБЦ-2022 доп.4, 14.4.03.03-0002, приказ Минстроя России от 27.12.2022 г. № 1133/пр</t>
  </si>
  <si>
    <t>Лак битумный БТ-123</t>
  </si>
  <si>
    <t>1-100-23</t>
  </si>
  <si>
    <t>Средний разряд работы 2,3</t>
  </si>
  <si>
    <t>1-100-15</t>
  </si>
  <si>
    <t>Средний разряд работы 1,5</t>
  </si>
  <si>
    <t>1-100-30</t>
  </si>
  <si>
    <t>Средний разряд работы 3,0</t>
  </si>
  <si>
    <t>14.4.04.11-0010</t>
  </si>
  <si>
    <t>ФСБЦ-2022 доп.2, 14.4.04.11-0010, приказ Минстроя России от 26.08.2022 г. № 703/пр</t>
  </si>
  <si>
    <t>Эмаль на основе сополимера винилхлорида с винилацетатом, цвет серебристый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</si>
  <si>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</si>
  <si>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</si>
  <si>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</si>
  <si>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</si>
  <si>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</si>
  <si>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</si>
  <si>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01.3.01.01-0001</t>
  </si>
  <si>
    <t>ФСБЦ-2022 доп.6, 01.3.01.01-0001, приказ Минстроя России от 11.05.2023 г. № 335/пр</t>
  </si>
  <si>
    <t>Бензин авиационный Б-70</t>
  </si>
  <si>
    <t>01.3.01.05-0009</t>
  </si>
  <si>
    <t>ФСБЦ-2022 доп.8, 01.3.01.05-0009, приказ Минстроя России от 14.11.2023 г. № 817/пр</t>
  </si>
  <si>
    <t>Парафин нефтяной твердый Т-1</t>
  </si>
  <si>
    <t>2-100-02</t>
  </si>
  <si>
    <t>Рабочий 2 разряда</t>
  </si>
  <si>
    <t>чел.-ч</t>
  </si>
  <si>
    <t>2-100-04</t>
  </si>
  <si>
    <t>Рабочий 4 разряда</t>
  </si>
  <si>
    <t>2-100-05</t>
  </si>
  <si>
    <t>Рабочий 5 разряда</t>
  </si>
  <si>
    <t>91.17.04-091</t>
  </si>
  <si>
    <t>ФСЭМ-2022, 91.17.04-091, приказ Минстроя России от 18.05.2022 г. № 378/пр</t>
  </si>
  <si>
    <t>Горелки газовые инжекторные</t>
  </si>
  <si>
    <t>01.3.02.09-0022</t>
  </si>
  <si>
    <t>ФСБЦ-2022 доп.3, 01.3.02.09-0022, приказ Минстроя России от 26.10.2022 г. № 905/пр</t>
  </si>
  <si>
    <t>Пропан-бутан смесь техническая</t>
  </si>
  <si>
    <t>01.7.17.11-0013</t>
  </si>
  <si>
    <t>ФСБЦ-2022, 01.7.17.11-0013, приказ Минстроя России от 18.05.2022 г. № 378/пр</t>
  </si>
  <si>
    <t>Шкурка шлифовальная на тканевой основе водостойкая</t>
  </si>
  <si>
    <t>м2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</si>
  <si>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</si>
  <si>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</si>
  <si>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</si>
  <si>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20.1.02.18-1100</t>
  </si>
  <si>
    <t>ФСБЦ-2022, 20.1.02.18-1100, приказ Минстроя России от 18.05.2022 г. № 378/пр</t>
  </si>
  <si>
    <t>Хомуты-стяжки кабельные нейлоновые, размеры 4,8х300 мм</t>
  </si>
  <si>
    <t>1-100-29</t>
  </si>
  <si>
    <t>Средний разряд работы 2,9</t>
  </si>
  <si>
    <t>01.3.01.01-0002</t>
  </si>
  <si>
    <t>ФСБЦ-2022 доп.6, 01.3.01.01-0002, приказ Минстроя России от 11.05.2023 г. № 335/пр</t>
  </si>
  <si>
    <t>Бензин автомобильный АИ-98, АИ-95</t>
  </si>
  <si>
    <t>11.1.03.01-0067</t>
  </si>
  <si>
    <t>ФСБЦ-2022, 11.1.03.01-0067, приказ Минстроя России от 18.05.2022 г. № 378/пр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</si>
  <si>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</si>
  <si>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91.17.04-034</t>
  </si>
  <si>
    <t>ФСЭМ-2022, 91.17.04-034, приказ Минстроя России от 18.05.2022 г. № 378/пр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</si>
  <si>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</si>
  <si>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</si>
  <si>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</si>
  <si>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</si>
  <si>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1-100-42</t>
  </si>
  <si>
    <t>Средний разряд работы 4,2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</si>
  <si>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</si>
  <si>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</si>
  <si>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</si>
  <si>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</si>
  <si>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</si>
  <si>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</si>
  <si>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</si>
  <si>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</si>
  <si>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</si>
  <si>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3-200-03</t>
  </si>
  <si>
    <t>Инженер III категории</t>
  </si>
  <si>
    <t>2-100-06</t>
  </si>
  <si>
    <t>Рабочий 6 разряда</t>
  </si>
  <si>
    <t>3-100-02</t>
  </si>
  <si>
    <t>Техник II категории</t>
  </si>
  <si>
    <t>24.3.03.13</t>
  </si>
  <si>
    <t>Трубы полиэтиленовые</t>
  </si>
  <si>
    <t>*1,20</t>
  </si>
  <si>
    <t>421/пр_2020_прил.10_т.1_п.4_гр.4</t>
  </si>
  <si>
    <t>Методика 421/пр (Строительство)</t>
  </si>
  <si>
    <t>571/пр_2022_п.76</t>
  </si>
  <si>
    <t>Выполнение пусконаладочных работ звеном (бригадой), которое выполнило монтаж этого же оборудования</t>
  </si>
  <si>
    <t>Методика применения сметных норм 571/пр (О.П.)</t>
  </si>
  <si>
    <t>Конъюнктурный анализ</t>
  </si>
  <si>
    <t>1.1</t>
  </si>
  <si>
    <t>21.1.06.08</t>
  </si>
  <si>
    <t>ООО "Компания Альянс-Кабель"</t>
  </si>
  <si>
    <t>г. Балашиха</t>
  </si>
  <si>
    <t>5001055273</t>
  </si>
  <si>
    <t>501201001</t>
  </si>
  <si>
    <t>www.a-cab.ru</t>
  </si>
  <si>
    <t>Россия</t>
  </si>
  <si>
    <t>1.2</t>
  </si>
  <si>
    <t>ТЦ_21.1.06.08_77_7719546987_17.03.2026_02_1.2</t>
  </si>
  <si>
    <t>ООО ТК "Норма-кабель"</t>
  </si>
  <si>
    <t>г. Дзержинский</t>
  </si>
  <si>
    <t>7719546987</t>
  </si>
  <si>
    <t>504101001</t>
  </si>
  <si>
    <t>www.sip2a.ru</t>
  </si>
  <si>
    <t>77</t>
  </si>
  <si>
    <t>1.3</t>
  </si>
  <si>
    <t>ТЦ_21.1.06.08_50_5036090504_17.03.2026_02_1.3</t>
  </si>
  <si>
    <t>ООО "АРМАТЕХ"</t>
  </si>
  <si>
    <t>г. Подольск</t>
  </si>
  <si>
    <t>5036090504</t>
  </si>
  <si>
    <t>503601001</t>
  </si>
  <si>
    <t>www.armatech.group</t>
  </si>
  <si>
    <t>2.1</t>
  </si>
  <si>
    <t>20.2.09.02</t>
  </si>
  <si>
    <t>2.2</t>
  </si>
  <si>
    <t>ТЦ_20.2.09.02_77_7719546987_17.03.2026_02_2.2</t>
  </si>
  <si>
    <t>2.3</t>
  </si>
  <si>
    <t>ТЦ_20.2.09.02_50_5036090504_17.03.2026_02_2.3</t>
  </si>
  <si>
    <t>3.1</t>
  </si>
  <si>
    <t>20.2.09.08</t>
  </si>
  <si>
    <t>3.2</t>
  </si>
  <si>
    <t>ТЦ_20.2.09.08_77_7719546987_17.03.2026_02_3.2</t>
  </si>
  <si>
    <t>3.3</t>
  </si>
  <si>
    <t>ТЦ_20.2.09.08_50_5036090504_17.03.2026_02_3.3</t>
  </si>
  <si>
    <t>4.1</t>
  </si>
  <si>
    <t>89.1.62.05</t>
  </si>
  <si>
    <t>4.2</t>
  </si>
  <si>
    <t>ТЦ_89.1.62.05_77_7719546987_17.03.2026_02_4.2</t>
  </si>
  <si>
    <t>4.3</t>
  </si>
  <si>
    <t>ТЦ_89.1.62.05_50_5036090504_17.03.2026_02_4.3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</si>
  <si>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</si>
  <si>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</si>
  <si>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421/пр_2020_прил.10_т.1_п.4_гр.4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</si>
  <si>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</si>
  <si>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</si>
  <si>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</si>
  <si>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</si>
  <si>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</si>
  <si>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</si>
  <si>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</si>
  <si>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</si>
  <si>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</si>
  <si>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</si>
  <si>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</si>
  <si>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</si>
  <si>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</si>
  <si>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</si>
  <si>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</si>
  <si>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</si>
  <si>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</si>
  <si>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</si>
  <si>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</si>
  <si>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</si>
  <si>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</si>
  <si>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</si>
  <si>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</si>
  <si>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</si>
  <si>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</si>
  <si>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</si>
  <si>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</si>
  <si>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</si>
  <si>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</si>
  <si>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</si>
  <si>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</si>
  <si>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</si>
  <si>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</si>
  <si>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</si>
  <si>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</si>
  <si>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</si>
  <si>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</si>
  <si>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</si>
  <si>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</si>
  <si>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Flash» версия 12»</t>
  </si>
  <si>
    <t>ФГИС ЦС, конъюнктурный анализ</t>
  </si>
  <si>
    <t>Ресурсно-индексным</t>
  </si>
  <si>
    <t>Составлен(а) в текущем уровне цен на IV квартал 2025 года</t>
  </si>
  <si>
    <t>Раздел: Строительство КЛ-0,4кВ в траншее</t>
  </si>
  <si>
    <t>ГЭСН 01-02-057-02</t>
  </si>
  <si>
    <t>ОТ (ЗТ)</t>
  </si>
  <si>
    <t>Итого прямые затраты</t>
  </si>
  <si>
    <t>ФОТ</t>
  </si>
  <si>
    <t>НР Земляные работы, выполняемые: ручным способом</t>
  </si>
  <si>
    <t>СП Земляные работы, выполняемые: ручным способом</t>
  </si>
  <si>
    <t>Всего по позиции</t>
  </si>
  <si>
    <t>=</t>
  </si>
  <si>
    <t>ГЭСНм 08-02-142-01</t>
  </si>
  <si>
    <t>ЭМ</t>
  </si>
  <si>
    <t>ОТм(ЗТм) Средний разряд машинистов 4</t>
  </si>
  <si>
    <t>ОТм(ЗТм)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</si>
  <si>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</si>
  <si>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</si>
  <si>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08-02-141-04</t>
  </si>
  <si>
    <t>ОТм(ЗТм) Средний разряд машинистов 6</t>
  </si>
  <si>
    <t>М</t>
  </si>
  <si>
    <t>ГЭСНм 08-02-143-05</t>
  </si>
  <si>
    <t>6.1</t>
  </si>
  <si>
    <t>ГЭСН 01-02-061-01</t>
  </si>
  <si>
    <t>ГЭСН 01-02-027-04</t>
  </si>
  <si>
    <t>НР Земляные работы, выполняемые: по другим видам работ (подготовительные, сопутствующие, укрепительные)</t>
  </si>
  <si>
    <t>СП Земляные работы, выполняемые: по другим видам работ (подготовительные, сопутствующие, укрепительные)</t>
  </si>
  <si>
    <t>ГЭСНм 08-02-177-01</t>
  </si>
  <si>
    <t>10.1</t>
  </si>
  <si>
    <t>Исключен
Прокат листовой горячекатаный, марки стали Ст3сп, Ст3пс, ширина 1200-3000 мм, толщина 1-8 мм</t>
  </si>
  <si>
    <t>10.2</t>
  </si>
  <si>
    <t>Исключен
Уголок стальной горячекатаный равнополочный, марки стали Ст3сп, Ст3пс, ширина полок 35-56 мм, толщина полки 3-5 мм</t>
  </si>
  <si>
    <t>10.3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</si>
  <si>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</si>
  <si>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</si>
  <si>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</si>
  <si>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</si>
  <si>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</si>
  <si>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</si>
  <si>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</si>
  <si>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</si>
  <si>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</si>
  <si>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</si>
  <si>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</si>
  <si>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</si>
  <si>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</si>
  <si>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</si>
  <si>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</si>
  <si>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</si>
  <si>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</si>
  <si>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</si>
  <si>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</si>
  <si>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</si>
  <si>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</si>
  <si>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</si>
  <si>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</si>
  <si>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</si>
  <si>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</si>
  <si>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</si>
  <si>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</si>
  <si>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</si>
  <si>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</si>
  <si>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</si>
  <si>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</si>
  <si>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</si>
  <si>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</si>
  <si>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</si>
  <si>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</si>
  <si>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</si>
  <si>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</si>
  <si>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</si>
  <si>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</si>
  <si>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</si>
  <si>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</si>
  <si>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</si>
  <si>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</si>
  <si>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</si>
  <si>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</si>
  <si>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Раздел: Строительство КЛ-0,4кВ - ввод в РУ-0,4кВ ТП-3701</t>
  </si>
  <si>
    <t>ГЭСНм 08-02-147-13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</si>
  <si>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
ЭМ *1,20; ЗТ *1,20; ЗТм *1,20</t>
  </si>
  <si>
    <t>ГЭСНм 08-02-163-03</t>
  </si>
  <si>
    <t>Раздел: Строительство КЛ-0,4кВ - ввод в ГРЩ-0,4кв (нов)</t>
  </si>
  <si>
    <t>ГЭСН 34-02-003-01</t>
  </si>
  <si>
    <t>НР Сооружения связи, радиовещания и телевидения прокладка и монтаж сетей связи</t>
  </si>
  <si>
    <t>СП Сооружения связи, радиовещания и телевидения прокладка и монтаж сетей связи</t>
  </si>
  <si>
    <t>ГЭСНм 08-02-148-04</t>
  </si>
  <si>
    <t>7.1</t>
  </si>
  <si>
    <t>8.1</t>
  </si>
  <si>
    <t>ГЭСНм 08-02-381-01</t>
  </si>
  <si>
    <t>12.1</t>
  </si>
  <si>
    <t>Исключен
Уплотнитель кабельных проходов термоусаживаемый, диаметр растяжки 130 мм, диаметр после усадки 28 мм</t>
  </si>
  <si>
    <t>12.2</t>
  </si>
  <si>
    <t>Раздел: Строительство ГРЩ-0,4кВ нов</t>
  </si>
  <si>
    <t>ГЭСН 33-03-004-02</t>
  </si>
  <si>
    <t>Исключен
Сталь арматурная горячекатаная гладкая, класс A-I, диаметр 6-22 мм</t>
  </si>
  <si>
    <t>НР Линии электропередачи</t>
  </si>
  <si>
    <t>СП Линии электропередачи</t>
  </si>
  <si>
    <t>ГЭСНм 08-03-572-02</t>
  </si>
  <si>
    <t>ГЭСНм 08-02-471-01</t>
  </si>
  <si>
    <t>ГЭСНм 08-02-472-02</t>
  </si>
  <si>
    <t>5.1</t>
  </si>
  <si>
    <t>Раздел: оборудование</t>
  </si>
  <si>
    <t>Оборудование :_x000D_
ГРЩ 0,4кВ  в сборе</t>
  </si>
  <si>
    <t>Раздел: Пусконаладочные работы КЛ-0,4кВ</t>
  </si>
  <si>
    <t>ГЭСНп 01-12-027-07</t>
  </si>
  <si>
    <t>Выполнение пусконаладочных работ звеном (бригадой), которое выполнило монтаж этого же оборудования
ЗТ *0,8</t>
  </si>
  <si>
    <t>НР Пусконаладочные работы</t>
  </si>
  <si>
    <t>СП Пусконаладочные работы</t>
  </si>
  <si>
    <t>ГЭСНп 01-11-024-01</t>
  </si>
  <si>
    <t>Раздел: Пусконаладочные работы ГРЩ-0,4кВ (нов)</t>
  </si>
  <si>
    <t>ГЭСНп 01-03-002-06</t>
  </si>
  <si>
    <t>ГЭСНп 01-11-010-01</t>
  </si>
  <si>
    <t>ГЭСНп 01-11-011-01</t>
  </si>
  <si>
    <t>ГЭСНп 01-11-013-01</t>
  </si>
  <si>
    <t>Сводная таблица результатов конъюнктурного анализа</t>
  </si>
  <si>
    <t>Уровень цен составления сметной документации</t>
  </si>
  <si>
    <t>Ценовая зона субъекта Российской Федерации</t>
  </si>
  <si>
    <t>Отраслевая организация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</si>
  <si>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</si>
  <si>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</si>
  <si>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</si>
  <si>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</si>
  <si>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</si>
  <si>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</si>
  <si>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</si>
  <si>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 xml:space="preserve">Текущая отпускная цена за единицу измерения в обосновывающем документе без учета НДС, рублей / Сметная цена строительного ресурса в базисном или в текущем уровне цен, размещенная в ФГИС ЦС, применяемая при РИМ, рублей
</t>
  </si>
  <si>
    <t xml:space="preserve"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ФГИС, приметяемых при РИМ)
</t>
  </si>
  <si>
    <t>Индекс фактической инфляции / 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</si>
  <si>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</si>
  <si>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учета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</si>
  <si>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</si>
  <si>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</si>
  <si>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</si>
  <si>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</si>
  <si>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</si>
  <si>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</si>
  <si>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</si>
  <si>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</si>
  <si>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</si>
  <si>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</si>
  <si>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(Производитель (1) ; Поставщик (2)</t>
  </si>
  <si>
    <t>рублей за единицу измерения в соответствии с графой 5 без учета НДС</t>
  </si>
  <si>
    <t>рублей</t>
  </si>
  <si>
    <t>Наименование затрат</t>
  </si>
  <si>
    <t>17.03.2026</t>
  </si>
  <si>
    <t>Застройщик 
(технический заказчик)</t>
  </si>
  <si>
    <t>По объекту: I-347122 Строительство ВЛИ-0,4 кВ от РУ-0,4 кВ ТП-3701 ПС-110 кВ №551 "Пернатово" (0,05 м), в т.ч. ПИР, МО, Истринский р-н, Истринское лесничество, Филатовское участковое лесничество, 50:08:0070343:150</t>
  </si>
  <si>
    <t>"УТВЕРЖДАЮ"</t>
  </si>
  <si>
    <t>Заместитель директора по капитальному строительству – начальника управления капитального строительства Западных электрических сетей – филиала ПАО "Россети Московский регион"</t>
  </si>
  <si>
    <t>_______________________А.В. Рогожин</t>
  </si>
  <si>
    <t>"_____"________________ 2026 г.</t>
  </si>
  <si>
    <t>м.п.</t>
  </si>
  <si>
    <t>Сводный сметный расчёт стоимости строительства</t>
  </si>
  <si>
    <t>(наименование стройки, объекта)</t>
  </si>
  <si>
    <t>Составлен в ценах по состоянию на</t>
  </si>
  <si>
    <t>2025.12</t>
  </si>
  <si>
    <t>Договор №</t>
  </si>
  <si>
    <t>Номера сметных расчетов и смет</t>
  </si>
  <si>
    <t>Наименование глав, объектов, работ и затрат</t>
  </si>
  <si>
    <t>Сметная стоимость (тыс.руб)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</si>
  <si>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</si>
  <si>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</si>
  <si>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</si>
  <si>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</si>
  <si>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</si>
  <si>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Глава 1. Подготовка территории строительства</t>
  </si>
  <si>
    <t>ЛС №01-01-01</t>
  </si>
  <si>
    <t>Демонтаж ТМГ-100кВА</t>
  </si>
  <si>
    <t>ЛС №01-01-02</t>
  </si>
  <si>
    <t>Демонтажные работы в МТП-3773</t>
  </si>
  <si>
    <t>Итого: по главе 1</t>
  </si>
  <si>
    <t>Глава 2. Основные объекты строительства</t>
  </si>
  <si>
    <t>ЛС №02-01-01</t>
  </si>
  <si>
    <t>ЛС №02-01-02</t>
  </si>
  <si>
    <t>ЛС №02-01-03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</si>
  <si>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</si>
  <si>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</si>
  <si>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</si>
  <si>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</si>
  <si>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</si>
  <si>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</si>
  <si>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</si>
  <si>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</si>
  <si>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</si>
  <si>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</si>
  <si>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</si>
  <si>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</si>
  <si>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</si>
  <si>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</si>
  <si>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</si>
  <si>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</si>
  <si>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</si>
  <si>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Глава 8. Временные здания и сооружения</t>
  </si>
  <si>
    <t>Итого: по главе 8</t>
  </si>
  <si>
    <t>Итого: по главам 1-8</t>
  </si>
  <si>
    <t>Глава 9. Прочие работы и затраты</t>
  </si>
  <si>
    <t>ЛС №09-01-01</t>
  </si>
  <si>
    <t>ЛС №09-01-02</t>
  </si>
  <si>
    <t>325/пр Приложение 1, п. 37, зона III</t>
  </si>
  <si>
    <t>Дополнительные затраты в зимнее время, 325/пр Приложение 1, п. 37, зона III; 2,1% (ТП, ТМГ)</t>
  </si>
  <si>
    <t>325/пр Приложение 1, п. 50, зона III</t>
  </si>
  <si>
    <t>Дополнительные затраты в зимнее время, 325/пр Приложение 1, п. 50, зона III; 1,9%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</si>
  <si>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</si>
  <si>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</si>
  <si>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</si>
  <si>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</si>
  <si>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</si>
  <si>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Приказ ПАО "Россети Московский регион" № 612 от 01.07.2025</t>
  </si>
  <si>
    <t>Содержание службы заказчика-застройщика  строительства 3,93% (итого гл.1-9, 12)</t>
  </si>
  <si>
    <t>Итого: по главе 10</t>
  </si>
  <si>
    <t>Итого: по главам 1-10</t>
  </si>
  <si>
    <t>Глава 11. Подготовка эксплуатационных кадров</t>
  </si>
  <si>
    <t>Итого: по главам 1-11</t>
  </si>
  <si>
    <t>Глава 12. Проектные и изыскательские работы</t>
  </si>
  <si>
    <t>Договор № 256-ЭП/2025 от 15.09.2025</t>
  </si>
  <si>
    <t xml:space="preserve">Проектные работы </t>
  </si>
  <si>
    <t>Итого: по главе 12</t>
  </si>
  <si>
    <t>Итого: по главам 1-12</t>
  </si>
  <si>
    <t>Непредвиденные затраты</t>
  </si>
  <si>
    <t>ПЦСН-2025 МО п. 37.12.2</t>
  </si>
  <si>
    <t>Непредвиденные затраты 3%</t>
  </si>
  <si>
    <t>Итого: Непредвиденные затраты</t>
  </si>
  <si>
    <t>Итого с непредвиденными</t>
  </si>
  <si>
    <t>НДС</t>
  </si>
  <si>
    <t>Средства на покрытие затрат по уплате налога на добавленную стоимость</t>
  </si>
  <si>
    <t xml:space="preserve">Средства на покрытие затрат по уплате налога на добавленную стоимость </t>
  </si>
  <si>
    <t>Итого НДС</t>
  </si>
  <si>
    <t>ВСЕГО по сводному сметному расчету с НДС</t>
  </si>
  <si>
    <t>инвест</t>
  </si>
  <si>
    <t>Генеральный директор ООО "ЭЛПРОЕКТ"</t>
  </si>
  <si>
    <t>Столба И.А.</t>
  </si>
  <si>
    <t xml:space="preserve">затр. Подр без НДС </t>
  </si>
  <si>
    <t>ПНР КЛ-0,4кВ</t>
  </si>
  <si>
    <t>ЗУ</t>
  </si>
  <si>
    <t>ПИР</t>
  </si>
  <si>
    <t>ПОЯСНИТЕЛЬНАЯ ЗАПИСКА К СМЕТНОЙ ДОКУМЕНТАЦИИ</t>
  </si>
  <si>
    <t xml:space="preserve">       Сметная документация сформирована на основе сметнтных норм ФСНБ-2022_И16 и в соответствии с объемами работ, предусмотренными рабочим проектом.</t>
  </si>
  <si>
    <t xml:space="preserve">         Основными  нормативными документами при составлении смет являлись:</t>
  </si>
  <si>
    <t xml:space="preserve">        - сборник сметных норм ФСНБ-2022 - Изменения И16;</t>
  </si>
  <si>
    <t xml:space="preserve">        - цены ФГИС ЦС, конъюнктурный анализ</t>
  </si>
  <si>
    <t xml:space="preserve">          2% - заготовительно-складские расходы и 3%- транспортные расходы на материальные ресурсы кроме металлических конструкций, 0,75% - заготовительно-складские расходы и 3%- транспортные расходы на металлические конструкции; 1,2% - заготовительно-складские расходы и 3%- транспортные расходы на оборудование (ПЦСН МО Редакция 2025г.).</t>
  </si>
  <si>
    <t xml:space="preserve">            В локальных сметах накладные расходы и плановые накопления рассчитываются в соответствии со сметными нормативами, сведения о которых включены в ФРСН (Методики НР (812/пр) и СП (774/пр) </t>
  </si>
  <si>
    <t xml:space="preserve">              Для учета в сметах влияния условий производства работ, предусмотренных проектом, применены в локальных сметах, соответствующие коэффициенты (к нормам затрат труда, оплате труда рабочих, с учетом коэффициентов к расценкам из тех. части сборников, нормам времени и затратам на эксплуатацию машин:  </t>
  </si>
  <si>
    <t xml:space="preserve">             К=0,4  - 571/пр_2022_п.83_т.2_стр.3_стб.3  Разборка и (или) демонтаж строительных конструкций, систем и сетей инженерно-технического обеспечения, в том числе их элементов: систем инженерно-технического обеспечения</t>
  </si>
  <si>
    <t xml:space="preserve">             К=0,6 -  571/пр_2022_т.3_п.2 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t>
  </si>
  <si>
    <t xml:space="preserve">             К=0,3 -   571/пр_2022_т.3_п.4  Демонтаж: Оборудование, не пригодное для дальнейшего использования, (предназначено в лом) без разборки и резки</t>
  </si>
  <si>
    <t xml:space="preserve">             К=0,4 -  МР 519/пр Табл.2, п.3   При демонтаже (разборке) систем инженерно-технического обеспечения</t>
  </si>
  <si>
    <t xml:space="preserve">             К=0,5 -  Сб.№пнр 1, п.1.1.25  При невыполнении проверки срабатывания расцепите-лей</t>
  </si>
  <si>
    <t xml:space="preserve">               К=0,85 - Сб.№пнр 1, п.1.1.28  При одном заземляющем ноже</t>
  </si>
  <si>
    <t xml:space="preserve">             К=0,8 - 571/пр_2022_п.76 Выполнение пусконаладочных работ звеном (бригадой), которое выполнило монтаж этого же оборудования</t>
  </si>
  <si>
    <t xml:space="preserve">           Сводный сметный расчет стоимости строительства составлен в текущие цены на 4 кв. 2025г. индексами и сметных цен для ценовой зоны Московская область ПАО "ФЕДЕРАЛЬНАЯ СЕТЕВАЯ КОМПАНИЯ - РОССЕТИ", Письмо Минстроя России  от 21.11.2025 № 71782-ИФ/09</t>
  </si>
  <si>
    <t xml:space="preserve">            Глава 9 ССР «Прочие работы и затраты» учтены следующие затраты:
            - затраты на пуско-наладочные работы электрооборудования в соответствии с локальной сметой на ПНР.</t>
  </si>
  <si>
    <t xml:space="preserve">             Глава 10 ССР. Размер затрат заказчика на:
            - осуществление строительного контроля при строительстве объектов составляет – 2,14% от глав 1-9. (Постановление Правительства РФ №468 от 21 июня 2010г.).
            - содержание службы заказчика-застройщика строительства составляет - 3,93% от итога гл.1-9+гл.12  (Приказ ПАО «Россети Московский регион» №612 от 01.07.2025)</t>
  </si>
  <si>
    <t xml:space="preserve">             Глава 12 ССР. Размер стоимости  проектных работ рассчитанных на основании  Нормативных затраты на работы по подготовке проектной документации для строительства,
реконструкции сетей инженерно-технического обеспечения и объектов инфраструктуры (Приказ Минстроя №847/пр от 28.11.2023) с переводом в цены ИГДИ на 4 кв. 2025г.  К-1,21 к 2024г. и  К=1,62 к 2021г. согласно письму Минстроя №62725-ИФ-09 от 20.10.2025г.     </t>
  </si>
  <si>
    <t>Общество с ограниченной ответственностью «Элпроект»</t>
  </si>
  <si>
    <t xml:space="preserve">Шифр проекта: </t>
  </si>
  <si>
    <t>Том 2. Сметная документация</t>
  </si>
  <si>
    <t>2026г.</t>
  </si>
  <si>
    <t>Письмо Минстроя России от 21.11.2025 № 71782-ИФ/09</t>
  </si>
  <si>
    <t>Приказ ПАО "ФЕДЕРАЛЬНАЯ СЕТЕВАЯ КОМПАНИЯ - РОССЕТИ" от 26.12.2024 №612</t>
  </si>
  <si>
    <t xml:space="preserve">КЛ-0,4кВ - ввод </t>
  </si>
  <si>
    <t>КЛ-0,4кВ в тр.</t>
  </si>
  <si>
    <t xml:space="preserve">ГРЩ-0,4кВ </t>
  </si>
  <si>
    <t xml:space="preserve">ПНР ГРЩ-0,4кВ </t>
  </si>
  <si>
    <t>Итого</t>
  </si>
  <si>
    <t>2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</si>
</sst>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000"/>
    <numFmt numFmtId="165" formatCode="#,##0.00;[Red]\-\ #,##0.00"/>
    <numFmt numFmtId="166" formatCode="#,##0.00#####;[Red]\-\ #,##0.00#####"/>
    <numFmt numFmtId="167" formatCode="_-* #,##0.00_р_._-;\-* #,##0.00_р_._-;_-* &quot;-&quot;??_р_._-;_-@_-"/>
    <numFmt numFmtId="168" formatCode="_-* #,##0.00000_р_._-;\-* #,##0.00000_р_._-;_-* &quot;-&quot;??_р_._-;_-@_-"/>
    <numFmt numFmtId="169" formatCode="#,##0.00000_ ;\-#,##0.00000\ "/>
    <numFmt numFmtId="170" formatCode="#,##0.00_ ;\-#,##0.00\ "/>
    <numFmt numFmtId="171" formatCode="_-* #,##0.00000\ _₽_-;\-* #,##0.00000\ _₽_-;_-* &quot;-&quot;?????\ _₽_-;_-@_-"/>
    <numFmt numFmtId="172" formatCode="#,##0.00000"/>
  </numFmts>
  <fonts count="53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10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8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</cellStyleXfs>
  <cellXfs count="300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0" fillId="0" borderId="0" xfId="0" applyAlignment="1">
      <alignment wrapText="1"/>
    </xf>
    <xf numFmtId="0" fontId="9" fillId="0" borderId="0" xfId="0" applyFont="1"/>
    <xf numFmtId="0" fontId="10" fillId="0" borderId="0" xfId="0" applyFont="1"/>
    <xf numFmtId="0" fontId="13" fillId="0" borderId="0" xfId="0" applyNumberFormat="1" applyFont="1" applyAlignment="1"/>
    <xf numFmtId="0" fontId="13" fillId="0" borderId="0" xfId="0" applyNumberFormat="1" applyFont="1" applyAlignment="1">
      <alignment vertical="top" wrapText="1"/>
    </xf>
    <xf numFmtId="0" fontId="13" fillId="0" borderId="2" xfId="0" applyNumberFormat="1" applyFont="1" applyBorder="1" applyAlignment="1">
      <alignment vertical="top"/>
    </xf>
    <xf numFmtId="0" fontId="13" fillId="0" borderId="0" xfId="0" applyNumberFormat="1" applyFont="1" applyAlignment="1">
      <alignment horizontal="left"/>
    </xf>
    <xf numFmtId="0" fontId="13" fillId="0" borderId="0" xfId="0" applyNumberFormat="1" applyFont="1" applyAlignment="1">
      <alignment horizontal="left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14" fillId="0" borderId="0" xfId="0" applyNumberFormat="1" applyFont="1" applyAlignment="1"/>
    <xf numFmtId="0" fontId="14" fillId="0" borderId="2" xfId="0" applyNumberFormat="1" applyFont="1" applyBorder="1" applyAlignment="1"/>
    <xf numFmtId="0" fontId="20" fillId="0" borderId="0" xfId="0" applyNumberFormat="1" applyFont="1" applyAlignment="1"/>
    <xf numFmtId="0" fontId="20" fillId="0" borderId="0" xfId="0" applyNumberFormat="1" applyFont="1" applyAlignment="1">
      <alignment wrapText="1"/>
    </xf>
    <xf numFmtId="0" fontId="21" fillId="0" borderId="0" xfId="0" applyNumberFormat="1" applyFont="1" applyAlignment="1">
      <alignment vertical="center" wrapText="1"/>
    </xf>
    <xf numFmtId="0" fontId="21" fillId="0" borderId="0" xfId="0" applyNumberFormat="1" applyFont="1" applyAlignment="1">
      <alignment horizontal="center" wrapText="1"/>
    </xf>
    <xf numFmtId="0" fontId="13" fillId="0" borderId="0" xfId="0" applyNumberFormat="1" applyFont="1" applyAlignment="1">
      <alignment horizontal="center"/>
    </xf>
    <xf numFmtId="0" fontId="13" fillId="0" borderId="1" xfId="0" applyNumberFormat="1" applyFont="1" applyBorder="1" applyAlignment="1">
      <alignment horizontal="center"/>
    </xf>
    <xf numFmtId="0" fontId="13" fillId="0" borderId="2" xfId="0" applyNumberFormat="1" applyFont="1" applyBorder="1" applyAlignment="1"/>
    <xf numFmtId="0" fontId="13" fillId="0" borderId="0" xfId="0" applyNumberFormat="1" applyFont="1" applyAlignment="1">
      <alignment horizontal="left" wrapText="1"/>
    </xf>
    <xf numFmtId="0" fontId="13" fillId="0" borderId="0" xfId="0" applyNumberFormat="1" applyFont="1" applyAlignment="1">
      <alignment wrapText="1"/>
    </xf>
    <xf numFmtId="0" fontId="16" fillId="0" borderId="0" xfId="0" applyNumberFormat="1" applyFont="1" applyAlignment="1"/>
    <xf numFmtId="14" fontId="20" fillId="0" borderId="0" xfId="0" applyNumberFormat="1" applyFont="1" applyAlignment="1"/>
    <xf numFmtId="0" fontId="13" fillId="0" borderId="0" xfId="0" applyNumberFormat="1" applyFont="1" applyAlignment="1">
      <alignment horizontal="right"/>
    </xf>
    <xf numFmtId="0" fontId="18" fillId="0" borderId="0" xfId="0" applyNumberFormat="1" applyFont="1" applyAlignment="1"/>
    <xf numFmtId="164" fontId="13" fillId="0" borderId="0" xfId="0" applyNumberFormat="1" applyFont="1" applyAlignment="1">
      <alignment horizontal="right"/>
    </xf>
    <xf numFmtId="0" fontId="20" fillId="0" borderId="1" xfId="0" applyNumberFormat="1" applyFont="1" applyBorder="1" applyAlignment="1"/>
    <xf numFmtId="0" fontId="13" fillId="0" borderId="7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/>
    </xf>
    <xf numFmtId="0" fontId="20" fillId="0" borderId="0" xfId="0" applyNumberFormat="1" applyFont="1" applyAlignment="1">
      <alignment horizontal="center"/>
    </xf>
    <xf numFmtId="0" fontId="20" fillId="0" borderId="7" xfId="0" applyNumberFormat="1" applyFont="1" applyBorder="1" applyAlignment="1">
      <alignment horizontal="center"/>
    </xf>
    <xf numFmtId="0" fontId="13" fillId="0" borderId="1" xfId="0" applyNumberFormat="1" applyFont="1" applyBorder="1" applyAlignment="1">
      <alignment horizontal="left" vertical="top" wrapText="1"/>
    </xf>
    <xf numFmtId="0" fontId="24" fillId="0" borderId="0" xfId="0" quotePrefix="1" applyFont="1" applyAlignment="1">
      <alignment horizontal="left" vertical="top" wrapText="1"/>
    </xf>
    <xf numFmtId="0" fontId="24" fillId="0" borderId="0" xfId="0" applyFont="1" applyAlignment="1">
      <alignment horizontal="left" vertical="top"/>
    </xf>
    <xf numFmtId="0" fontId="24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top" wrapText="1"/>
    </xf>
    <xf numFmtId="0" fontId="24" fillId="0" borderId="0" xfId="0" applyFont="1" applyAlignment="1">
      <alignment horizontal="right" vertical="top"/>
    </xf>
    <xf numFmtId="0" fontId="24" fillId="0" borderId="0" xfId="0" applyFont="1" applyAlignment="1">
      <alignment horizontal="right" vertical="top" wrapText="1"/>
    </xf>
    <xf numFmtId="165" fontId="24" fillId="0" borderId="0" xfId="0" applyNumberFormat="1" applyFont="1" applyAlignment="1">
      <alignment horizontal="right" vertical="top"/>
    </xf>
    <xf numFmtId="0" fontId="12" fillId="0" borderId="0" xfId="0" applyFont="1" applyAlignment="1">
      <alignment vertical="top" wrapText="1"/>
    </xf>
    <xf numFmtId="166" fontId="24" fillId="0" borderId="0" xfId="0" applyNumberFormat="1" applyFont="1" applyAlignment="1">
      <alignment horizontal="right" vertical="top"/>
    </xf>
    <xf numFmtId="165" fontId="26" fillId="0" borderId="0" xfId="0" applyNumberFormat="1" applyFont="1" applyAlignment="1">
      <alignment horizontal="right" vertical="top"/>
    </xf>
    <xf numFmtId="0" fontId="24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right" vertical="top" wrapText="1"/>
    </xf>
    <xf numFmtId="0" fontId="24" fillId="0" borderId="1" xfId="0" applyFont="1" applyBorder="1" applyAlignment="1">
      <alignment horizontal="right" vertical="top"/>
    </xf>
    <xf numFmtId="165" fontId="24" fillId="0" borderId="1" xfId="0" applyNumberFormat="1" applyFont="1" applyBorder="1" applyAlignment="1">
      <alignment horizontal="right" vertical="top"/>
    </xf>
    <xf numFmtId="0" fontId="24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6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0" fillId="0" borderId="1" xfId="0" applyBorder="1"/>
    <xf numFmtId="0" fontId="12" fillId="0" borderId="1" xfId="0" applyFont="1" applyBorder="1" applyAlignment="1">
      <alignment vertical="top" wrapText="1"/>
    </xf>
    <xf numFmtId="0" fontId="24" fillId="0" borderId="1" xfId="0" quotePrefix="1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5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0" fontId="26" fillId="0" borderId="2" xfId="0" applyFont="1" applyBorder="1" applyAlignment="1">
      <alignment vertical="top"/>
    </xf>
    <xf numFmtId="0" fontId="15" fillId="0" borderId="2" xfId="0" applyFont="1" applyBorder="1" applyAlignment="1">
      <alignment horizontal="left" vertical="top" wrapText="1"/>
    </xf>
    <xf numFmtId="165" fontId="26" fillId="0" borderId="2" xfId="0" applyNumberFormat="1" applyFont="1" applyBorder="1" applyAlignment="1">
      <alignment horizontal="right" vertical="top"/>
    </xf>
    <xf numFmtId="0" fontId="26" fillId="0" borderId="2" xfId="0" applyFont="1" applyBorder="1" applyAlignment="1">
      <alignment horizontal="right" vertical="top"/>
    </xf>
    <xf numFmtId="165" fontId="13" fillId="0" borderId="0" xfId="0" applyNumberFormat="1" applyFont="1" applyAlignment="1">
      <alignment horizontal="right"/>
    </xf>
    <xf numFmtId="165" fontId="13" fillId="0" borderId="0" xfId="0" applyNumberFormat="1" applyFont="1" applyAlignment="1"/>
    <xf numFmtId="165" fontId="14" fillId="0" borderId="0" xfId="0" applyNumberFormat="1" applyFont="1" applyAlignment="1"/>
    <xf numFmtId="166" fontId="14" fillId="0" borderId="0" xfId="0" applyNumberFormat="1" applyFont="1" applyAlignment="1"/>
    <xf numFmtId="0" fontId="14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 vertical="center"/>
    </xf>
    <xf numFmtId="0" fontId="20" fillId="0" borderId="0" xfId="0" applyNumberFormat="1" applyFont="1" applyAlignment="1">
      <alignment horizontal="left"/>
    </xf>
    <xf numFmtId="0" fontId="20" fillId="0" borderId="1" xfId="0" applyNumberFormat="1" applyFont="1" applyBorder="1" applyAlignment="1">
      <alignment horizontal="left"/>
    </xf>
    <xf numFmtId="0" fontId="20" fillId="0" borderId="0" xfId="0" applyNumberFormat="1" applyFont="1" applyAlignment="1">
      <alignment horizontal="right"/>
    </xf>
    <xf numFmtId="0" fontId="28" fillId="0" borderId="0" xfId="0" applyFont="1" applyAlignment="1">
      <alignment vertical="top" wrapText="1"/>
    </xf>
    <xf numFmtId="0" fontId="28" fillId="0" borderId="0" xfId="0" quotePrefix="1" applyFont="1" applyAlignment="1">
      <alignment vertical="top" wrapText="1"/>
    </xf>
    <xf numFmtId="0" fontId="24" fillId="0" borderId="0" xfId="0" applyFont="1" applyAlignment="1">
      <alignment vertical="top" wrapText="1"/>
    </xf>
    <xf numFmtId="0" fontId="29" fillId="0" borderId="0" xfId="0" applyFont="1"/>
    <xf numFmtId="0" fontId="30" fillId="0" borderId="1" xfId="0" quotePrefix="1" applyFont="1" applyBorder="1" applyAlignment="1">
      <alignment horizontal="left" vertical="top" wrapText="1"/>
    </xf>
    <xf numFmtId="0" fontId="30" fillId="0" borderId="1" xfId="0" applyFont="1" applyBorder="1" applyAlignment="1">
      <alignment horizontal="left" vertical="top" wrapText="1"/>
    </xf>
    <xf numFmtId="0" fontId="31" fillId="0" borderId="1" xfId="0" applyFont="1" applyBorder="1" applyAlignment="1">
      <alignment horizontal="right" vertical="top" wrapText="1"/>
    </xf>
    <xf numFmtId="0" fontId="30" fillId="0" borderId="1" xfId="0" applyFont="1" applyBorder="1" applyAlignment="1">
      <alignment horizontal="right" vertical="top"/>
    </xf>
    <xf numFmtId="165" fontId="30" fillId="0" borderId="1" xfId="0" applyNumberFormat="1" applyFont="1" applyBorder="1" applyAlignment="1">
      <alignment horizontal="right" vertical="top"/>
    </xf>
    <xf numFmtId="0" fontId="30" fillId="0" borderId="1" xfId="0" applyFont="1" applyBorder="1" applyAlignment="1">
      <alignment horizontal="right" vertical="top" wrapText="1"/>
    </xf>
    <xf numFmtId="0" fontId="17" fillId="0" borderId="0" xfId="0" applyNumberFormat="1" applyFont="1" applyAlignment="1">
      <alignment horizontal="center" vertical="top" wrapText="1"/>
    </xf>
    <xf numFmtId="0" fontId="13" fillId="0" borderId="0" xfId="0" applyNumberFormat="1" applyFont="1" applyAlignment="1">
      <alignment horizontal="right" vertical="top"/>
    </xf>
    <xf numFmtId="0" fontId="13" fillId="0" borderId="1" xfId="0" applyNumberFormat="1" applyFont="1" applyBorder="1" applyAlignment="1"/>
    <xf numFmtId="0" fontId="20" fillId="0" borderId="7" xfId="0" applyNumberFormat="1" applyFont="1" applyBorder="1" applyAlignment="1">
      <alignment horizontal="center" vertical="center"/>
    </xf>
    <xf numFmtId="0" fontId="26" fillId="0" borderId="7" xfId="0" quotePrefix="1" applyFont="1" applyBorder="1" applyAlignment="1">
      <alignment horizontal="left" vertical="top" wrapText="1"/>
    </xf>
    <xf numFmtId="0" fontId="26" fillId="0" borderId="7" xfId="0" applyFont="1" applyBorder="1" applyAlignment="1">
      <alignment horizontal="left" vertical="top" wrapText="1"/>
    </xf>
    <xf numFmtId="0" fontId="26" fillId="0" borderId="7" xfId="0" applyFont="1" applyBorder="1" applyAlignment="1">
      <alignment horizontal="center" vertical="top" wrapText="1"/>
    </xf>
    <xf numFmtId="165" fontId="26" fillId="0" borderId="7" xfId="0" applyNumberFormat="1" applyFont="1" applyBorder="1" applyAlignment="1">
      <alignment horizontal="right" vertical="top" wrapText="1"/>
    </xf>
    <xf numFmtId="0" fontId="26" fillId="0" borderId="7" xfId="0" applyFont="1" applyBorder="1" applyAlignment="1">
      <alignment horizontal="right" vertical="top" wrapText="1"/>
    </xf>
    <xf numFmtId="0" fontId="24" fillId="0" borderId="7" xfId="0" quotePrefix="1" applyFont="1" applyBorder="1" applyAlignment="1">
      <alignment horizontal="left" vertical="top" wrapText="1"/>
    </xf>
    <xf numFmtId="0" fontId="24" fillId="0" borderId="7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top" wrapText="1"/>
    </xf>
    <xf numFmtId="165" fontId="24" fillId="0" borderId="7" xfId="0" applyNumberFormat="1" applyFont="1" applyBorder="1" applyAlignment="1">
      <alignment horizontal="right" vertical="top" wrapText="1"/>
    </xf>
    <xf numFmtId="0" fontId="24" fillId="0" borderId="7" xfId="0" applyFont="1" applyBorder="1" applyAlignment="1">
      <alignment horizontal="right" vertical="top" wrapText="1"/>
    </xf>
    <xf numFmtId="0" fontId="20" fillId="0" borderId="0" xfId="0" applyNumberFormat="1" applyFont="1" applyAlignment="1">
      <alignment horizontal="right" vertical="center"/>
    </xf>
    <xf numFmtId="0" fontId="13" fillId="0" borderId="0" xfId="0" applyNumberFormat="1" applyFont="1" applyAlignment="1">
      <alignment vertical="center"/>
    </xf>
    <xf numFmtId="0" fontId="20" fillId="0" borderId="0" xfId="0" applyNumberFormat="1" applyFont="1" applyAlignment="1">
      <alignment horizontal="right" vertical="center" wrapText="1"/>
    </xf>
    <xf numFmtId="0" fontId="35" fillId="2" borderId="0" xfId="1" applyFont="1" applyFill="1"/>
    <xf numFmtId="0" fontId="36" fillId="2" borderId="0" xfId="1" applyFont="1" applyFill="1"/>
    <xf numFmtId="0" fontId="37" fillId="2" borderId="0" xfId="1" applyFont="1" applyFill="1"/>
    <xf numFmtId="0" fontId="37" fillId="2" borderId="0" xfId="1" applyFont="1" applyFill="1" applyAlignment="1">
      <alignment vertical="top" wrapText="1"/>
    </xf>
    <xf numFmtId="0" fontId="37" fillId="2" borderId="0" xfId="1" applyFont="1" applyFill="1" applyAlignment="1">
      <alignment wrapText="1"/>
    </xf>
    <xf numFmtId="0" fontId="37" fillId="2" borderId="0" xfId="1" applyFont="1" applyFill="1" applyAlignment="1">
      <alignment horizontal="center"/>
    </xf>
    <xf numFmtId="0" fontId="38" fillId="2" borderId="0" xfId="1" applyFont="1" applyFill="1"/>
    <xf numFmtId="0" fontId="38" fillId="2" borderId="0" xfId="1" applyFont="1" applyFill="1" applyAlignment="1">
      <alignment horizontal="center"/>
    </xf>
    <xf numFmtId="0" fontId="38" fillId="2" borderId="0" xfId="1" applyFont="1" applyFill="1" applyAlignment="1">
      <alignment horizontal="left" vertical="center"/>
    </xf>
    <xf numFmtId="0" fontId="11" fillId="2" borderId="0" xfId="1" applyFont="1" applyFill="1"/>
    <xf numFmtId="0" fontId="11" fillId="2" borderId="7" xfId="1" applyFont="1" applyFill="1" applyBorder="1" applyAlignment="1">
      <alignment horizontal="center" vertical="center"/>
    </xf>
    <xf numFmtId="0" fontId="11" fillId="2" borderId="7" xfId="1" applyFont="1" applyFill="1" applyBorder="1" applyAlignment="1">
      <alignment horizontal="center" vertical="center" wrapText="1"/>
    </xf>
    <xf numFmtId="0" fontId="11" fillId="2" borderId="0" xfId="1" applyFont="1" applyFill="1" applyAlignment="1">
      <alignment horizontal="center" vertical="center"/>
    </xf>
    <xf numFmtId="0" fontId="39" fillId="2" borderId="22" xfId="1" applyFont="1" applyFill="1" applyBorder="1" applyAlignment="1">
      <alignment vertical="center" wrapText="1"/>
    </xf>
    <xf numFmtId="0" fontId="2" fillId="2" borderId="5" xfId="1" applyFill="1" applyBorder="1" applyAlignment="1">
      <alignment horizontal="center" vertical="center"/>
    </xf>
    <xf numFmtId="0" fontId="2" fillId="2" borderId="0" xfId="1" applyFill="1" applyAlignment="1">
      <alignment horizontal="center" vertical="center"/>
    </xf>
    <xf numFmtId="0" fontId="2" fillId="2" borderId="7" xfId="1" applyFill="1" applyBorder="1" applyAlignment="1">
      <alignment horizontal="center" vertical="center"/>
    </xf>
    <xf numFmtId="0" fontId="2" fillId="2" borderId="7" xfId="1" applyFill="1" applyBorder="1" applyAlignment="1">
      <alignment horizontal="justify" vertical="center"/>
    </xf>
    <xf numFmtId="168" fontId="2" fillId="2" borderId="7" xfId="2" applyNumberFormat="1" applyFont="1" applyFill="1" applyBorder="1" applyAlignment="1">
      <alignment horizontal="center" vertical="center"/>
    </xf>
    <xf numFmtId="167" fontId="11" fillId="2" borderId="7" xfId="2" applyFont="1" applyFill="1" applyBorder="1" applyAlignment="1">
      <alignment horizontal="center" vertical="center"/>
    </xf>
    <xf numFmtId="169" fontId="40" fillId="2" borderId="7" xfId="2" applyNumberFormat="1" applyFont="1" applyFill="1" applyBorder="1" applyAlignment="1">
      <alignment horizontal="center" vertical="center"/>
    </xf>
    <xf numFmtId="169" fontId="2" fillId="2" borderId="7" xfId="2" applyNumberFormat="1" applyFont="1" applyFill="1" applyBorder="1" applyAlignment="1">
      <alignment horizontal="center" vertical="center"/>
    </xf>
    <xf numFmtId="169" fontId="41" fillId="2" borderId="7" xfId="2" applyNumberFormat="1" applyFont="1" applyFill="1" applyBorder="1" applyAlignment="1">
      <alignment horizontal="center" vertical="center"/>
    </xf>
    <xf numFmtId="170" fontId="41" fillId="2" borderId="7" xfId="2" applyNumberFormat="1" applyFont="1" applyFill="1" applyBorder="1" applyAlignment="1">
      <alignment horizontal="center" vertical="center"/>
    </xf>
    <xf numFmtId="0" fontId="41" fillId="2" borderId="0" xfId="1" applyFont="1" applyFill="1" applyAlignment="1">
      <alignment horizontal="center" vertical="center"/>
    </xf>
    <xf numFmtId="168" fontId="41" fillId="2" borderId="7" xfId="2" applyNumberFormat="1" applyFont="1" applyFill="1" applyBorder="1" applyAlignment="1">
      <alignment horizontal="center" vertical="center"/>
    </xf>
    <xf numFmtId="168" fontId="39" fillId="2" borderId="7" xfId="2" applyNumberFormat="1" applyFont="1" applyFill="1" applyBorder="1" applyAlignment="1">
      <alignment horizontal="center" vertical="center"/>
    </xf>
    <xf numFmtId="0" fontId="39" fillId="2" borderId="22" xfId="1" applyFont="1" applyFill="1" applyBorder="1" applyAlignment="1">
      <alignment horizontal="right" vertical="center"/>
    </xf>
    <xf numFmtId="167" fontId="39" fillId="2" borderId="5" xfId="2" applyFont="1" applyFill="1" applyBorder="1" applyAlignment="1">
      <alignment horizontal="center" vertical="center"/>
    </xf>
    <xf numFmtId="168" fontId="11" fillId="2" borderId="7" xfId="2" applyNumberFormat="1" applyFont="1" applyFill="1" applyBorder="1" applyAlignment="1">
      <alignment horizontal="center" vertical="center"/>
    </xf>
    <xf numFmtId="168" fontId="0" fillId="2" borderId="7" xfId="2" applyNumberFormat="1" applyFont="1" applyFill="1" applyBorder="1" applyAlignment="1">
      <alignment horizontal="center" vertical="center"/>
    </xf>
    <xf numFmtId="0" fontId="39" fillId="2" borderId="22" xfId="1" applyFont="1" applyFill="1" applyBorder="1" applyAlignment="1">
      <alignment vertical="center"/>
    </xf>
    <xf numFmtId="0" fontId="42" fillId="2" borderId="7" xfId="1" applyFont="1" applyFill="1" applyBorder="1" applyAlignment="1">
      <alignment horizontal="center" vertical="center" wrapText="1"/>
    </xf>
    <xf numFmtId="0" fontId="42" fillId="2" borderId="7" xfId="1" applyFont="1" applyFill="1" applyBorder="1" applyAlignment="1">
      <alignment horizontal="left" vertical="center" wrapText="1"/>
    </xf>
    <xf numFmtId="0" fontId="2" fillId="2" borderId="22" xfId="1" applyFill="1" applyBorder="1" applyAlignment="1">
      <alignment horizontal="center" vertical="center"/>
    </xf>
    <xf numFmtId="0" fontId="42" fillId="2" borderId="24" xfId="1" applyFont="1" applyFill="1" applyBorder="1" applyAlignment="1">
      <alignment horizontal="left" vertical="center" wrapText="1"/>
    </xf>
    <xf numFmtId="171" fontId="2" fillId="2" borderId="0" xfId="1" applyNumberFormat="1" applyFill="1" applyAlignment="1">
      <alignment horizontal="center" vertical="center"/>
    </xf>
    <xf numFmtId="0" fontId="2" fillId="0" borderId="7" xfId="3" applyBorder="1" applyAlignment="1">
      <alignment horizontal="left" vertical="center" wrapText="1"/>
    </xf>
    <xf numFmtId="168" fontId="0" fillId="0" borderId="7" xfId="2" applyNumberFormat="1" applyFont="1" applyFill="1" applyBorder="1" applyAlignment="1">
      <alignment horizontal="center" vertical="center"/>
    </xf>
    <xf numFmtId="0" fontId="2" fillId="0" borderId="7" xfId="3" applyBorder="1" applyAlignment="1">
      <alignment horizontal="center" vertical="center" wrapText="1"/>
    </xf>
    <xf numFmtId="0" fontId="2" fillId="2" borderId="7" xfId="1" applyFill="1" applyBorder="1" applyAlignment="1">
      <alignment horizontal="center" vertical="center" wrapText="1"/>
    </xf>
    <xf numFmtId="0" fontId="2" fillId="2" borderId="7" xfId="1" applyFill="1" applyBorder="1" applyAlignment="1">
      <alignment horizontal="left" vertical="center" wrapText="1"/>
    </xf>
    <xf numFmtId="0" fontId="2" fillId="2" borderId="24" xfId="1" applyFill="1" applyBorder="1" applyAlignment="1">
      <alignment horizontal="left" vertical="center" wrapText="1"/>
    </xf>
    <xf numFmtId="49" fontId="2" fillId="2" borderId="7" xfId="1" applyNumberFormat="1" applyFill="1" applyBorder="1" applyAlignment="1">
      <alignment horizontal="center" vertical="center" wrapText="1"/>
    </xf>
    <xf numFmtId="0" fontId="2" fillId="2" borderId="7" xfId="1" applyFill="1" applyBorder="1" applyAlignment="1">
      <alignment horizontal="left" vertical="center"/>
    </xf>
    <xf numFmtId="0" fontId="2" fillId="2" borderId="24" xfId="1" applyFill="1" applyBorder="1" applyAlignment="1">
      <alignment horizontal="left" vertical="center"/>
    </xf>
    <xf numFmtId="0" fontId="11" fillId="2" borderId="7" xfId="1" applyFont="1" applyFill="1" applyBorder="1" applyAlignment="1">
      <alignment vertical="center"/>
    </xf>
    <xf numFmtId="0" fontId="2" fillId="2" borderId="7" xfId="1" applyFill="1" applyBorder="1" applyAlignment="1">
      <alignment vertical="center"/>
    </xf>
    <xf numFmtId="168" fontId="2" fillId="2" borderId="7" xfId="1" applyNumberFormat="1" applyFill="1" applyBorder="1" applyAlignment="1">
      <alignment vertical="center"/>
    </xf>
    <xf numFmtId="167" fontId="39" fillId="2" borderId="7" xfId="2" applyFont="1" applyFill="1" applyBorder="1" applyAlignment="1">
      <alignment horizontal="center" vertical="center"/>
    </xf>
    <xf numFmtId="0" fontId="35" fillId="2" borderId="7" xfId="1" applyFont="1" applyFill="1" applyBorder="1" applyAlignment="1">
      <alignment vertical="center" wrapText="1"/>
    </xf>
    <xf numFmtId="0" fontId="38" fillId="2" borderId="7" xfId="1" applyFont="1" applyFill="1" applyBorder="1" applyAlignment="1">
      <alignment vertical="center"/>
    </xf>
    <xf numFmtId="0" fontId="38" fillId="2" borderId="7" xfId="1" applyFont="1" applyFill="1" applyBorder="1" applyAlignment="1">
      <alignment vertical="center" wrapText="1"/>
    </xf>
    <xf numFmtId="0" fontId="11" fillId="2" borderId="7" xfId="4" applyFont="1" applyFill="1" applyBorder="1" applyAlignment="1">
      <alignment horizontal="center" vertical="center"/>
    </xf>
    <xf numFmtId="0" fontId="35" fillId="2" borderId="0" xfId="1" applyFont="1" applyFill="1" applyAlignment="1">
      <alignment horizontal="center"/>
    </xf>
    <xf numFmtId="0" fontId="35" fillId="2" borderId="1" xfId="1" applyFont="1" applyFill="1" applyBorder="1" applyAlignment="1">
      <alignment horizontal="center"/>
    </xf>
    <xf numFmtId="0" fontId="2" fillId="2" borderId="0" xfId="1" applyFill="1" applyAlignment="1">
      <alignment horizontal="center"/>
    </xf>
    <xf numFmtId="0" fontId="2" fillId="2" borderId="0" xfId="4" applyFill="1" applyAlignment="1">
      <alignment horizontal="center" vertical="center"/>
    </xf>
    <xf numFmtId="0" fontId="2" fillId="0" borderId="7" xfId="5" applyBorder="1" applyAlignment="1">
      <alignment horizontal="center" vertical="center" wrapText="1"/>
    </xf>
    <xf numFmtId="0" fontId="2" fillId="2" borderId="0" xfId="1" applyFill="1"/>
    <xf numFmtId="49" fontId="45" fillId="0" borderId="0" xfId="4" applyNumberFormat="1" applyFont="1" applyAlignment="1">
      <alignment horizontal="center"/>
    </xf>
    <xf numFmtId="0" fontId="2" fillId="0" borderId="0" xfId="4"/>
    <xf numFmtId="49" fontId="46" fillId="0" borderId="0" xfId="4" applyNumberFormat="1" applyFont="1"/>
    <xf numFmtId="0" fontId="45" fillId="0" borderId="0" xfId="4" applyFont="1" applyAlignment="1">
      <alignment horizontal="center" vertical="center" wrapText="1"/>
    </xf>
    <xf numFmtId="0" fontId="47" fillId="0" borderId="0" xfId="7" applyFont="1" applyAlignment="1">
      <alignment horizontal="justify" vertical="center"/>
    </xf>
    <xf numFmtId="0" fontId="2" fillId="0" borderId="0" xfId="4" applyAlignment="1">
      <alignment wrapText="1"/>
    </xf>
    <xf numFmtId="0" fontId="47" fillId="0" borderId="0" xfId="7" applyFont="1" applyAlignment="1">
      <alignment horizontal="justify" wrapText="1"/>
    </xf>
    <xf numFmtId="0" fontId="46" fillId="0" borderId="0" xfId="4" applyFont="1" applyAlignment="1">
      <alignment horizontal="justify" vertical="center" wrapText="1"/>
    </xf>
    <xf numFmtId="49" fontId="48" fillId="0" borderId="0" xfId="4" applyNumberFormat="1" applyFont="1" applyAlignment="1">
      <alignment horizontal="justify" vertical="center" wrapText="1"/>
    </xf>
    <xf numFmtId="0" fontId="49" fillId="0" borderId="0" xfId="4" applyFont="1" applyAlignment="1">
      <alignment horizontal="justify" vertical="center" wrapText="1"/>
    </xf>
    <xf numFmtId="49" fontId="47" fillId="0" borderId="0" xfId="4" applyNumberFormat="1" applyFont="1" applyAlignment="1">
      <alignment horizontal="justify" vertical="center" wrapText="1"/>
    </xf>
    <xf numFmtId="49" fontId="46" fillId="0" borderId="0" xfId="4" applyNumberFormat="1" applyFont="1" applyAlignment="1">
      <alignment horizontal="justify" vertical="center" wrapText="1"/>
    </xf>
    <xf numFmtId="0" fontId="2" fillId="0" borderId="25" xfId="1" applyBorder="1"/>
    <xf numFmtId="0" fontId="2" fillId="0" borderId="26" xfId="1" applyBorder="1"/>
    <xf numFmtId="0" fontId="2" fillId="0" borderId="27" xfId="1" applyBorder="1"/>
    <xf numFmtId="0" fontId="2" fillId="0" borderId="0" xfId="1"/>
    <xf numFmtId="0" fontId="2" fillId="0" borderId="28" xfId="1" applyBorder="1"/>
    <xf numFmtId="0" fontId="2" fillId="0" borderId="29" xfId="1" applyBorder="1"/>
    <xf numFmtId="0" fontId="2" fillId="0" borderId="0" xfId="1" applyAlignment="1">
      <alignment wrapText="1"/>
    </xf>
    <xf numFmtId="0" fontId="51" fillId="0" borderId="28" xfId="1" applyFont="1" applyBorder="1" applyAlignment="1">
      <alignment horizontal="center" vertical="top" wrapText="1"/>
    </xf>
    <xf numFmtId="0" fontId="51" fillId="0" borderId="0" xfId="1" applyFont="1" applyAlignment="1">
      <alignment horizontal="center" vertical="top" wrapText="1"/>
    </xf>
    <xf numFmtId="0" fontId="51" fillId="0" borderId="29" xfId="1" applyFont="1" applyBorder="1" applyAlignment="1">
      <alignment horizontal="center" vertical="top" wrapText="1"/>
    </xf>
    <xf numFmtId="0" fontId="50" fillId="0" borderId="0" xfId="1" applyFont="1"/>
    <xf numFmtId="0" fontId="50" fillId="0" borderId="29" xfId="1" applyFont="1" applyBorder="1"/>
    <xf numFmtId="0" fontId="13" fillId="0" borderId="2" xfId="0" applyFont="1" applyBorder="1" applyAlignment="1">
      <alignment vertical="top"/>
    </xf>
    <xf numFmtId="0" fontId="11" fillId="2" borderId="15" xfId="4" applyFont="1" applyFill="1" applyBorder="1" applyAlignment="1">
      <alignment horizontal="center" vertical="center"/>
    </xf>
    <xf numFmtId="172" fontId="2" fillId="0" borderId="15" xfId="5" applyNumberFormat="1" applyBorder="1" applyAlignment="1">
      <alignment horizontal="center" vertical="center"/>
    </xf>
    <xf numFmtId="0" fontId="2" fillId="2" borderId="15" xfId="1" applyFill="1" applyBorder="1" applyAlignment="1">
      <alignment horizontal="center" vertical="center"/>
    </xf>
    <xf numFmtId="0" fontId="2" fillId="2" borderId="15" xfId="1" applyFill="1" applyBorder="1"/>
    <xf numFmtId="0" fontId="1" fillId="2" borderId="15" xfId="1" applyFont="1" applyFill="1" applyBorder="1"/>
    <xf numFmtId="0" fontId="1" fillId="2" borderId="15" xfId="1" applyFont="1" applyFill="1" applyBorder="1" applyAlignment="1">
      <alignment horizontal="center" vertical="center"/>
    </xf>
    <xf numFmtId="172" fontId="2" fillId="2" borderId="15" xfId="1" applyNumberFormat="1" applyFill="1" applyBorder="1" applyAlignment="1">
      <alignment horizontal="center" vertical="center"/>
    </xf>
    <xf numFmtId="172" fontId="2" fillId="2" borderId="15" xfId="1" applyNumberFormat="1" applyFill="1" applyBorder="1"/>
    <xf numFmtId="0" fontId="11" fillId="2" borderId="22" xfId="1" applyFont="1" applyFill="1" applyBorder="1" applyAlignment="1">
      <alignment horizontal="center" vertical="center"/>
    </xf>
    <xf numFmtId="0" fontId="11" fillId="2" borderId="15" xfId="1" applyFont="1" applyFill="1" applyBorder="1"/>
    <xf numFmtId="172" fontId="11" fillId="2" borderId="15" xfId="1" applyNumberFormat="1" applyFont="1" applyFill="1" applyBorder="1"/>
    <xf numFmtId="0" fontId="52" fillId="2" borderId="30" xfId="1" applyFont="1" applyFill="1" applyBorder="1" applyAlignment="1">
      <alignment horizontal="center"/>
    </xf>
    <xf numFmtId="0" fontId="52" fillId="2" borderId="31" xfId="1" applyFont="1" applyFill="1" applyBorder="1" applyAlignment="1">
      <alignment horizontal="center"/>
    </xf>
    <xf numFmtId="0" fontId="52" fillId="2" borderId="32" xfId="1" applyFont="1" applyFill="1" applyBorder="1" applyAlignment="1">
      <alignment horizontal="center"/>
    </xf>
    <xf numFmtId="0" fontId="50" fillId="2" borderId="28" xfId="1" applyFont="1" applyFill="1" applyBorder="1" applyAlignment="1">
      <alignment horizontal="center" vertical="center" wrapText="1"/>
    </xf>
    <xf numFmtId="0" fontId="50" fillId="2" borderId="0" xfId="1" applyFont="1" applyFill="1" applyAlignment="1">
      <alignment horizontal="center" vertical="center" wrapText="1"/>
    </xf>
    <xf numFmtId="0" fontId="50" fillId="2" borderId="29" xfId="1" applyFont="1" applyFill="1" applyBorder="1" applyAlignment="1">
      <alignment horizontal="center" vertical="center" wrapText="1"/>
    </xf>
    <xf numFmtId="0" fontId="50" fillId="0" borderId="28" xfId="1" applyFont="1" applyBorder="1" applyAlignment="1">
      <alignment horizontal="center" vertical="center" wrapText="1"/>
    </xf>
    <xf numFmtId="0" fontId="50" fillId="0" borderId="0" xfId="1" applyFont="1" applyAlignment="1">
      <alignment horizontal="center" vertical="center" wrapText="1"/>
    </xf>
    <xf numFmtId="0" fontId="50" fillId="0" borderId="29" xfId="1" applyFont="1" applyBorder="1" applyAlignment="1">
      <alignment horizontal="center" vertical="center" wrapText="1"/>
    </xf>
    <xf numFmtId="0" fontId="50" fillId="0" borderId="28" xfId="1" applyFont="1" applyBorder="1" applyAlignment="1">
      <alignment horizontal="right"/>
    </xf>
    <xf numFmtId="0" fontId="50" fillId="0" borderId="0" xfId="1" applyFont="1" applyAlignment="1">
      <alignment horizontal="right"/>
    </xf>
    <xf numFmtId="0" fontId="50" fillId="0" borderId="28" xfId="1" applyFont="1" applyBorder="1" applyAlignment="1">
      <alignment horizontal="center"/>
    </xf>
    <xf numFmtId="0" fontId="50" fillId="0" borderId="0" xfId="1" applyFont="1" applyAlignment="1">
      <alignment horizontal="center"/>
    </xf>
    <xf numFmtId="0" fontId="50" fillId="0" borderId="29" xfId="1" applyFont="1" applyBorder="1" applyAlignment="1">
      <alignment horizontal="center"/>
    </xf>
    <xf numFmtId="0" fontId="39" fillId="2" borderId="23" xfId="1" applyFont="1" applyFill="1" applyBorder="1" applyAlignment="1">
      <alignment horizontal="left" vertical="center"/>
    </xf>
    <xf numFmtId="0" fontId="39" fillId="2" borderId="24" xfId="1" applyFont="1" applyFill="1" applyBorder="1" applyAlignment="1">
      <alignment horizontal="left" vertical="center"/>
    </xf>
    <xf numFmtId="0" fontId="37" fillId="2" borderId="1" xfId="1" applyFont="1" applyFill="1" applyBorder="1" applyAlignment="1">
      <alignment horizontal="center" wrapText="1"/>
    </xf>
    <xf numFmtId="0" fontId="36" fillId="2" borderId="0" xfId="1" applyFont="1" applyFill="1" applyAlignment="1">
      <alignment horizontal="left"/>
    </xf>
    <xf numFmtId="0" fontId="37" fillId="2" borderId="0" xfId="1" applyFont="1" applyFill="1" applyAlignment="1">
      <alignment horizontal="left"/>
    </xf>
    <xf numFmtId="0" fontId="37" fillId="2" borderId="0" xfId="1" applyFont="1" applyFill="1" applyAlignment="1">
      <alignment horizontal="left" vertical="top" wrapText="1"/>
    </xf>
    <xf numFmtId="0" fontId="37" fillId="2" borderId="0" xfId="1" applyFont="1" applyFill="1" applyAlignment="1">
      <alignment horizontal="left" vertical="top"/>
    </xf>
    <xf numFmtId="0" fontId="37" fillId="2" borderId="0" xfId="1" applyFont="1" applyFill="1" applyAlignment="1">
      <alignment horizontal="left" wrapText="1"/>
    </xf>
    <xf numFmtId="0" fontId="38" fillId="2" borderId="0" xfId="1" applyFont="1" applyFill="1" applyAlignment="1">
      <alignment horizontal="center"/>
    </xf>
    <xf numFmtId="0" fontId="37" fillId="2" borderId="0" xfId="1" applyFont="1" applyFill="1" applyAlignment="1">
      <alignment horizontal="center" vertical="top" wrapText="1"/>
    </xf>
    <xf numFmtId="0" fontId="38" fillId="2" borderId="1" xfId="1" applyFont="1" applyFill="1" applyBorder="1" applyAlignment="1">
      <alignment horizontal="left"/>
    </xf>
    <xf numFmtId="0" fontId="11" fillId="2" borderId="7" xfId="1" applyFont="1" applyFill="1" applyBorder="1" applyAlignment="1">
      <alignment horizontal="center" vertical="center" wrapText="1"/>
    </xf>
    <xf numFmtId="0" fontId="39" fillId="2" borderId="23" xfId="1" applyFont="1" applyFill="1" applyBorder="1" applyAlignment="1">
      <alignment horizontal="left" vertical="center" wrapText="1"/>
    </xf>
    <xf numFmtId="0" fontId="39" fillId="2" borderId="24" xfId="1" applyFont="1" applyFill="1" applyBorder="1" applyAlignment="1">
      <alignment horizontal="left" vertical="center" wrapText="1"/>
    </xf>
    <xf numFmtId="0" fontId="41" fillId="2" borderId="22" xfId="1" applyFont="1" applyFill="1" applyBorder="1" applyAlignment="1">
      <alignment horizontal="right" vertical="center"/>
    </xf>
    <xf numFmtId="0" fontId="41" fillId="2" borderId="23" xfId="1" applyFont="1" applyFill="1" applyBorder="1" applyAlignment="1">
      <alignment horizontal="right" vertical="center"/>
    </xf>
    <xf numFmtId="0" fontId="41" fillId="2" borderId="24" xfId="1" applyFont="1" applyFill="1" applyBorder="1" applyAlignment="1">
      <alignment horizontal="right" vertical="center"/>
    </xf>
    <xf numFmtId="0" fontId="39" fillId="2" borderId="22" xfId="1" applyFont="1" applyFill="1" applyBorder="1" applyAlignment="1">
      <alignment horizontal="right" vertical="center"/>
    </xf>
    <xf numFmtId="0" fontId="39" fillId="2" borderId="23" xfId="1" applyFont="1" applyFill="1" applyBorder="1" applyAlignment="1">
      <alignment horizontal="right" vertical="center"/>
    </xf>
    <xf numFmtId="0" fontId="39" fillId="2" borderId="24" xfId="1" applyFont="1" applyFill="1" applyBorder="1" applyAlignment="1">
      <alignment horizontal="right" vertical="center"/>
    </xf>
    <xf numFmtId="0" fontId="39" fillId="2" borderId="23" xfId="1" applyFont="1" applyFill="1" applyBorder="1" applyAlignment="1">
      <alignment vertical="center"/>
    </xf>
    <xf numFmtId="0" fontId="39" fillId="2" borderId="24" xfId="1" applyFont="1" applyFill="1" applyBorder="1" applyAlignment="1">
      <alignment vertical="center"/>
    </xf>
    <xf numFmtId="0" fontId="13" fillId="0" borderId="0" xfId="0" applyNumberFormat="1" applyFont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horizontal="left" vertical="top" wrapText="1"/>
    </xf>
    <xf numFmtId="0" fontId="17" fillId="0" borderId="1" xfId="0" applyNumberFormat="1" applyFont="1" applyBorder="1" applyAlignment="1">
      <alignment horizontal="center" wrapText="1"/>
    </xf>
    <xf numFmtId="0" fontId="19" fillId="0" borderId="2" xfId="0" applyNumberFormat="1" applyFont="1" applyBorder="1" applyAlignment="1">
      <alignment horizontal="center" vertical="top" wrapText="1"/>
    </xf>
    <xf numFmtId="0" fontId="17" fillId="0" borderId="0" xfId="0" applyNumberFormat="1" applyFont="1" applyAlignment="1">
      <alignment horizontal="center" wrapText="1"/>
    </xf>
    <xf numFmtId="0" fontId="22" fillId="0" borderId="1" xfId="0" applyNumberFormat="1" applyFont="1" applyBorder="1" applyAlignment="1">
      <alignment horizontal="center" wrapText="1"/>
    </xf>
    <xf numFmtId="0" fontId="13" fillId="0" borderId="1" xfId="0" applyNumberFormat="1" applyFont="1" applyBorder="1" applyAlignment="1">
      <alignment horizontal="left" wrapText="1"/>
    </xf>
    <xf numFmtId="0" fontId="13" fillId="0" borderId="5" xfId="0" applyNumberFormat="1" applyFont="1" applyBorder="1" applyAlignment="1">
      <alignment horizontal="center" vertical="center" wrapText="1"/>
    </xf>
    <xf numFmtId="0" fontId="13" fillId="0" borderId="6" xfId="0" applyNumberFormat="1" applyFont="1" applyBorder="1" applyAlignment="1">
      <alignment horizontal="center" vertical="center" wrapText="1"/>
    </xf>
    <xf numFmtId="0" fontId="13" fillId="0" borderId="8" xfId="0" applyNumberFormat="1" applyFont="1" applyBorder="1" applyAlignment="1">
      <alignment horizontal="center" vertical="center" wrapText="1"/>
    </xf>
    <xf numFmtId="0" fontId="13" fillId="0" borderId="3" xfId="0" applyNumberFormat="1" applyFont="1" applyBorder="1" applyAlignment="1">
      <alignment horizontal="center" vertical="center" wrapText="1"/>
    </xf>
    <xf numFmtId="0" fontId="13" fillId="0" borderId="2" xfId="0" applyNumberFormat="1" applyFont="1" applyBorder="1" applyAlignment="1">
      <alignment horizontal="center" vertical="center" wrapText="1"/>
    </xf>
    <xf numFmtId="0" fontId="13" fillId="0" borderId="9" xfId="0" applyNumberFormat="1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 vertical="center" wrapText="1"/>
    </xf>
    <xf numFmtId="0" fontId="13" fillId="0" borderId="10" xfId="0" applyNumberFormat="1" applyFont="1" applyBorder="1" applyAlignment="1">
      <alignment horizontal="center" vertical="center" wrapText="1"/>
    </xf>
    <xf numFmtId="0" fontId="13" fillId="0" borderId="1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3" fillId="0" borderId="12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165" fontId="26" fillId="0" borderId="0" xfId="0" applyNumberFormat="1" applyFont="1" applyAlignment="1">
      <alignment horizontal="left" vertical="top"/>
    </xf>
    <xf numFmtId="165" fontId="26" fillId="0" borderId="2" xfId="0" applyNumberFormat="1" applyFont="1" applyBorder="1" applyAlignment="1">
      <alignment horizontal="right" vertical="top"/>
    </xf>
    <xf numFmtId="0" fontId="23" fillId="0" borderId="0" xfId="0" applyFont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7" fillId="0" borderId="2" xfId="0" applyNumberFormat="1" applyFont="1" applyBorder="1" applyAlignment="1">
      <alignment horizontal="center"/>
    </xf>
    <xf numFmtId="0" fontId="28" fillId="0" borderId="0" xfId="0" applyFont="1" applyAlignment="1">
      <alignment vertical="top" wrapText="1"/>
    </xf>
    <xf numFmtId="165" fontId="32" fillId="0" borderId="0" xfId="0" applyNumberFormat="1" applyFont="1" applyAlignment="1">
      <alignment horizontal="left" vertical="top"/>
    </xf>
    <xf numFmtId="165" fontId="32" fillId="0" borderId="2" xfId="0" applyNumberFormat="1" applyFont="1" applyBorder="1" applyAlignment="1">
      <alignment horizontal="right" vertical="top"/>
    </xf>
    <xf numFmtId="0" fontId="20" fillId="0" borderId="5" xfId="0" applyNumberFormat="1" applyFont="1" applyBorder="1" applyAlignment="1">
      <alignment horizontal="center" vertical="center" wrapText="1"/>
    </xf>
    <xf numFmtId="0" fontId="20" fillId="0" borderId="6" xfId="0" applyNumberFormat="1" applyFont="1" applyBorder="1" applyAlignment="1">
      <alignment horizontal="center" vertical="center" wrapText="1"/>
    </xf>
    <xf numFmtId="0" fontId="20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 vertical="top" wrapText="1"/>
    </xf>
    <xf numFmtId="0" fontId="33" fillId="0" borderId="0" xfId="0" applyNumberFormat="1" applyFont="1" applyAlignment="1">
      <alignment horizontal="center" vertical="top" wrapText="1"/>
    </xf>
    <xf numFmtId="0" fontId="34" fillId="0" borderId="1" xfId="0" applyNumberFormat="1" applyFont="1" applyBorder="1" applyAlignment="1">
      <alignment horizontal="center" vertical="top" wrapText="1"/>
    </xf>
    <xf numFmtId="0" fontId="18" fillId="0" borderId="2" xfId="0" applyNumberFormat="1" applyFont="1" applyBorder="1" applyAlignment="1">
      <alignment horizontal="center" vertical="top" wrapText="1"/>
    </xf>
    <xf numFmtId="0" fontId="20" fillId="0" borderId="3" xfId="0" applyNumberFormat="1" applyFont="1" applyBorder="1" applyAlignment="1">
      <alignment horizontal="center" vertical="center" wrapText="1"/>
    </xf>
    <xf numFmtId="0" fontId="20" fillId="0" borderId="2" xfId="0" applyNumberFormat="1" applyFont="1" applyBorder="1" applyAlignment="1">
      <alignment horizontal="center" vertical="center" wrapText="1"/>
    </xf>
    <xf numFmtId="0" fontId="20" fillId="0" borderId="16" xfId="0" applyNumberFormat="1" applyFont="1" applyBorder="1" applyAlignment="1">
      <alignment horizontal="center" vertical="center" wrapText="1"/>
    </xf>
    <xf numFmtId="0" fontId="20" fillId="0" borderId="4" xfId="0" applyNumberFormat="1" applyFont="1" applyBorder="1" applyAlignment="1">
      <alignment horizontal="center" vertical="center" wrapText="1"/>
    </xf>
    <xf numFmtId="0" fontId="20" fillId="0" borderId="0" xfId="0" applyNumberFormat="1" applyFont="1" applyBorder="1" applyAlignment="1">
      <alignment horizontal="center" vertical="center" wrapText="1"/>
    </xf>
    <xf numFmtId="0" fontId="20" fillId="0" borderId="17" xfId="0" applyNumberFormat="1" applyFont="1" applyBorder="1" applyAlignment="1">
      <alignment horizontal="center" vertical="center" wrapText="1"/>
    </xf>
    <xf numFmtId="0" fontId="20" fillId="0" borderId="1" xfId="0" applyNumberFormat="1" applyFont="1" applyBorder="1" applyAlignment="1">
      <alignment horizontal="center" vertical="center" wrapText="1"/>
    </xf>
    <xf numFmtId="0" fontId="20" fillId="0" borderId="18" xfId="0" applyNumberFormat="1" applyFont="1" applyBorder="1" applyAlignment="1">
      <alignment horizontal="center" vertical="center" wrapText="1"/>
    </xf>
    <xf numFmtId="0" fontId="23" fillId="0" borderId="7" xfId="0" quotePrefix="1" applyFont="1" applyBorder="1" applyAlignment="1">
      <alignment horizontal="left" vertical="top" wrapText="1"/>
    </xf>
    <xf numFmtId="0" fontId="13" fillId="0" borderId="2" xfId="0" applyNumberFormat="1" applyFont="1" applyBorder="1" applyAlignment="1">
      <alignment horizontal="center"/>
    </xf>
    <xf numFmtId="0" fontId="20" fillId="0" borderId="5" xfId="0" applyNumberFormat="1" applyFont="1" applyBorder="1" applyAlignment="1">
      <alignment horizontal="center" vertical="top" wrapText="1"/>
    </xf>
    <xf numFmtId="0" fontId="20" fillId="0" borderId="6" xfId="0" applyNumberFormat="1" applyFont="1" applyBorder="1" applyAlignment="1">
      <alignment horizontal="center" vertical="top" wrapText="1"/>
    </xf>
    <xf numFmtId="0" fontId="20" fillId="0" borderId="7" xfId="0" applyNumberFormat="1" applyFont="1" applyBorder="1" applyAlignment="1">
      <alignment horizontal="center" vertical="top" wrapText="1"/>
    </xf>
    <xf numFmtId="0" fontId="20" fillId="0" borderId="8" xfId="0" applyNumberFormat="1" applyFont="1" applyBorder="1" applyAlignment="1">
      <alignment horizontal="center" vertical="center" wrapText="1"/>
    </xf>
    <xf numFmtId="0" fontId="20" fillId="0" borderId="19" xfId="0" applyNumberFormat="1" applyFont="1" applyBorder="1" applyAlignment="1">
      <alignment horizontal="center" vertical="center" wrapText="1"/>
    </xf>
    <xf numFmtId="0" fontId="20" fillId="0" borderId="20" xfId="0" applyNumberFormat="1" applyFont="1" applyBorder="1" applyAlignment="1">
      <alignment horizontal="center" vertical="center" wrapText="1"/>
    </xf>
    <xf numFmtId="0" fontId="20" fillId="0" borderId="21" xfId="0" applyNumberFormat="1" applyFont="1" applyBorder="1" applyAlignment="1">
      <alignment horizontal="center" vertical="center" wrapText="1"/>
    </xf>
    <xf numFmtId="0" fontId="20" fillId="0" borderId="13" xfId="0" applyNumberFormat="1" applyFont="1" applyBorder="1" applyAlignment="1">
      <alignment horizontal="center" vertical="center" wrapText="1"/>
    </xf>
    <xf numFmtId="0" fontId="20" fillId="0" borderId="14" xfId="0" applyNumberFormat="1" applyFont="1" applyBorder="1" applyAlignment="1">
      <alignment horizontal="center" vertical="center" wrapText="1"/>
    </xf>
    <xf numFmtId="0" fontId="20" fillId="0" borderId="15" xfId="0" applyNumberFormat="1" applyFont="1" applyBorder="1" applyAlignment="1">
      <alignment horizontal="center" vertical="center" wrapText="1"/>
    </xf>
    <xf numFmtId="0" fontId="20" fillId="0" borderId="9" xfId="0" applyNumberFormat="1" applyFont="1" applyBorder="1" applyAlignment="1">
      <alignment horizontal="center" vertical="center" wrapText="1"/>
    </xf>
    <xf numFmtId="0" fontId="20" fillId="0" borderId="10" xfId="0" applyNumberFormat="1" applyFont="1" applyBorder="1" applyAlignment="1">
      <alignment horizontal="center" vertical="center" wrapText="1"/>
    </xf>
    <xf numFmtId="0" fontId="20" fillId="0" borderId="12" xfId="0" applyNumberFormat="1" applyFont="1" applyBorder="1" applyAlignment="1">
      <alignment horizontal="center" vertical="center" wrapText="1"/>
    </xf>
  </cellXfs>
  <cellStyles count="8">
    <cellStyle name="Обычный" xfId="0" builtinId="0"/>
    <cellStyle name="Обычный 2 2 2 2" xfId="6"/>
    <cellStyle name="Обычный 2 2 2 2 10" xfId="7"/>
    <cellStyle name="Обычный 2 3 2" xfId="5"/>
    <cellStyle name="Обычный 6 2" xfId="1"/>
    <cellStyle name="Обычный 6 2 2 2" xfId="4"/>
    <cellStyle name="Обычный 65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externalLink" Target="externalLinks/externalLink11.xml"/><Relationship Id="rId21" Type="http://schemas.openxmlformats.org/officeDocument/2006/relationships/externalLink" Target="externalLinks/externalLink6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1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29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32" Type="http://schemas.openxmlformats.org/officeDocument/2006/relationships/externalLink" Target="externalLinks/externalLink17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externalLink" Target="externalLinks/externalLink13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31" Type="http://schemas.openxmlformats.org/officeDocument/2006/relationships/externalLink" Target="externalLinks/externalLink1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15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INK-603DD7\Documents%20and%20Settings\&#1054;&#1054;&#1054;%20&#1048;&#1085;&#1090;&#1077;&#1088;&#1057;&#1090;&#1088;&#1086;&#1081;\&#1052;&#1086;&#1080;%20&#1076;&#1086;&#1082;&#1091;&#1084;&#1077;&#1085;&#1090;&#1099;\&#1076;&#1086;&#1075;&#1086;&#1074;&#1086;&#1088;&#1099;%202007\&#1055;&#1057;176.%20&#1047;&#1072;&#1084;&#1077;&#1085;&#1072;%20&#1086;&#1096;&#1080;&#1085;&#1086;&#1074;&#1082;&#1080;%2035&#1082;&#1042;\&#1044;&#1086;&#1075;&#1086;&#1074;&#1086;&#1088;%20&#1089;%20&#1057;&#1069;&#1057;\&#1050;&#1057;-2%20&#1079;&#1072;&#1084;&#1077;&#1085;&#1072;%20&#1086;&#1096;&#1080;&#1085;%2035&#1082;&#1042;%20&#1055;&#1057;17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84;&#1086;&#1103;\&#1069;&#1053;&#1045;&#1056;&#1043;&#1054;&#1056;&#1045;&#1052;&#1054;&#1053;&#1058;\&#1087;&#1088;&#1080;&#1084;&#1077;&#1088;%20+&#1057;&#1050;&#1042;-&#1047;&#1069;&#1057;-80_2020-&#1055;&#1050;&#1051;(&#1076;.&#1048;&#1075;&#1091;&#1084;&#1085;&#1086;&#1074;&#1086;%20(&#1050;&#1086;&#1088;&#1095;&#1072;&#1075;&#1080;&#1085;&#1072;%20&#1045;.&#1040;.)%20I-240518%20%20(&#1050;&#1055;-1397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4;&#1086;&#1103;\&#1069;&#1053;&#1045;&#1056;&#1043;&#1054;&#1056;&#1045;&#1052;&#1054;&#1053;&#1058;\&#1087;&#1088;&#1080;&#1084;&#1077;&#1088;%20+&#1057;&#1050;&#1042;-&#1047;&#1069;&#1057;-80_2020-&#1055;&#1050;&#1051;(&#1076;.&#1048;&#1075;&#1091;&#1084;&#1085;&#1086;&#1074;&#1086;%20(&#1050;&#1086;&#1088;&#1095;&#1072;&#1075;&#1080;&#1085;&#1072;%20&#1045;.&#1040;.)%20I-240518%20%20(&#1050;&#1055;-1397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69;&#1053;&#1045;&#1056;&#1043;&#1054;&#1056;&#1045;&#1052;&#1054;&#1053;&#1058;\&#1051;&#1091;&#1076;&#1080;&#1085;&#1072;%20&#1075;&#1086;&#1088;&#1072;%20(&#1054;&#1087;&#1072;&#1083;&#1100;&#1085;&#1080;&#1094;&#1082;&#1072;&#1103;)\&#1051;&#1091;&#1076;&#1080;&#1085;&#1072;%20&#1043;&#1086;&#1088;&#1072;(&#1054;&#1087;&#1072;&#1083;&#1100;&#1085;&#1080;&#1094;&#1082;&#1072;&#1103;)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69;&#1053;&#1045;&#1056;&#1043;&#1054;&#1056;&#1045;&#1052;&#1054;&#1053;&#1058;\&#1051;&#1091;&#1076;&#1080;&#1085;&#1072;%20&#1075;&#1086;&#1088;&#1072;%20(&#1054;&#1087;&#1072;&#1083;&#1100;&#1085;&#1080;&#1094;&#1082;&#1072;&#1103;)\&#1051;&#1091;&#1076;&#1080;&#1085;&#1072;%20&#1043;&#1086;&#1088;&#1072;(&#1054;&#1087;&#1072;&#1083;&#1100;&#1085;&#1080;&#1094;&#1082;&#1072;&#1103;)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Docs\Zarplata_1\&#1044;&#1077;&#1085;&#1080;&#1089;\&#1089;&#1086;&#1093;&#1088;&#1072;&#1085;&#1080;&#1090;&#110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69;&#1053;&#1045;&#1056;&#1043;&#1054;&#1056;&#1045;&#1052;&#1054;&#1053;&#1058;\2026\&#1056;&#1077;&#1077;&#1089;&#1090;&#1088;%202\23%20-%20I-347122%20&#1076;.&#1051;&#1072;&#1084;&#1080;&#1096;&#1080;&#1085;&#1086;%20(&#1041;&#1077;&#1088;&#1090;&#1072;%20&#1056;&#1077;&#1079;&#1086;&#1088;&#1090;)%20&#1050;&#1051;-0,4&#1082;&#1042;+&#1043;&#1056;&#1065;\I-347122%20&#1076;.&#1051;&#1072;&#1084;&#1080;&#1096;&#1080;&#1085;&#1086;%20(&#1041;&#1077;&#1088;&#1090;&#1072;%20&#1056;&#1077;&#1079;&#1086;&#1088;&#1090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-2"/>
      <sheetName val="КС-3 ТТ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 1 наруж.водопрово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З"/>
      <sheetName val="ССР баз"/>
      <sheetName val="ССР тек"/>
      <sheetName val="Смета 12 гр. ТЕР МО"/>
      <sheetName val="ПИР"/>
      <sheetName val="ГЕО"/>
      <sheetName val="ЛистСогл"/>
      <sheetName val="КС-3"/>
      <sheetName val="Акт КС-2 13 гр. ТЕР МО"/>
      <sheetName val="Акт ПИР"/>
      <sheetName val="АКТ вып. всех раб."/>
      <sheetName val="Пис.100%"/>
      <sheetName val="Пис. о заверш. СМР"/>
      <sheetName val="Данные"/>
      <sheetName val="Индексы пересчета"/>
      <sheetName val="Source"/>
      <sheetName val="SourceObSm"/>
      <sheetName val="SmtRes"/>
      <sheetName val="EtalonRes"/>
      <sheetName val="KS6Titul"/>
      <sheetName val="KS6Main"/>
    </sheetNames>
    <sheetDataSet>
      <sheetData sheetId="0" refreshError="1"/>
      <sheetData sheetId="1" refreshError="1"/>
      <sheetData sheetId="2" refreshError="1"/>
      <sheetData sheetId="3">
        <row r="1">
          <cell r="L1" t="str">
            <v>да</v>
          </cell>
        </row>
        <row r="2">
          <cell r="L2" t="str">
            <v>да</v>
          </cell>
        </row>
        <row r="4">
          <cell r="L4" t="str">
            <v>да</v>
          </cell>
        </row>
        <row r="61">
          <cell r="H61">
            <v>25072.469999999998</v>
          </cell>
        </row>
      </sheetData>
      <sheetData sheetId="4">
        <row r="7">
          <cell r="B7" t="str">
            <v>Демонтажные работы ВЛ-0,38 кВ</v>
          </cell>
        </row>
      </sheetData>
      <sheetData sheetId="5">
        <row r="2">
          <cell r="L2">
            <v>18</v>
          </cell>
        </row>
      </sheetData>
      <sheetData sheetId="6">
        <row r="2">
          <cell r="M2" t="b">
            <v>1</v>
          </cell>
          <cell r="O2" t="str">
            <v>табл 15 п.1</v>
          </cell>
          <cell r="P2" t="str">
            <v>табл 15 п.2</v>
          </cell>
          <cell r="Q2" t="str">
            <v>табл 9 п.1 не застр. местность.</v>
          </cell>
          <cell r="R2" t="str">
            <v>табл 9 п.1 застр. местность.</v>
          </cell>
          <cell r="S2" t="str">
            <v>табл 9 п.2 не застр. местность.</v>
          </cell>
          <cell r="T2" t="str">
            <v>табл 9 п.2 застр. местность.</v>
          </cell>
        </row>
        <row r="3">
          <cell r="O3">
            <v>1918</v>
          </cell>
          <cell r="P3">
            <v>4106</v>
          </cell>
          <cell r="Q3">
            <v>1989</v>
          </cell>
          <cell r="R3">
            <v>2578</v>
          </cell>
          <cell r="S3">
            <v>2578</v>
          </cell>
          <cell r="T3">
            <v>3481</v>
          </cell>
        </row>
        <row r="4">
          <cell r="O4">
            <v>882</v>
          </cell>
          <cell r="P4">
            <v>1984</v>
          </cell>
          <cell r="Q4">
            <v>493</v>
          </cell>
          <cell r="R4">
            <v>870</v>
          </cell>
          <cell r="S4">
            <v>700</v>
          </cell>
          <cell r="T4">
            <v>1269</v>
          </cell>
        </row>
        <row r="5">
          <cell r="O5" t="str">
            <v>I категории сложности</v>
          </cell>
          <cell r="P5" t="str">
            <v>II категории сложности</v>
          </cell>
          <cell r="Q5" t="str">
            <v>I категории сложности, незастроенная территория</v>
          </cell>
          <cell r="R5" t="str">
            <v>I категории сложности, застроенная территория</v>
          </cell>
          <cell r="S5" t="str">
            <v>II категории сложности, незастроенная территория</v>
          </cell>
          <cell r="T5" t="str">
            <v>II категории сложности, застроенная территория</v>
          </cell>
        </row>
        <row r="6">
          <cell r="Q6">
            <v>1.2</v>
          </cell>
          <cell r="R6">
            <v>1.55</v>
          </cell>
          <cell r="S6">
            <v>1.2</v>
          </cell>
          <cell r="T6">
            <v>1.55</v>
          </cell>
        </row>
        <row r="7">
          <cell r="O7" t="str">
            <v>км</v>
          </cell>
          <cell r="P7" t="str">
            <v>км</v>
          </cell>
          <cell r="Q7" t="str">
            <v>га</v>
          </cell>
          <cell r="R7" t="str">
            <v>га</v>
          </cell>
          <cell r="S7" t="str">
            <v>га</v>
          </cell>
          <cell r="T7" t="str">
            <v>га</v>
          </cell>
        </row>
        <row r="26">
          <cell r="E26">
            <v>30.52</v>
          </cell>
        </row>
        <row r="28">
          <cell r="E28">
            <v>548.37</v>
          </cell>
        </row>
        <row r="30">
          <cell r="E30">
            <v>176.35</v>
          </cell>
        </row>
      </sheetData>
      <sheetData sheetId="7" refreshError="1"/>
      <sheetData sheetId="8">
        <row r="29">
          <cell r="I29">
            <v>31437.299999999996</v>
          </cell>
        </row>
        <row r="31">
          <cell r="I31">
            <v>37724.759999999995</v>
          </cell>
        </row>
      </sheetData>
      <sheetData sheetId="9">
        <row r="59">
          <cell r="K59">
            <v>3409.3</v>
          </cell>
        </row>
        <row r="233">
          <cell r="K233">
            <v>18445.239999999998</v>
          </cell>
        </row>
        <row r="298">
          <cell r="K298">
            <v>3217.93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>
        <row r="3">
          <cell r="B3" t="str">
            <v>Реконструкция ВЛИ-0,38 кВ ф."Деревня" от РУ-0,38 кВ ТП-2940 с заменой провода ПС-110 кВ №704 "Макарово" (0,04 км), в т.ч. ПИР, МО, Можайский р-н, д.Игумново, 50:18:0080301:522</v>
          </cell>
          <cell r="L3">
            <v>1</v>
          </cell>
          <cell r="M3" t="str">
            <v>январе</v>
          </cell>
        </row>
        <row r="4">
          <cell r="B4" t="str">
            <v>Корчагина Елена Алексеевна</v>
          </cell>
          <cell r="L4">
            <v>2</v>
          </cell>
          <cell r="M4" t="str">
            <v>феврале</v>
          </cell>
        </row>
        <row r="5">
          <cell r="B5" t="str">
            <v>I-240518</v>
          </cell>
          <cell r="H5" t="str">
            <v>да</v>
          </cell>
          <cell r="L5">
            <v>3</v>
          </cell>
          <cell r="M5" t="str">
            <v>марте</v>
          </cell>
        </row>
        <row r="6">
          <cell r="B6" t="str">
            <v>СКВ-ЗЭС-80/2020-ПКЛ</v>
          </cell>
          <cell r="C6" t="str">
            <v>по расчету без снижения</v>
          </cell>
          <cell r="H6" t="str">
            <v>нет</v>
          </cell>
          <cell r="L6">
            <v>4</v>
          </cell>
          <cell r="M6" t="str">
            <v>апреле</v>
          </cell>
        </row>
        <row r="7">
          <cell r="B7">
            <v>44099</v>
          </cell>
          <cell r="C7" t="str">
            <v>снижение под стоимость ПИР</v>
          </cell>
          <cell r="L7">
            <v>5</v>
          </cell>
          <cell r="M7" t="str">
            <v>мае</v>
          </cell>
        </row>
        <row r="8">
          <cell r="B8">
            <v>95025</v>
          </cell>
          <cell r="C8" t="str">
            <v>снижение под остаток от общей цены договора</v>
          </cell>
          <cell r="L8">
            <v>6</v>
          </cell>
          <cell r="M8" t="str">
            <v>июне</v>
          </cell>
        </row>
        <row r="9">
          <cell r="B9">
            <v>6364.83</v>
          </cell>
          <cell r="L9">
            <v>7</v>
          </cell>
          <cell r="M9" t="str">
            <v>июле</v>
          </cell>
        </row>
        <row r="10">
          <cell r="B10">
            <v>0</v>
          </cell>
        </row>
        <row r="11">
          <cell r="B11">
            <v>423395.50000000006</v>
          </cell>
          <cell r="L11">
            <v>8</v>
          </cell>
          <cell r="M11" t="str">
            <v>августе</v>
          </cell>
        </row>
        <row r="12">
          <cell r="B12">
            <v>0.32159054392442904</v>
          </cell>
          <cell r="L12">
            <v>9</v>
          </cell>
          <cell r="M12" t="str">
            <v>сентябре</v>
          </cell>
        </row>
        <row r="13">
          <cell r="B13">
            <v>44105</v>
          </cell>
          <cell r="L13">
            <v>10</v>
          </cell>
          <cell r="M13" t="str">
            <v>октябре</v>
          </cell>
        </row>
        <row r="14">
          <cell r="L14">
            <v>11</v>
          </cell>
          <cell r="M14" t="str">
            <v>ноябре</v>
          </cell>
        </row>
        <row r="15">
          <cell r="A15" t="str">
            <v>Минстрой России Письмо № 44016-ИФ/09 от 02 ноября 2020 г.</v>
          </cell>
          <cell r="B15" t="str">
            <v>4 квартал 2020 года</v>
          </cell>
          <cell r="C15">
            <v>4.47</v>
          </cell>
          <cell r="D15">
            <v>4.55</v>
          </cell>
          <cell r="L15">
            <v>12</v>
          </cell>
          <cell r="M15" t="str">
            <v>декабре</v>
          </cell>
        </row>
        <row r="17">
          <cell r="B17">
            <v>44165</v>
          </cell>
        </row>
        <row r="18">
          <cell r="B18">
            <v>44136</v>
          </cell>
        </row>
        <row r="19">
          <cell r="B19">
            <v>44165</v>
          </cell>
        </row>
        <row r="22">
          <cell r="D22" t="str">
            <v>ООО "Строительная компания Вертикаль"</v>
          </cell>
          <cell r="E22" t="str">
            <v>ООО "ЦЕНТРСТРОЙ ГРУПП"</v>
          </cell>
          <cell r="F22" t="str">
            <v>ООО «Инженерное Бюро»</v>
          </cell>
          <cell r="G22" t="str">
            <v>ООО «СК СИСТЕМА»</v>
          </cell>
          <cell r="H22" t="str">
            <v>ООО «Энергоуслуга»</v>
          </cell>
        </row>
        <row r="23">
          <cell r="B23" t="str">
            <v>Генеральный директор ООО "Строительная компания Вертикаль"</v>
          </cell>
          <cell r="D23" t="str">
            <v>Генеральный директор ООО "Строительная компания Вертикаль"</v>
          </cell>
          <cell r="E23" t="str">
            <v>Генеральный директор ООО "ЦЕНТРСТРОЙ ГРУПП"</v>
          </cell>
          <cell r="F23" t="str">
            <v>Генеральный директор ООО «Инженерное Бюро»</v>
          </cell>
          <cell r="G23" t="str">
            <v>Генеральный директор ООО «СК СИСТЕМА»</v>
          </cell>
          <cell r="H23" t="str">
            <v>Генеральный директор ООО "Энергоуслуга"</v>
          </cell>
        </row>
        <row r="24">
          <cell r="B24" t="str">
            <v>Тимашкова Д.В.</v>
          </cell>
          <cell r="D24" t="str">
            <v>Тимашкова Д.В.</v>
          </cell>
          <cell r="E24" t="str">
            <v>Тимашков А. А.</v>
          </cell>
          <cell r="F24" t="str">
            <v>Соколов Д.С.</v>
          </cell>
          <cell r="G24" t="str">
            <v>Миронов С.С.</v>
          </cell>
          <cell r="H24" t="str">
            <v>Хикматов А.Е.</v>
          </cell>
        </row>
        <row r="25">
          <cell r="B25" t="str">
            <v>Генерального директора ООО "Строительная компания Вертикаль"</v>
          </cell>
          <cell r="D25" t="str">
            <v>Генерального директора ООО "Строительная компания Вертикаль"</v>
          </cell>
          <cell r="E25" t="str">
            <v>Генерального директора ООО "ЦЕНТРСТРОЙ ГРУПП"</v>
          </cell>
          <cell r="F25" t="str">
            <v>Генерального директора ООО «Инженерное Бюро»</v>
          </cell>
          <cell r="G25" t="str">
            <v>Генерального директора ООО «СК СИСТЕМА»</v>
          </cell>
          <cell r="H25" t="str">
            <v>Генерального директора ООО "Энергоуслуга"</v>
          </cell>
        </row>
        <row r="26">
          <cell r="B26" t="str">
            <v>Тимашковой Д.В.</v>
          </cell>
          <cell r="D26" t="str">
            <v>Тимашковой Д.В.</v>
          </cell>
          <cell r="E26" t="str">
            <v>Тимашкова А. А.</v>
          </cell>
          <cell r="F26" t="str">
            <v>Соколова Д.С.</v>
          </cell>
          <cell r="G26" t="str">
            <v>Миронова С.С.</v>
          </cell>
          <cell r="H26" t="str">
            <v>Хикматова А.Е.</v>
          </cell>
        </row>
        <row r="27">
          <cell r="B27" t="str">
            <v>ООО "Строительная компания Вертикаль"</v>
          </cell>
          <cell r="D27" t="str">
            <v>ООО "Строительная компания Вертикаль"</v>
          </cell>
          <cell r="E27" t="str">
            <v>ООО "ЦЕНТРСТРОЙ ГРУПП"</v>
          </cell>
          <cell r="F27" t="str">
            <v>ООО «Инженерное Бюро»</v>
          </cell>
          <cell r="G27" t="str">
            <v>ООО «СК СИСТЕМА»</v>
          </cell>
          <cell r="H27" t="str">
            <v>ООО «Энергоуслуга»</v>
          </cell>
        </row>
        <row r="28">
          <cell r="B28" t="str">
            <v>143260,Московская обл., Можайский р-н, п. Уваровка, ул. Привольная, д.1</v>
          </cell>
          <cell r="D28" t="str">
            <v>143260,Московская обл., Можайский р-н, п. Уваровка, ул. Привольная, д.1</v>
          </cell>
          <cell r="E28" t="str">
            <v>143260,Московская обл., Можайский р-н, Р.п. Уваровка, ул. Привольная, д.1</v>
          </cell>
          <cell r="F28" t="str">
            <v>115191, г. Москва, ул. 2-я Рощинская, д.10, эт.2, пом.7, ком.2</v>
          </cell>
          <cell r="G28" t="str">
            <v>140070, МО, г. Люберцы, раб.пос. Томилино, ул. Гаршина, д.11, эт/пом.8/8,11,12,13</v>
          </cell>
          <cell r="H28" t="str">
            <v>143700 Московская область, Шаховской район, п. Шаховская ул. Комсомольская д.6А, офис 027</v>
          </cell>
        </row>
        <row r="29">
          <cell r="B29">
            <v>6156482</v>
          </cell>
          <cell r="D29">
            <v>6156482</v>
          </cell>
          <cell r="E29">
            <v>33039158</v>
          </cell>
          <cell r="F29">
            <v>37179979</v>
          </cell>
          <cell r="G29">
            <v>17452924</v>
          </cell>
          <cell r="H29">
            <v>11736218</v>
          </cell>
        </row>
        <row r="30">
          <cell r="B30" t="str">
            <v>Юридический адрес: 143260,Московская обл., Можайский р-н, п. Уваровка, ул. Привольная, д.1
Адрес для писем: 143260, Московская обл., Можайский р-н., п. Уваровка, ул. Привольная, д.1
ИНН 5028034217  КПП 502801001
ОГРН 1165024062488,   ОКПО: 06156482    ОКВ</v>
          </cell>
          <cell r="D30" t="str">
            <v>Юридический адрес: 143260,Московская обл., Можайский р-н, п. Уваровка, ул. Привольная, д.1
Адрес для писем: 143260, Московская обл., Можайский р-н., п. Уваровка, ул. Привольная, д.1
ИНН 5028034217  КПП 502801001
ОГРН 1165024062488,   ОКПО: 06156482    ОКВ</v>
          </cell>
          <cell r="E30" t="str">
            <v>Юридический адрес: 143260,Московская обл., Можайский р-н, Р.п. Уваровка, ул. Привольная, д.1
Фактический адрес: 143200, Московская обл., г. Можайск, ул. Володарского, д.1
ИНН 5028031618  КПП 502801001
ОГРН 1145075001664, ОКПО: 33039158    ОКВЭД:  71.12.41</v>
          </cell>
          <cell r="F30" t="str">
            <v xml:space="preserve">Юридический адрес: 115191, г. Москва, ул. 2-я Рощинская, д.10, эт.2, пом.7, ком.2
Фактический адрес: 115191, г. Москва, ул. 2-я Рощинская, д.10, эт.2, пом.7, ком.2
Банковские реквизиты:
ИНН 7703755745, КПП 772501001
ОГРН 1117746863013
ОКПО 37179979 ОКАТО </v>
          </cell>
          <cell r="G30" t="str">
            <v>140070, МО, 
г. Люберцы, раб.пос. Томилино, ул. Гаршина, д.11, эт/пом.8/8,11,12,13
Почтовый адрес: 140070, МО, г. Люберцы, раб.пос. Томилино, ул. Гаршина, д.11, эт/пом.8/8,11,12,13
ИНН 7727803780, КПП 502701001, 
ОКПО 17452924, ОГРН 1137746351918
р/с № 40</v>
          </cell>
          <cell r="H30" t="str">
            <v>Юридический адрес: 143700 Московская область, Шаховской район, п. Шаховская ул. Комсомольская д.6А, офис 027
Почтовый адрес: 143700 Московская область, Шаховской район, п. Шаховская, ул. Комсомольская д. 1, пом. 1
ИНН 5079012540, КПП 507901001, 
ОКПО 1173</v>
          </cell>
        </row>
        <row r="31">
          <cell r="B31" t="str">
            <v>143260,Московская обл., Можайский р-н, п. Уваровка, ул. Привольная, д.1. ИНН 5028034217  КПП 502801001. Р/с: 40702810140000009065 банк ПАО «Сбербанк России» г. Москва, к/с: 30101810400000000225 БИК 044525225,   Cs_grupp@mail.ru</v>
          </cell>
          <cell r="D31" t="str">
            <v>143260,Московская обл., Можайский р-н, п. Уваровка, ул. Привольная, д.1. ИНН 5028034217  КПП 502801001. Р/с: 40702810140000009065 банк ПАО «Сбербанк России» г. Москва, к/с: 30101810400000000225 БИК 044525225,   Cs_grupp@mail.ru</v>
          </cell>
          <cell r="E31" t="str">
            <v>143260,Московская обл., Можайский р-н, п. Уваровка, ул. Привольная, д.1,  
ИНН/КПП 5028031618/502801001, р/с 40702810740000001285, в ПАО «Сбербанк России» г. Москва, к/с 30101810400000000225, БИК 044525225, телефон 044525225, сs_grupp@mail.ru.</v>
          </cell>
          <cell r="F31" t="str">
            <v xml:space="preserve">115191, г. Москва, ул. 2-я Рощинская, д.10, эт.2, пом.7, ком.2
Тел./факс (495) 651 -84-05
Эл. почта: info@engburo.ru          
</v>
          </cell>
          <cell r="G31" t="str">
            <v>140070, МО, 
г. Люберцы, раб.пос. Томилино, ул. Гаршина, д.11, эт/пом.8/8,11,12,13
тел. (499)608-01-89
Эл. адрес: sksystema@gmail.com</v>
          </cell>
          <cell r="H31" t="str">
            <v>143700 Московская область, Шаховской район, п. Шаховская ул. Комсомольская д.6А, офис 027
тел.: 8-968-712-70-37
E-mail: energousluga2017@mail.ru</v>
          </cell>
        </row>
        <row r="32">
          <cell r="B32" t="b">
            <v>1</v>
          </cell>
          <cell r="D32" t="b">
            <v>1</v>
          </cell>
          <cell r="E32" t="b">
            <v>0</v>
          </cell>
          <cell r="F32" t="b">
            <v>1</v>
          </cell>
          <cell r="G32" t="b">
            <v>1</v>
          </cell>
          <cell r="H32" t="b">
            <v>1</v>
          </cell>
        </row>
        <row r="34">
          <cell r="D34" t="str">
            <v xml:space="preserve">ШРЭС Смирнов Д.М. </v>
          </cell>
          <cell r="E34" t="str">
            <v>ШРЭС (Рогожин)</v>
          </cell>
          <cell r="F34" t="str">
            <v xml:space="preserve">ВРЭС Харитонов В.Г. </v>
          </cell>
          <cell r="G34" t="str">
            <v>ВРЭС (Рогожин)</v>
          </cell>
          <cell r="H34" t="str">
            <v xml:space="preserve">ЛРЭС Арнаутов А.П. </v>
          </cell>
          <cell r="I34" t="str">
            <v>ВРЭС (Рогожин)</v>
          </cell>
          <cell r="J34" t="str">
            <v>МРЭС (Архипов)</v>
          </cell>
          <cell r="K34" t="str">
            <v>ЗЭС (Быков)</v>
          </cell>
          <cell r="L34" t="str">
            <v>ЗЭС (Рогожин)</v>
          </cell>
          <cell r="M34" t="str">
            <v>УРЭС Бовин В.Ю.</v>
          </cell>
          <cell r="N34" t="str">
            <v>РРЭС Журавлев Д.Г.</v>
          </cell>
        </row>
        <row r="35">
          <cell r="D35" t="str">
            <v>Смирнов Д.М.</v>
          </cell>
          <cell r="E35" t="str">
            <v>ЗЭС (Рогожин)</v>
          </cell>
          <cell r="F35" t="str">
            <v>Харитонов В.Г.</v>
          </cell>
          <cell r="G35" t="str">
            <v>ЗЭС (Рогожин)</v>
          </cell>
          <cell r="H35" t="str">
            <v>Арнаутов А.П.</v>
          </cell>
          <cell r="I35" t="str">
            <v>ЗЭС (Рогожин)</v>
          </cell>
          <cell r="J35" t="str">
            <v>Можайскй РЭС</v>
          </cell>
          <cell r="L35" t="str">
            <v>ЗЭС (Рогожин)</v>
          </cell>
          <cell r="M35" t="str">
            <v>Бовин В.Ю.</v>
          </cell>
        </row>
        <row r="36">
          <cell r="B36" t="str">
            <v>Заместитель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D36" t="str">
            <v>Начальник Шаховского РЭС Западных электрических сетей - филиала ПАО "Россети Московский регион"</v>
          </cell>
          <cell r="E36" t="str">
            <v>Заместитель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F36" t="str">
            <v>Начальник Волоколамского РЭС Западных электрических сетей - филиала ПАО «Россети Московский регион»</v>
          </cell>
          <cell r="G36" t="str">
            <v>Заместитель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H36" t="str">
            <v>Начальник Лотошинского РЭС Западных электрических сетей - филиала ПАО «Россети Московский регион»</v>
          </cell>
          <cell r="I36" t="str">
            <v>Заместитель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J36" t="str">
            <v>Начальник Можайского РЭС Западных электрических сетей - филиала ПАО «Россети Московский регион»</v>
          </cell>
          <cell r="K36" t="str">
            <v>Заместитель директора по капитальному строительству - начальник управления капитального строительства Западных электрических сетей – филиала ПАО «Россети Московский регион»</v>
          </cell>
          <cell r="L36" t="str">
            <v>Заместитель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M36" t="str">
            <v>Заместитель начальника Успенского РЭС Западных электрических сетей – филиала ПАО «Россети Московский регион»</v>
          </cell>
          <cell r="N36" t="str">
            <v>Начальник Рузского РЭС Западных электрических сетей – филиала ПАО «Россети Московский регион»</v>
          </cell>
        </row>
        <row r="37">
          <cell r="B37" t="str">
            <v>Рогожин А.В.</v>
          </cell>
          <cell r="D37" t="str">
            <v>Смирнов Д.М.</v>
          </cell>
          <cell r="E37" t="str">
            <v>Рогожин А.В.</v>
          </cell>
          <cell r="F37" t="str">
            <v>Харитонов В.Г.</v>
          </cell>
          <cell r="G37" t="str">
            <v>Рогожин А.В.</v>
          </cell>
          <cell r="H37" t="str">
            <v>Арнаутов А. П.</v>
          </cell>
          <cell r="I37" t="str">
            <v>Рогожин А.В.</v>
          </cell>
          <cell r="J37" t="str">
            <v>Архипов В.В.</v>
          </cell>
          <cell r="K37" t="str">
            <v>Быков Е.В.</v>
          </cell>
          <cell r="L37" t="str">
            <v>Рогожин А.В.</v>
          </cell>
          <cell r="M37" t="str">
            <v>Бовин В.Ю.</v>
          </cell>
          <cell r="N37" t="str">
            <v>Журавлев Д.Г.</v>
          </cell>
        </row>
        <row r="38">
          <cell r="B38" t="str">
            <v>Заместителю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D38" t="str">
            <v>Начальнику Шаховского РЭС Западных электрических сетей - филиала ПАО "Россети Московский регион"</v>
          </cell>
          <cell r="E38" t="str">
            <v>Заместителю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F38" t="str">
            <v>Начальнику Волоколамского РЭС Западных электрических сетей - филиала ПАО «Россети Московский регион»</v>
          </cell>
          <cell r="G38" t="str">
            <v>Заместителю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H38" t="str">
            <v>Начальнику Лотошинского РЭС Западных электрических сетей - филиала ПАО «Россети Московский регион»</v>
          </cell>
          <cell r="I38" t="str">
            <v>Заместителю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J38" t="str">
            <v>Начальнику Можайского РЭС Западных электрических сетей - филиала ПАО «Россети Московский регион»</v>
          </cell>
          <cell r="K38" t="str">
            <v>Заместителю директора по капитальному строительству - начальнику управления капитального строительства Западных электрических сетей – филиала ПАО «Россети Московский регион»</v>
          </cell>
          <cell r="L38" t="str">
            <v>Заместителю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M38" t="str">
            <v>Заместителю начальника Успенского РЭС Западных электрических сетей – филиала ПАО «Россети Московский регион»</v>
          </cell>
          <cell r="N38" t="str">
            <v>Начальнику Рузского РЭС Западных электрических сетей – филиала ПАО «Россети Московский регион»</v>
          </cell>
        </row>
        <row r="39">
          <cell r="B39" t="str">
            <v>Рогожину А.В.</v>
          </cell>
          <cell r="D39" t="str">
            <v>Смирнову Д.М.</v>
          </cell>
          <cell r="E39" t="str">
            <v>Рогожину А.В.</v>
          </cell>
          <cell r="F39" t="str">
            <v>Харитонову В.Г.</v>
          </cell>
          <cell r="G39" t="str">
            <v>Рогожину А.В.</v>
          </cell>
          <cell r="H39" t="str">
            <v>Арнаутову А. П.</v>
          </cell>
          <cell r="I39" t="str">
            <v>Рогожину А.В.</v>
          </cell>
          <cell r="J39" t="str">
            <v>Архипову В.В.</v>
          </cell>
          <cell r="K39" t="str">
            <v>Быкову Е.В.</v>
          </cell>
          <cell r="L39" t="str">
            <v>Рогожину А.В.</v>
          </cell>
          <cell r="M39" t="str">
            <v>Бовину В.Ю.</v>
          </cell>
          <cell r="N39" t="str">
            <v>Журавлеву Д.Г.</v>
          </cell>
        </row>
        <row r="40">
          <cell r="B40" t="str">
            <v>заместителя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D40" t="str">
            <v>Начальника Шаховского РЭС Западных электрических сетей - филиала ПАО "Россети Московский регион"</v>
          </cell>
          <cell r="E40" t="str">
            <v>заместителя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F40" t="str">
            <v>Начальника Волоколамского РЭС Западных электрических сетей - филиала ПАО «Россети Московский регион»</v>
          </cell>
          <cell r="G40" t="str">
            <v>заместителя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H40" t="str">
            <v>Начальника Лотошинского РЭС Западных электрических сетей - филиала ПАО «Россети Московский регион»</v>
          </cell>
          <cell r="I40" t="str">
            <v>заместителя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J40" t="str">
            <v>Начальника Можайского РЭС Западных электрических сетей - филиала ПАО «Россети Московский регион»</v>
          </cell>
          <cell r="K40" t="str">
            <v>заместителя директора по капитальному строительству - начальника управления капитального строительства Западных электрических сетей – филиала ПАО «Россети Московский регион»</v>
          </cell>
          <cell r="L40" t="str">
            <v>заместителя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M40" t="str">
            <v>Заместителя начальника Успенского РЭС Западных электрических сетей – филиала ПАО «Россети Московский регион»</v>
          </cell>
          <cell r="N40" t="str">
            <v>начальника Рузского РЭС Западных электрических сетей – филиала ПАО «Россети Московский регион»</v>
          </cell>
        </row>
        <row r="41">
          <cell r="B41" t="str">
            <v>Рогожина А.В.</v>
          </cell>
          <cell r="D41" t="str">
            <v>Смирнова Д.М.</v>
          </cell>
          <cell r="E41" t="str">
            <v>Рогожина А.В.</v>
          </cell>
          <cell r="F41" t="str">
            <v>Харитонова В.Г.</v>
          </cell>
          <cell r="G41" t="str">
            <v>Рогожина А.В.</v>
          </cell>
          <cell r="H41" t="str">
            <v>Арнаутова А. П.</v>
          </cell>
          <cell r="I41" t="str">
            <v>Рогожина А.В.</v>
          </cell>
          <cell r="J41" t="str">
            <v>Архипова В.В.</v>
          </cell>
          <cell r="K41" t="str">
            <v>Быкова Е.В.</v>
          </cell>
          <cell r="L41" t="str">
            <v>Рогожина А.В.</v>
          </cell>
          <cell r="M41" t="str">
            <v>Бовина В.Ю.</v>
          </cell>
          <cell r="N41" t="str">
            <v>Журавлева Д.Г.</v>
          </cell>
        </row>
        <row r="42">
          <cell r="B42" t="str">
            <v>Заместитель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D42" t="str">
            <v>Заместитель директора по капитальному строительству - начальник управления капитального строительства Западных электрических сетей – филиала ПАО «Россети Московский регион»</v>
          </cell>
          <cell r="E42" t="str">
            <v>Заместитель директора по капитальному строительству - начальник управления капитального строительства Западных электрических сетей – филиала ПАО «Россети Московский регион»</v>
          </cell>
          <cell r="F42" t="str">
            <v>Заместитель директора по капитальному строительству - начальник управления капитального строительства Западных электрических сетей – филиала ПАО «Россети Московский регион»</v>
          </cell>
          <cell r="G42" t="str">
            <v>Заместитель директора по капитальному строительству - начальник управления капитального строительства Западных электрических сетей – филиала ПАО «Россети Московский регион»</v>
          </cell>
          <cell r="H42" t="str">
            <v>Заместитель директора по капитальному строительству - начальник управления капитального строительства Западных электрических сетей – филиала ПАО «Россети Московский регион»</v>
          </cell>
          <cell r="I42" t="str">
            <v>Заместитель директора по капитальному строительству - начальник управления капитального строительства Западных электрических сетей – филиала ПАО «Россети Московский регион»</v>
          </cell>
          <cell r="J42" t="str">
            <v>Заместитель директора по капитальному строительству - начальник управления капитального строительства Западных электрических сетей – филиала ПАО «Россети Московский регион»</v>
          </cell>
          <cell r="K42" t="str">
            <v>Заместитель директора по капитальному строительству - начальник управления капитального строительства Западных электрических сетей – филиала ПАО «Россети Московский регион»</v>
          </cell>
          <cell r="L42" t="str">
            <v>Заместитель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M42" t="str">
            <v>Заместитель директора по капитальному строительству - начальник управления капитального строительства Западных электрических сетей – филиала ПАО «Россети Московский регион»</v>
          </cell>
          <cell r="N42" t="str">
            <v>Заместитель директора по капитальному строительству - начальник управления капитального строительства Западных электрических сетей – филиала ПАО «Россети Московский регион»</v>
          </cell>
        </row>
        <row r="43">
          <cell r="B43" t="str">
            <v>Рогожин А.В.</v>
          </cell>
          <cell r="D43" t="str">
            <v>Быков Е.В.</v>
          </cell>
          <cell r="E43" t="str">
            <v>Быков Е.В.</v>
          </cell>
          <cell r="F43" t="str">
            <v>Быков Е.В.</v>
          </cell>
          <cell r="G43" t="str">
            <v>Быков Е.В.</v>
          </cell>
          <cell r="H43" t="str">
            <v>Быков Е.В.</v>
          </cell>
          <cell r="I43" t="str">
            <v>Быков Е.В.</v>
          </cell>
          <cell r="J43" t="str">
            <v>Быков Е.В.</v>
          </cell>
          <cell r="K43" t="str">
            <v>Быков Е.В.</v>
          </cell>
          <cell r="L43" t="str">
            <v>Рогожин А.В.</v>
          </cell>
          <cell r="M43" t="str">
            <v>Быков Е.В.</v>
          </cell>
          <cell r="N43" t="str">
            <v>Быков Е.В.</v>
          </cell>
        </row>
        <row r="44">
          <cell r="B44" t="str">
            <v>Заместитель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D44" t="str">
            <v>Начальник Шаховского РЭС Западных электрических сетей - филиала ПАО "Россети Московский регион"</v>
          </cell>
          <cell r="E44" t="str">
            <v>Начальник Шаховского РЭС Западных электрических сетей - филиала ПАО "Россети Московский регион"</v>
          </cell>
          <cell r="F44" t="str">
            <v>Начальник Волоколамского РЭС Западных электрических сетей - филиала ПАО «Россети Московский регион»</v>
          </cell>
          <cell r="G44" t="str">
            <v>Начальник Волоколамского РЭС Западных электрических сетей - филиала ПАО «Россети Московский регион»</v>
          </cell>
          <cell r="H44" t="str">
            <v>Начальник Лотошинского РЭС Западных электрических сетей - филиала ПАО «Россети Московский регион»</v>
          </cell>
          <cell r="I44" t="str">
            <v>Начальник Лотошинского РЭС Западных электрических сетей - филиала ПАО «Россети Московский регион»</v>
          </cell>
          <cell r="J44" t="str">
            <v>Начальник Можайского РЭС Западных электрических сетей - филиала ПАО «Россети Московский регион»</v>
          </cell>
          <cell r="K44" t="str">
            <v>Заместитель директора по капитальному строительству - начальник управления капитального строительства Западных электрических сетей – филиала ПАО «Россети Московский регион»</v>
          </cell>
          <cell r="L44" t="str">
            <v>Заместитель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M44" t="str">
            <v>Заместитель начальника Успенского РЭС Западных электрических сетей – филиала ПАО «Россети Московский регион»</v>
          </cell>
          <cell r="N44" t="str">
            <v>Начальник Рузского РЭС Западных электрических сетей – филиала ПАО «Россети Московский регион»</v>
          </cell>
        </row>
        <row r="45">
          <cell r="B45" t="str">
            <v>Рогожин А.В.</v>
          </cell>
          <cell r="D45" t="str">
            <v>Смирнов Д.М.</v>
          </cell>
          <cell r="E45" t="str">
            <v>Смирнов Д.М.</v>
          </cell>
          <cell r="F45" t="str">
            <v>Харитонов В.Г.</v>
          </cell>
          <cell r="G45" t="str">
            <v>Харитонов В.Г.</v>
          </cell>
          <cell r="H45" t="str">
            <v>Арнаутов А. П.</v>
          </cell>
          <cell r="I45" t="str">
            <v>Арнаутов А. П.</v>
          </cell>
          <cell r="J45" t="str">
            <v>Архипов В.В.</v>
          </cell>
          <cell r="K45" t="str">
            <v>Быков Е.В.</v>
          </cell>
          <cell r="L45" t="str">
            <v>Рогожин А.В.</v>
          </cell>
          <cell r="M45" t="str">
            <v>Бовин В.Ю.</v>
          </cell>
          <cell r="N45" t="str">
            <v>Журавлев Д.Г.</v>
          </cell>
        </row>
        <row r="46">
          <cell r="B46" t="str">
            <v>Западные электрические сети - филиал ПАО "Россети Московский регион"</v>
          </cell>
        </row>
        <row r="47">
          <cell r="B47" t="str">
            <v>143006, Московская область, город Одинцово, Транспортный проезд, дом 32</v>
          </cell>
        </row>
        <row r="48">
          <cell r="B48">
            <v>77293314</v>
          </cell>
        </row>
        <row r="49">
          <cell r="B49" t="str">
            <v>Почтовый адрес филиала: 143006, Московская область, город Одинцово, Транспортный проезд, дом 32
ИНН 5036065113 КПП 503243001
ОГРН 1057746555811, ОКПО 77293314
ОКВЭД 35.12
Платежные реквизиты:
Публичное акционерное общество «Россети Московский регион»
Юрид</v>
          </cell>
        </row>
        <row r="53">
          <cell r="B53" t="str">
            <v>Публичное акционерное общество "Россети Московский регион"</v>
          </cell>
        </row>
        <row r="54">
          <cell r="B54" t="str">
            <v>115114, Российская Федерация, Москва, 2-й Павелецкий проезд, д. 3, стр. 2</v>
          </cell>
        </row>
        <row r="55">
          <cell r="B55" t="str">
            <v xml:space="preserve"> 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З"/>
      <sheetName val="ССР баз"/>
      <sheetName val="ССР тек"/>
      <sheetName val="Смета 12 гр. ТЕР МО"/>
      <sheetName val="ПИР"/>
      <sheetName val="ГЕО"/>
      <sheetName val="ЛистСогл"/>
      <sheetName val="КС-3"/>
      <sheetName val="Акт КС-2 13 гр. ТЕР МО"/>
      <sheetName val="Акт ПИР"/>
      <sheetName val="АКТ вып. всех раб."/>
      <sheetName val="Пис.100%"/>
      <sheetName val="Пис. о заверш. СМР"/>
      <sheetName val="Данные"/>
      <sheetName val="Индексы пересчета"/>
      <sheetName val="Source"/>
      <sheetName val="SourceObSm"/>
      <sheetName val="SmtRes"/>
      <sheetName val="EtalonRes"/>
      <sheetName val="KS6Titul"/>
      <sheetName val="KS6Main"/>
    </sheetNames>
    <sheetDataSet>
      <sheetData sheetId="0" refreshError="1"/>
      <sheetData sheetId="1" refreshError="1"/>
      <sheetData sheetId="2" refreshError="1"/>
      <sheetData sheetId="3">
        <row r="1">
          <cell r="L1" t="str">
            <v>да</v>
          </cell>
        </row>
        <row r="2">
          <cell r="L2" t="str">
            <v>да</v>
          </cell>
        </row>
        <row r="4">
          <cell r="L4" t="str">
            <v>да</v>
          </cell>
        </row>
        <row r="61">
          <cell r="H61">
            <v>25072.469999999998</v>
          </cell>
        </row>
      </sheetData>
      <sheetData sheetId="4">
        <row r="7">
          <cell r="B7" t="str">
            <v>Демонтажные работы ВЛ-0,38 кВ</v>
          </cell>
        </row>
      </sheetData>
      <sheetData sheetId="5">
        <row r="2">
          <cell r="L2">
            <v>18</v>
          </cell>
        </row>
      </sheetData>
      <sheetData sheetId="6">
        <row r="2">
          <cell r="M2" t="b">
            <v>1</v>
          </cell>
          <cell r="O2" t="str">
            <v>табл 15 п.1</v>
          </cell>
          <cell r="P2" t="str">
            <v>табл 15 п.2</v>
          </cell>
          <cell r="Q2" t="str">
            <v>табл 9 п.1 не застр. местность.</v>
          </cell>
          <cell r="R2" t="str">
            <v>табл 9 п.1 застр. местность.</v>
          </cell>
          <cell r="S2" t="str">
            <v>табл 9 п.2 не застр. местность.</v>
          </cell>
          <cell r="T2" t="str">
            <v>табл 9 п.2 застр. местность.</v>
          </cell>
        </row>
        <row r="3">
          <cell r="O3">
            <v>1918</v>
          </cell>
          <cell r="P3">
            <v>4106</v>
          </cell>
          <cell r="Q3">
            <v>1989</v>
          </cell>
          <cell r="R3">
            <v>2578</v>
          </cell>
          <cell r="S3">
            <v>2578</v>
          </cell>
          <cell r="T3">
            <v>3481</v>
          </cell>
        </row>
        <row r="4">
          <cell r="O4">
            <v>882</v>
          </cell>
          <cell r="P4">
            <v>1984</v>
          </cell>
          <cell r="Q4">
            <v>493</v>
          </cell>
          <cell r="R4">
            <v>870</v>
          </cell>
          <cell r="S4">
            <v>700</v>
          </cell>
          <cell r="T4">
            <v>1269</v>
          </cell>
        </row>
        <row r="5">
          <cell r="O5" t="str">
            <v>I категории сложности</v>
          </cell>
          <cell r="P5" t="str">
            <v>II категории сложности</v>
          </cell>
          <cell r="Q5" t="str">
            <v>I категории сложности, незастроенная территория</v>
          </cell>
          <cell r="R5" t="str">
            <v>I категории сложности, застроенная территория</v>
          </cell>
          <cell r="S5" t="str">
            <v>II категории сложности, незастроенная территория</v>
          </cell>
          <cell r="T5" t="str">
            <v>II категории сложности, застроенная территория</v>
          </cell>
        </row>
        <row r="6">
          <cell r="Q6">
            <v>1.2</v>
          </cell>
          <cell r="R6">
            <v>1.55</v>
          </cell>
          <cell r="S6">
            <v>1.2</v>
          </cell>
          <cell r="T6">
            <v>1.55</v>
          </cell>
        </row>
        <row r="7">
          <cell r="O7" t="str">
            <v>км</v>
          </cell>
          <cell r="P7" t="str">
            <v>км</v>
          </cell>
          <cell r="Q7" t="str">
            <v>га</v>
          </cell>
          <cell r="R7" t="str">
            <v>га</v>
          </cell>
          <cell r="S7" t="str">
            <v>га</v>
          </cell>
          <cell r="T7" t="str">
            <v>га</v>
          </cell>
        </row>
        <row r="26">
          <cell r="E26">
            <v>30.52</v>
          </cell>
        </row>
        <row r="28">
          <cell r="E28">
            <v>548.37</v>
          </cell>
        </row>
        <row r="30">
          <cell r="E30">
            <v>176.35</v>
          </cell>
        </row>
      </sheetData>
      <sheetData sheetId="7" refreshError="1"/>
      <sheetData sheetId="8">
        <row r="29">
          <cell r="I29">
            <v>31437.299999999996</v>
          </cell>
        </row>
        <row r="31">
          <cell r="I31">
            <v>37724.759999999995</v>
          </cell>
        </row>
      </sheetData>
      <sheetData sheetId="9">
        <row r="59">
          <cell r="K59">
            <v>3409.3</v>
          </cell>
        </row>
        <row r="233">
          <cell r="K233">
            <v>18445.239999999998</v>
          </cell>
        </row>
        <row r="298">
          <cell r="K298">
            <v>3217.93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>
        <row r="3">
          <cell r="B3" t="str">
            <v>Реконструкция ВЛИ-0,38 кВ ф."Деревня" от РУ-0,38 кВ ТП-2940 с заменой провода ПС-110 кВ №704 "Макарово" (0,04 км), в т.ч. ПИР, МО, Можайский р-н, д.Игумново, 50:18:0080301:522</v>
          </cell>
          <cell r="L3">
            <v>1</v>
          </cell>
          <cell r="M3" t="str">
            <v>январе</v>
          </cell>
        </row>
        <row r="4">
          <cell r="B4" t="str">
            <v>Корчагина Елена Алексеевна</v>
          </cell>
          <cell r="L4">
            <v>2</v>
          </cell>
          <cell r="M4" t="str">
            <v>феврале</v>
          </cell>
        </row>
        <row r="5">
          <cell r="B5" t="str">
            <v>I-240518</v>
          </cell>
          <cell r="H5" t="str">
            <v>да</v>
          </cell>
          <cell r="L5">
            <v>3</v>
          </cell>
          <cell r="M5" t="str">
            <v>марте</v>
          </cell>
        </row>
        <row r="6">
          <cell r="B6" t="str">
            <v>СКВ-ЗЭС-80/2020-ПКЛ</v>
          </cell>
          <cell r="C6" t="str">
            <v>по расчету без снижения</v>
          </cell>
          <cell r="H6" t="str">
            <v>нет</v>
          </cell>
          <cell r="L6">
            <v>4</v>
          </cell>
          <cell r="M6" t="str">
            <v>апреле</v>
          </cell>
        </row>
        <row r="7">
          <cell r="B7">
            <v>44099</v>
          </cell>
          <cell r="C7" t="str">
            <v>снижение под стоимость ПИР</v>
          </cell>
          <cell r="L7">
            <v>5</v>
          </cell>
          <cell r="M7" t="str">
            <v>мае</v>
          </cell>
        </row>
        <row r="8">
          <cell r="B8">
            <v>95025</v>
          </cell>
          <cell r="C8" t="str">
            <v>снижение под остаток от общей цены договора</v>
          </cell>
          <cell r="L8">
            <v>6</v>
          </cell>
          <cell r="M8" t="str">
            <v>июне</v>
          </cell>
        </row>
        <row r="9">
          <cell r="B9">
            <v>6364.83</v>
          </cell>
          <cell r="L9">
            <v>7</v>
          </cell>
          <cell r="M9" t="str">
            <v>июле</v>
          </cell>
        </row>
        <row r="10">
          <cell r="B10">
            <v>0</v>
          </cell>
        </row>
        <row r="11">
          <cell r="B11">
            <v>423395.50000000006</v>
          </cell>
          <cell r="L11">
            <v>8</v>
          </cell>
          <cell r="M11" t="str">
            <v>августе</v>
          </cell>
        </row>
        <row r="12">
          <cell r="B12">
            <v>0.32159054392442904</v>
          </cell>
          <cell r="L12">
            <v>9</v>
          </cell>
          <cell r="M12" t="str">
            <v>сентябре</v>
          </cell>
        </row>
        <row r="13">
          <cell r="B13">
            <v>44105</v>
          </cell>
          <cell r="L13">
            <v>10</v>
          </cell>
          <cell r="M13" t="str">
            <v>октябре</v>
          </cell>
        </row>
        <row r="14">
          <cell r="L14">
            <v>11</v>
          </cell>
          <cell r="M14" t="str">
            <v>ноябре</v>
          </cell>
        </row>
        <row r="15">
          <cell r="A15" t="str">
            <v>Минстрой России Письмо № 44016-ИФ/09 от 02 ноября 2020 г.</v>
          </cell>
          <cell r="B15" t="str">
            <v>4 квартал 2020 года</v>
          </cell>
          <cell r="C15">
            <v>4.47</v>
          </cell>
          <cell r="D15">
            <v>4.55</v>
          </cell>
          <cell r="L15">
            <v>12</v>
          </cell>
          <cell r="M15" t="str">
            <v>декабре</v>
          </cell>
        </row>
        <row r="17">
          <cell r="B17">
            <v>44165</v>
          </cell>
        </row>
        <row r="18">
          <cell r="B18">
            <v>44136</v>
          </cell>
        </row>
        <row r="19">
          <cell r="B19">
            <v>44165</v>
          </cell>
        </row>
        <row r="22">
          <cell r="D22" t="str">
            <v>ООО "Строительная компания Вертикаль"</v>
          </cell>
          <cell r="E22" t="str">
            <v>ООО "ЦЕНТРСТРОЙ ГРУПП"</v>
          </cell>
          <cell r="F22" t="str">
            <v>ООО «Инженерное Бюро»</v>
          </cell>
          <cell r="G22" t="str">
            <v>ООО «СК СИСТЕМА»</v>
          </cell>
          <cell r="H22" t="str">
            <v>ООО «Энергоуслуга»</v>
          </cell>
        </row>
        <row r="23">
          <cell r="B23" t="str">
            <v>Генеральный директор ООО "Строительная компания Вертикаль"</v>
          </cell>
          <cell r="D23" t="str">
            <v>Генеральный директор ООО "Строительная компания Вертикаль"</v>
          </cell>
          <cell r="E23" t="str">
            <v>Генеральный директор ООО "ЦЕНТРСТРОЙ ГРУПП"</v>
          </cell>
          <cell r="F23" t="str">
            <v>Генеральный директор ООО «Инженерное Бюро»</v>
          </cell>
          <cell r="G23" t="str">
            <v>Генеральный директор ООО «СК СИСТЕМА»</v>
          </cell>
          <cell r="H23" t="str">
            <v>Генеральный директор ООО "Энергоуслуга"</v>
          </cell>
        </row>
        <row r="24">
          <cell r="B24" t="str">
            <v>Тимашкова Д.В.</v>
          </cell>
          <cell r="D24" t="str">
            <v>Тимашкова Д.В.</v>
          </cell>
          <cell r="E24" t="str">
            <v>Тимашков А. А.</v>
          </cell>
          <cell r="F24" t="str">
            <v>Соколов Д.С.</v>
          </cell>
          <cell r="G24" t="str">
            <v>Миронов С.С.</v>
          </cell>
          <cell r="H24" t="str">
            <v>Хикматов А.Е.</v>
          </cell>
        </row>
        <row r="25">
          <cell r="B25" t="str">
            <v>Генерального директора ООО "Строительная компания Вертикаль"</v>
          </cell>
          <cell r="D25" t="str">
            <v>Генерального директора ООО "Строительная компания Вертикаль"</v>
          </cell>
          <cell r="E25" t="str">
            <v>Генерального директора ООО "ЦЕНТРСТРОЙ ГРУПП"</v>
          </cell>
          <cell r="F25" t="str">
            <v>Генерального директора ООО «Инженерное Бюро»</v>
          </cell>
          <cell r="G25" t="str">
            <v>Генерального директора ООО «СК СИСТЕМА»</v>
          </cell>
          <cell r="H25" t="str">
            <v>Генерального директора ООО "Энергоуслуга"</v>
          </cell>
        </row>
        <row r="26">
          <cell r="B26" t="str">
            <v>Тимашковой Д.В.</v>
          </cell>
          <cell r="D26" t="str">
            <v>Тимашковой Д.В.</v>
          </cell>
          <cell r="E26" t="str">
            <v>Тимашкова А. А.</v>
          </cell>
          <cell r="F26" t="str">
            <v>Соколова Д.С.</v>
          </cell>
          <cell r="G26" t="str">
            <v>Миронова С.С.</v>
          </cell>
          <cell r="H26" t="str">
            <v>Хикматова А.Е.</v>
          </cell>
        </row>
        <row r="27">
          <cell r="B27" t="str">
            <v>ООО "Строительная компания Вертикаль"</v>
          </cell>
          <cell r="D27" t="str">
            <v>ООО "Строительная компания Вертикаль"</v>
          </cell>
          <cell r="E27" t="str">
            <v>ООО "ЦЕНТРСТРОЙ ГРУПП"</v>
          </cell>
          <cell r="F27" t="str">
            <v>ООО «Инженерное Бюро»</v>
          </cell>
          <cell r="G27" t="str">
            <v>ООО «СК СИСТЕМА»</v>
          </cell>
          <cell r="H27" t="str">
            <v>ООО «Энергоуслуга»</v>
          </cell>
        </row>
        <row r="28">
          <cell r="B28" t="str">
            <v>143260,Московская обл., Можайский р-н, п. Уваровка, ул. Привольная, д.1</v>
          </cell>
          <cell r="D28" t="str">
            <v>143260,Московская обл., Можайский р-н, п. Уваровка, ул. Привольная, д.1</v>
          </cell>
          <cell r="E28" t="str">
            <v>143260,Московская обл., Можайский р-н, Р.п. Уваровка, ул. Привольная, д.1</v>
          </cell>
          <cell r="F28" t="str">
            <v>115191, г. Москва, ул. 2-я Рощинская, д.10, эт.2, пом.7, ком.2</v>
          </cell>
          <cell r="G28" t="str">
            <v>140070, МО, г. Люберцы, раб.пос. Томилино, ул. Гаршина, д.11, эт/пом.8/8,11,12,13</v>
          </cell>
          <cell r="H28" t="str">
            <v>143700 Московская область, Шаховской район, п. Шаховская ул. Комсомольская д.6А, офис 027</v>
          </cell>
        </row>
        <row r="29">
          <cell r="B29">
            <v>6156482</v>
          </cell>
          <cell r="D29">
            <v>6156482</v>
          </cell>
          <cell r="E29">
            <v>33039158</v>
          </cell>
          <cell r="F29">
            <v>37179979</v>
          </cell>
          <cell r="G29">
            <v>17452924</v>
          </cell>
          <cell r="H29">
            <v>11736218</v>
          </cell>
        </row>
        <row r="30">
          <cell r="B30" t="str">
            <v>Юридический адрес: 143260,Московская обл., Можайский р-н, п. Уваровка, ул. Привольная, д.1
Адрес для писем: 143260, Московская обл., Можайский р-н., п. Уваровка, ул. Привольная, д.1
ИНН 5028034217  КПП 502801001
ОГРН 1165024062488,   ОКПО: 06156482    ОКВ</v>
          </cell>
          <cell r="D30" t="str">
            <v>Юридический адрес: 143260,Московская обл., Можайский р-н, п. Уваровка, ул. Привольная, д.1
Адрес для писем: 143260, Московская обл., Можайский р-н., п. Уваровка, ул. Привольная, д.1
ИНН 5028034217  КПП 502801001
ОГРН 1165024062488,   ОКПО: 06156482    ОКВ</v>
          </cell>
          <cell r="E30" t="str">
            <v>Юридический адрес: 143260,Московская обл., Можайский р-н, Р.п. Уваровка, ул. Привольная, д.1
Фактический адрес: 143200, Московская обл., г. Можайск, ул. Володарского, д.1
ИНН 5028031618  КПП 502801001
ОГРН 1145075001664, ОКПО: 33039158    ОКВЭД:  71.12.41</v>
          </cell>
          <cell r="F30" t="str">
            <v xml:space="preserve">Юридический адрес: 115191, г. Москва, ул. 2-я Рощинская, д.10, эт.2, пом.7, ком.2
Фактический адрес: 115191, г. Москва, ул. 2-я Рощинская, д.10, эт.2, пом.7, ком.2
Банковские реквизиты:
ИНН 7703755745, КПП 772501001
ОГРН 1117746863013
ОКПО 37179979 ОКАТО </v>
          </cell>
          <cell r="G30" t="str">
            <v>140070, МО, 
г. Люберцы, раб.пос. Томилино, ул. Гаршина, д.11, эт/пом.8/8,11,12,13
Почтовый адрес: 140070, МО, г. Люберцы, раб.пос. Томилино, ул. Гаршина, д.11, эт/пом.8/8,11,12,13
ИНН 7727803780, КПП 502701001, 
ОКПО 17452924, ОГРН 1137746351918
р/с № 40</v>
          </cell>
          <cell r="H30" t="str">
            <v>Юридический адрес: 143700 Московская область, Шаховской район, п. Шаховская ул. Комсомольская д.6А, офис 027
Почтовый адрес: 143700 Московская область, Шаховской район, п. Шаховская, ул. Комсомольская д. 1, пом. 1
ИНН 5079012540, КПП 507901001, 
ОКПО 1173</v>
          </cell>
        </row>
        <row r="31">
          <cell r="B31" t="str">
            <v>143260,Московская обл., Можайский р-н, п. Уваровка, ул. Привольная, д.1. ИНН 5028034217  КПП 502801001. Р/с: 40702810140000009065 банк ПАО «Сбербанк России» г. Москва, к/с: 30101810400000000225 БИК 044525225,   Cs_grupp@mail.ru</v>
          </cell>
          <cell r="D31" t="str">
            <v>143260,Московская обл., Можайский р-н, п. Уваровка, ул. Привольная, д.1. ИНН 5028034217  КПП 502801001. Р/с: 40702810140000009065 банк ПАО «Сбербанк России» г. Москва, к/с: 30101810400000000225 БИК 044525225,   Cs_grupp@mail.ru</v>
          </cell>
          <cell r="E31" t="str">
            <v>143260,Московская обл., Можайский р-н, п. Уваровка, ул. Привольная, д.1,  
ИНН/КПП 5028031618/502801001, р/с 40702810740000001285, в ПАО «Сбербанк России» г. Москва, к/с 30101810400000000225, БИК 044525225, телефон 044525225, сs_grupp@mail.ru.</v>
          </cell>
          <cell r="F31" t="str">
            <v xml:space="preserve">115191, г. Москва, ул. 2-я Рощинская, д.10, эт.2, пом.7, ком.2
Тел./факс (495) 651 -84-05
Эл. почта: info@engburo.ru          
</v>
          </cell>
          <cell r="G31" t="str">
            <v>140070, МО, 
г. Люберцы, раб.пос. Томилино, ул. Гаршина, д.11, эт/пом.8/8,11,12,13
тел. (499)608-01-89
Эл. адрес: sksystema@gmail.com</v>
          </cell>
          <cell r="H31" t="str">
            <v>143700 Московская область, Шаховской район, п. Шаховская ул. Комсомольская д.6А, офис 027
тел.: 8-968-712-70-37
E-mail: energousluga2017@mail.ru</v>
          </cell>
        </row>
        <row r="32">
          <cell r="B32" t="b">
            <v>1</v>
          </cell>
          <cell r="D32" t="b">
            <v>1</v>
          </cell>
          <cell r="E32" t="b">
            <v>0</v>
          </cell>
          <cell r="F32" t="b">
            <v>1</v>
          </cell>
          <cell r="G32" t="b">
            <v>1</v>
          </cell>
          <cell r="H32" t="b">
            <v>1</v>
          </cell>
        </row>
        <row r="34">
          <cell r="D34" t="str">
            <v xml:space="preserve">ШРЭС Смирнов Д.М. </v>
          </cell>
          <cell r="E34" t="str">
            <v>ШРЭС (Рогожин)</v>
          </cell>
          <cell r="F34" t="str">
            <v xml:space="preserve">ВРЭС Харитонов В.Г. </v>
          </cell>
          <cell r="G34" t="str">
            <v>ВРЭС (Рогожин)</v>
          </cell>
          <cell r="H34" t="str">
            <v xml:space="preserve">ЛРЭС Арнаутов А.П. </v>
          </cell>
          <cell r="I34" t="str">
            <v>ВРЭС (Рогожин)</v>
          </cell>
          <cell r="J34" t="str">
            <v>МРЭС (Архипов)</v>
          </cell>
          <cell r="K34" t="str">
            <v>ЗЭС (Быков)</v>
          </cell>
          <cell r="L34" t="str">
            <v>ЗЭС (Рогожин)</v>
          </cell>
          <cell r="M34" t="str">
            <v>УРЭС Бовин В.Ю.</v>
          </cell>
          <cell r="N34" t="str">
            <v>РРЭС Журавлев Д.Г.</v>
          </cell>
        </row>
        <row r="35">
          <cell r="D35" t="str">
            <v>Смирнов Д.М.</v>
          </cell>
          <cell r="E35" t="str">
            <v>ЗЭС (Рогожин)</v>
          </cell>
          <cell r="F35" t="str">
            <v>Харитонов В.Г.</v>
          </cell>
          <cell r="G35" t="str">
            <v>ЗЭС (Рогожин)</v>
          </cell>
          <cell r="H35" t="str">
            <v>Арнаутов А.П.</v>
          </cell>
          <cell r="I35" t="str">
            <v>ЗЭС (Рогожин)</v>
          </cell>
          <cell r="J35" t="str">
            <v>Можайскй РЭС</v>
          </cell>
          <cell r="L35" t="str">
            <v>ЗЭС (Рогожин)</v>
          </cell>
          <cell r="M35" t="str">
            <v>Бовин В.Ю.</v>
          </cell>
        </row>
        <row r="36">
          <cell r="B36" t="str">
            <v>Заместитель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D36" t="str">
            <v>Начальник Шаховского РЭС Западных электрических сетей - филиала ПАО "Россети Московский регион"</v>
          </cell>
          <cell r="E36" t="str">
            <v>Заместитель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F36" t="str">
            <v>Начальник Волоколамского РЭС Западных электрических сетей - филиала ПАО «Россети Московский регион»</v>
          </cell>
          <cell r="G36" t="str">
            <v>Заместитель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H36" t="str">
            <v>Начальник Лотошинского РЭС Западных электрических сетей - филиала ПАО «Россети Московский регион»</v>
          </cell>
          <cell r="I36" t="str">
            <v>Заместитель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J36" t="str">
            <v>Начальник Можайского РЭС Западных электрических сетей - филиала ПАО «Россети Московский регион»</v>
          </cell>
          <cell r="K36" t="str">
            <v>Заместитель директора по капитальному строительству - начальник управления капитального строительства Западных электрических сетей – филиала ПАО «Россети Московский регион»</v>
          </cell>
          <cell r="L36" t="str">
            <v>Заместитель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M36" t="str">
            <v>Заместитель начальника Успенского РЭС Западных электрических сетей – филиала ПАО «Россети Московский регион»</v>
          </cell>
          <cell r="N36" t="str">
            <v>Начальник Рузского РЭС Западных электрических сетей – филиала ПАО «Россети Московский регион»</v>
          </cell>
        </row>
        <row r="37">
          <cell r="B37" t="str">
            <v>Рогожин А.В.</v>
          </cell>
          <cell r="D37" t="str">
            <v>Смирнов Д.М.</v>
          </cell>
          <cell r="E37" t="str">
            <v>Рогожин А.В.</v>
          </cell>
          <cell r="F37" t="str">
            <v>Харитонов В.Г.</v>
          </cell>
          <cell r="G37" t="str">
            <v>Рогожин А.В.</v>
          </cell>
          <cell r="H37" t="str">
            <v>Арнаутов А. П.</v>
          </cell>
          <cell r="I37" t="str">
            <v>Рогожин А.В.</v>
          </cell>
          <cell r="J37" t="str">
            <v>Архипов В.В.</v>
          </cell>
          <cell r="K37" t="str">
            <v>Быков Е.В.</v>
          </cell>
          <cell r="L37" t="str">
            <v>Рогожин А.В.</v>
          </cell>
          <cell r="M37" t="str">
            <v>Бовин В.Ю.</v>
          </cell>
          <cell r="N37" t="str">
            <v>Журавлев Д.Г.</v>
          </cell>
        </row>
        <row r="38">
          <cell r="B38" t="str">
            <v>Заместителю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D38" t="str">
            <v>Начальнику Шаховского РЭС Западных электрических сетей - филиала ПАО "Россети Московский регион"</v>
          </cell>
          <cell r="E38" t="str">
            <v>Заместителю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F38" t="str">
            <v>Начальнику Волоколамского РЭС Западных электрических сетей - филиала ПАО «Россети Московский регион»</v>
          </cell>
          <cell r="G38" t="str">
            <v>Заместителю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H38" t="str">
            <v>Начальнику Лотошинского РЭС Западных электрических сетей - филиала ПАО «Россети Московский регион»</v>
          </cell>
          <cell r="I38" t="str">
            <v>Заместителю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J38" t="str">
            <v>Начальнику Можайского РЭС Западных электрических сетей - филиала ПАО «Россети Московский регион»</v>
          </cell>
          <cell r="K38" t="str">
            <v>Заместителю директора по капитальному строительству - начальнику управления капитального строительства Западных электрических сетей – филиала ПАО «Россети Московский регион»</v>
          </cell>
          <cell r="L38" t="str">
            <v>Заместителю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M38" t="str">
            <v>Заместителю начальника Успенского РЭС Западных электрических сетей – филиала ПАО «Россети Московский регион»</v>
          </cell>
          <cell r="N38" t="str">
            <v>Начальнику Рузского РЭС Западных электрических сетей – филиала ПАО «Россети Московский регион»</v>
          </cell>
        </row>
        <row r="39">
          <cell r="B39" t="str">
            <v>Рогожину А.В.</v>
          </cell>
          <cell r="D39" t="str">
            <v>Смирнову Д.М.</v>
          </cell>
          <cell r="E39" t="str">
            <v>Рогожину А.В.</v>
          </cell>
          <cell r="F39" t="str">
            <v>Харитонову В.Г.</v>
          </cell>
          <cell r="G39" t="str">
            <v>Рогожину А.В.</v>
          </cell>
          <cell r="H39" t="str">
            <v>Арнаутову А. П.</v>
          </cell>
          <cell r="I39" t="str">
            <v>Рогожину А.В.</v>
          </cell>
          <cell r="J39" t="str">
            <v>Архипову В.В.</v>
          </cell>
          <cell r="K39" t="str">
            <v>Быкову Е.В.</v>
          </cell>
          <cell r="L39" t="str">
            <v>Рогожину А.В.</v>
          </cell>
          <cell r="M39" t="str">
            <v>Бовину В.Ю.</v>
          </cell>
          <cell r="N39" t="str">
            <v>Журавлеву Д.Г.</v>
          </cell>
        </row>
        <row r="40">
          <cell r="B40" t="str">
            <v>заместителя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D40" t="str">
            <v>Начальника Шаховского РЭС Западных электрических сетей - филиала ПАО "Россети Московский регион"</v>
          </cell>
          <cell r="E40" t="str">
            <v>заместителя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F40" t="str">
            <v>Начальника Волоколамского РЭС Западных электрических сетей - филиала ПАО «Россети Московский регион»</v>
          </cell>
          <cell r="G40" t="str">
            <v>заместителя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H40" t="str">
            <v>Начальника Лотошинского РЭС Западных электрических сетей - филиала ПАО «Россети Московский регион»</v>
          </cell>
          <cell r="I40" t="str">
            <v>заместителя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J40" t="str">
            <v>Начальника Можайского РЭС Западных электрических сетей - филиала ПАО «Россети Московский регион»</v>
          </cell>
          <cell r="K40" t="str">
            <v>заместителя директора по капитальному строительству - начальника управления капитального строительства Западных электрических сетей – филиала ПАО «Россети Московский регион»</v>
          </cell>
          <cell r="L40" t="str">
            <v>заместителя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M40" t="str">
            <v>Заместителя начальника Успенского РЭС Западных электрических сетей – филиала ПАО «Россети Московский регион»</v>
          </cell>
          <cell r="N40" t="str">
            <v>начальника Рузского РЭС Западных электрических сетей – филиала ПАО «Россети Московский регион»</v>
          </cell>
        </row>
        <row r="41">
          <cell r="B41" t="str">
            <v>Рогожина А.В.</v>
          </cell>
          <cell r="D41" t="str">
            <v>Смирнова Д.М.</v>
          </cell>
          <cell r="E41" t="str">
            <v>Рогожина А.В.</v>
          </cell>
          <cell r="F41" t="str">
            <v>Харитонова В.Г.</v>
          </cell>
          <cell r="G41" t="str">
            <v>Рогожина А.В.</v>
          </cell>
          <cell r="H41" t="str">
            <v>Арнаутова А. П.</v>
          </cell>
          <cell r="I41" t="str">
            <v>Рогожина А.В.</v>
          </cell>
          <cell r="J41" t="str">
            <v>Архипова В.В.</v>
          </cell>
          <cell r="K41" t="str">
            <v>Быкова Е.В.</v>
          </cell>
          <cell r="L41" t="str">
            <v>Рогожина А.В.</v>
          </cell>
          <cell r="M41" t="str">
            <v>Бовина В.Ю.</v>
          </cell>
          <cell r="N41" t="str">
            <v>Журавлева Д.Г.</v>
          </cell>
        </row>
        <row r="42">
          <cell r="B42" t="str">
            <v>Заместитель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D42" t="str">
            <v>Заместитель директора по капитальному строительству - начальник управления капитального строительства Западных электрических сетей – филиала ПАО «Россети Московский регион»</v>
          </cell>
          <cell r="E42" t="str">
            <v>Заместитель директора по капитальному строительству - начальник управления капитального строительства Западных электрических сетей – филиала ПАО «Россети Московский регион»</v>
          </cell>
          <cell r="F42" t="str">
            <v>Заместитель директора по капитальному строительству - начальник управления капитального строительства Западных электрических сетей – филиала ПАО «Россети Московский регион»</v>
          </cell>
          <cell r="G42" t="str">
            <v>Заместитель директора по капитальному строительству - начальник управления капитального строительства Западных электрических сетей – филиала ПАО «Россети Московский регион»</v>
          </cell>
          <cell r="H42" t="str">
            <v>Заместитель директора по капитальному строительству - начальник управления капитального строительства Западных электрических сетей – филиала ПАО «Россети Московский регион»</v>
          </cell>
          <cell r="I42" t="str">
            <v>Заместитель директора по капитальному строительству - начальник управления капитального строительства Западных электрических сетей – филиала ПАО «Россети Московский регион»</v>
          </cell>
          <cell r="J42" t="str">
            <v>Заместитель директора по капитальному строительству - начальник управления капитального строительства Западных электрических сетей – филиала ПАО «Россети Московский регион»</v>
          </cell>
          <cell r="K42" t="str">
            <v>Заместитель директора по капитальному строительству - начальник управления капитального строительства Западных электрических сетей – филиала ПАО «Россети Московский регион»</v>
          </cell>
          <cell r="L42" t="str">
            <v>Заместитель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M42" t="str">
            <v>Заместитель директора по капитальному строительству - начальник управления капитального строительства Западных электрических сетей – филиала ПАО «Россети Московский регион»</v>
          </cell>
          <cell r="N42" t="str">
            <v>Заместитель директора по капитальному строительству - начальник управления капитального строительства Западных электрических сетей – филиала ПАО «Россети Московский регион»</v>
          </cell>
        </row>
        <row r="43">
          <cell r="B43" t="str">
            <v>Рогожин А.В.</v>
          </cell>
          <cell r="D43" t="str">
            <v>Быков Е.В.</v>
          </cell>
          <cell r="E43" t="str">
            <v>Быков Е.В.</v>
          </cell>
          <cell r="F43" t="str">
            <v>Быков Е.В.</v>
          </cell>
          <cell r="G43" t="str">
            <v>Быков Е.В.</v>
          </cell>
          <cell r="H43" t="str">
            <v>Быков Е.В.</v>
          </cell>
          <cell r="I43" t="str">
            <v>Быков Е.В.</v>
          </cell>
          <cell r="J43" t="str">
            <v>Быков Е.В.</v>
          </cell>
          <cell r="K43" t="str">
            <v>Быков Е.В.</v>
          </cell>
          <cell r="L43" t="str">
            <v>Рогожин А.В.</v>
          </cell>
          <cell r="M43" t="str">
            <v>Быков Е.В.</v>
          </cell>
          <cell r="N43" t="str">
            <v>Быков Е.В.</v>
          </cell>
        </row>
        <row r="44">
          <cell r="B44" t="str">
            <v>Заместитель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D44" t="str">
            <v>Начальник Шаховского РЭС Западных электрических сетей - филиала ПАО "Россети Московский регион"</v>
          </cell>
          <cell r="E44" t="str">
            <v>Начальник Шаховского РЭС Западных электрических сетей - филиала ПАО "Россети Московский регион"</v>
          </cell>
          <cell r="F44" t="str">
            <v>Начальник Волоколамского РЭС Западных электрических сетей - филиала ПАО «Россети Московский регион»</v>
          </cell>
          <cell r="G44" t="str">
            <v>Начальник Волоколамского РЭС Западных электрических сетей - филиала ПАО «Россети Московский регион»</v>
          </cell>
          <cell r="H44" t="str">
            <v>Начальник Лотошинского РЭС Западных электрических сетей - филиала ПАО «Россети Московский регион»</v>
          </cell>
          <cell r="I44" t="str">
            <v>Начальник Лотошинского РЭС Западных электрических сетей - филиала ПАО «Россети Московский регион»</v>
          </cell>
          <cell r="J44" t="str">
            <v>Начальник Можайского РЭС Западных электрических сетей - филиала ПАО «Россети Московский регион»</v>
          </cell>
          <cell r="K44" t="str">
            <v>Заместитель директора по капитальному строительству - начальник управления капитального строительства Западных электрических сетей – филиала ПАО «Россети Московский регион»</v>
          </cell>
          <cell r="L44" t="str">
            <v>Заместитель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M44" t="str">
            <v>Заместитель начальника Успенского РЭС Западных электрических сетей – филиала ПАО «Россети Московский регион»</v>
          </cell>
          <cell r="N44" t="str">
            <v>Начальник Рузского РЭС Западных электрических сетей – филиала ПАО «Россети Московский регион»</v>
          </cell>
        </row>
        <row r="45">
          <cell r="B45" t="str">
            <v>Рогожин А.В.</v>
          </cell>
          <cell r="D45" t="str">
            <v>Смирнов Д.М.</v>
          </cell>
          <cell r="E45" t="str">
            <v>Смирнов Д.М.</v>
          </cell>
          <cell r="F45" t="str">
            <v>Харитонов В.Г.</v>
          </cell>
          <cell r="G45" t="str">
            <v>Харитонов В.Г.</v>
          </cell>
          <cell r="H45" t="str">
            <v>Арнаутов А. П.</v>
          </cell>
          <cell r="I45" t="str">
            <v>Арнаутов А. П.</v>
          </cell>
          <cell r="J45" t="str">
            <v>Архипов В.В.</v>
          </cell>
          <cell r="K45" t="str">
            <v>Быков Е.В.</v>
          </cell>
          <cell r="L45" t="str">
            <v>Рогожин А.В.</v>
          </cell>
          <cell r="M45" t="str">
            <v>Бовин В.Ю.</v>
          </cell>
          <cell r="N45" t="str">
            <v>Журавлев Д.Г.</v>
          </cell>
        </row>
        <row r="46">
          <cell r="B46" t="str">
            <v>Западные электрические сети - филиал ПАО "Россети Московский регион"</v>
          </cell>
        </row>
        <row r="47">
          <cell r="B47" t="str">
            <v>143006, Московская область, город Одинцово, Транспортный проезд, дом 32</v>
          </cell>
        </row>
        <row r="48">
          <cell r="B48">
            <v>77293314</v>
          </cell>
        </row>
        <row r="49">
          <cell r="B49" t="str">
            <v>Почтовый адрес филиала: 143006, Московская область, город Одинцово, Транспортный проезд, дом 32
ИНН 5036065113 КПП 503243001
ОГРН 1057746555811, ОКПО 77293314
ОКВЭД 35.12
Платежные реквизиты:
Публичное акционерное общество «Россети Московский регион»
Юрид</v>
          </cell>
        </row>
        <row r="53">
          <cell r="B53" t="str">
            <v>Публичное акционерное общество "Россети Московский регион"</v>
          </cell>
        </row>
        <row r="54">
          <cell r="B54" t="str">
            <v>115114, Российская Федерация, Москва, 2-й Павелецкий проезд, д. 3, стр. 2</v>
          </cell>
        </row>
        <row r="55">
          <cell r="B55" t="str">
            <v xml:space="preserve"> 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  <sheetName val="РС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Хаттон_90_礊め_x0005__x0000__x0000__x0000__x0000_"/>
      <sheetName val="эл_химз_2"/>
      <sheetName val="геология_2"/>
      <sheetName val="к_84-к_831"/>
      <sheetName val="Коэфф1_1"/>
      <sheetName val="Прайс_лист1"/>
      <sheetName val="СМЕТА_проект1"/>
      <sheetName val="выборка_на22_июня"/>
      <sheetName val="HP_и_оргтехника1"/>
      <sheetName val="Лист_опроса1"/>
      <sheetName val="13_11"/>
      <sheetName val="свод_21"/>
      <sheetName val="Данные_для_расчёта_сметы1"/>
      <sheetName val="Таблица_5"/>
      <sheetName val="Таблица_3"/>
      <sheetName val="Зап-3-_СЦБ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1_31"/>
      <sheetName val="К_рын1"/>
      <sheetName val="Сводная_смета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отчет_эл_эн__20001"/>
      <sheetName val="См3_СЦБ-зап1"/>
      <sheetName val="Смета_11"/>
      <sheetName val="суб_подряд1"/>
      <sheetName val="ПСБ_-_ОЭ1"/>
      <sheetName val="Переменные_и_константы1"/>
      <sheetName val="Смета_1свод1"/>
      <sheetName val="Таблица_2"/>
      <sheetName val="Текущие_цены1"/>
      <sheetName val="Ачинский_НПЗ1"/>
      <sheetName val="СметаСводная_1_оч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КП_к_ГК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р_Волхов1"/>
      <sheetName val="Баланс_(Ф1)"/>
      <sheetName val="Капитальные_затраты1"/>
      <sheetName val="Opex_personnel_(Term_facs)1"/>
      <sheetName val="6_3"/>
      <sheetName val="6_7"/>
      <sheetName val="6_3_1_3"/>
      <sheetName val="Св__смета"/>
      <sheetName val="РБС_ИЗМ1"/>
      <sheetName val="Справочные_данные"/>
      <sheetName val="Калплан_Кра"/>
      <sheetName val="6_11_новый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БАЗ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таблица_руко_x0019__x0015__x0009__x0003__x000c__x0011__x0011_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 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2"/>
      <sheetName val="таблица_руко_3"/>
      <sheetName val="Коэффициент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КП_(2)1"/>
      <sheetName val="6_31"/>
      <sheetName val="6_71"/>
      <sheetName val="6_3_1_3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-данные"/>
      <sheetName val="Исх. данные"/>
      <sheetName val="Main list"/>
      <sheetName val="ПД-2.2"/>
      <sheetName val="6"/>
      <sheetName val="1.14"/>
      <sheetName val="1.7"/>
      <sheetName val="#ССЫЛКА"/>
      <sheetName val="Исх1"/>
      <sheetName val="СМИС"/>
      <sheetName val="13_12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таблица_руко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 refreshError="1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 refreshError="1"/>
      <sheetData sheetId="999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"/>
      <sheetName val="пз "/>
      <sheetName val="ССР2000"/>
      <sheetName val="ССР2021"/>
      <sheetName val="ПИР ВЛ"/>
      <sheetName val="ПИР ТП"/>
      <sheetName val="СМР ТП"/>
      <sheetName val="СМР ВЛ"/>
      <sheetName val="ПНР ТП"/>
      <sheetName val="ПНР ВЛ"/>
      <sheetName val="кс-3"/>
      <sheetName val="пир"/>
      <sheetName val="АКТ ТП"/>
      <sheetName val="АКТ ВЛ"/>
      <sheetName val="АКТ ПНР ТП"/>
      <sheetName val="АКТ ПНР ВЛ"/>
      <sheetName val="Source"/>
      <sheetName val="SourceObSm"/>
      <sheetName val="SmtRes"/>
      <sheetName val="EtalonRes"/>
      <sheetName val="пз (2)"/>
      <sheetName val="СМР"/>
      <sheetName val="ПНР"/>
      <sheetName val="акт пир "/>
      <sheetName val="АКТ СМР"/>
      <sheetName val="Акт ПНР"/>
    </sheetNames>
    <sheetDataSet>
      <sheetData sheetId="0"/>
      <sheetData sheetId="1"/>
      <sheetData sheetId="2" refreshError="1"/>
      <sheetData sheetId="3" refreshError="1"/>
      <sheetData sheetId="4">
        <row r="18">
          <cell r="E18">
            <v>19501.650000000001</v>
          </cell>
        </row>
        <row r="20">
          <cell r="E20">
            <v>19501.650000000001</v>
          </cell>
        </row>
      </sheetData>
      <sheetData sheetId="5">
        <row r="18">
          <cell r="E18">
            <v>29898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>
        <row r="15">
          <cell r="G15">
            <v>19.162530000000004</v>
          </cell>
        </row>
      </sheetData>
      <sheetData sheetId="22">
        <row r="17">
          <cell r="G17">
            <v>0.37566999999999995</v>
          </cell>
        </row>
      </sheetData>
      <sheetData sheetId="23" refreshError="1"/>
      <sheetData sheetId="24" refreshError="1"/>
      <sheetData sheetId="2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"/>
      <sheetName val="пз "/>
      <sheetName val="ССР2000"/>
      <sheetName val="ССР2021"/>
      <sheetName val="ПИР ВЛ"/>
      <sheetName val="ПИР ТП"/>
      <sheetName val="СМР ТП"/>
      <sheetName val="СМР ВЛ"/>
      <sheetName val="ПНР ТП"/>
      <sheetName val="ПНР ВЛ"/>
      <sheetName val="кс-3"/>
      <sheetName val="пир"/>
      <sheetName val="АКТ ТП"/>
      <sheetName val="АКТ ВЛ"/>
      <sheetName val="АКТ ПНР ТП"/>
      <sheetName val="АКТ ПНР ВЛ"/>
      <sheetName val="Source"/>
      <sheetName val="SourceObSm"/>
      <sheetName val="SmtRes"/>
      <sheetName val="EtalonRes"/>
      <sheetName val="пз (2)"/>
      <sheetName val="СМР"/>
      <sheetName val="ПНР"/>
      <sheetName val="акт пир "/>
      <sheetName val="АКТ СМР"/>
      <sheetName val="Акт ПНР"/>
    </sheetNames>
    <sheetDataSet>
      <sheetData sheetId="0"/>
      <sheetData sheetId="1"/>
      <sheetData sheetId="2"/>
      <sheetData sheetId="3"/>
      <sheetData sheetId="4">
        <row r="18">
          <cell r="E18">
            <v>19501.650000000001</v>
          </cell>
        </row>
        <row r="20">
          <cell r="E20">
            <v>19501.650000000001</v>
          </cell>
        </row>
      </sheetData>
      <sheetData sheetId="5">
        <row r="18">
          <cell r="E18">
            <v>29898</v>
          </cell>
        </row>
      </sheetData>
      <sheetData sheetId="6"/>
      <sheetData sheetId="7"/>
      <sheetData sheetId="8"/>
      <sheetData sheetId="9"/>
      <sheetData sheetId="10" refreshError="1"/>
      <sheetData sheetId="11">
        <row r="15">
          <cell r="E15">
            <v>3617.65</v>
          </cell>
        </row>
      </sheetData>
      <sheetData sheetId="12"/>
      <sheetData sheetId="13"/>
      <sheetData sheetId="14"/>
      <sheetData sheetId="15"/>
      <sheetData sheetId="16">
        <row r="9">
          <cell r="Q9" t="str">
            <v>Реконструкция ВЛИ-0,38 кВ от ВЛИ-0,38 кВ, реконструирующейся по договору З8-21-303-23828(235396) ТП-1765 ПС-35 кВ №699 "Холстниково" (0,215 км), в т.ч. ПИР, МО, Волоколамский р-н, д.Лудина Гора, СНТ «Ремонтник», 50:07:0030512:214</v>
          </cell>
        </row>
      </sheetData>
      <sheetData sheetId="17" refreshError="1"/>
      <sheetData sheetId="18" refreshError="1"/>
      <sheetData sheetId="19" refreshError="1"/>
      <sheetData sheetId="20"/>
      <sheetData sheetId="21">
        <row r="15">
          <cell r="G15">
            <v>19.162530000000004</v>
          </cell>
        </row>
      </sheetData>
      <sheetData sheetId="22">
        <row r="17">
          <cell r="G17">
            <v>0.37566999999999995</v>
          </cell>
        </row>
      </sheetData>
      <sheetData sheetId="23" refreshError="1"/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ЛЧ"/>
      <sheetName val="свод1"/>
      <sheetName val="Смета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 "/>
      <sheetName val="Акт_выполненных_работ_461"/>
      <sheetName val="Смета_71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2"/>
      <sheetName val="таблица_руко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Данные для расчёта сметы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"/>
      <sheetName val="пз "/>
      <sheetName val="ССР "/>
      <sheetName val="02-01-01"/>
      <sheetName val="02-01-02"/>
      <sheetName val="02-01-03"/>
      <sheetName val="09-01-01"/>
      <sheetName val="09-01-02"/>
      <sheetName val="КА"/>
      <sheetName val="Source"/>
      <sheetName val="SourceObSm"/>
      <sheetName val="SmtRes"/>
      <sheetName val="EtalonRes"/>
      <sheetName val="SrcPoprs"/>
      <sheetName val="SrcK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2">
          <cell r="F12" t="str">
            <v>256-ЭП/2025 от 15.09.2025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view="pageBreakPreview" zoomScaleNormal="100" zoomScaleSheetLayoutView="100" workbookViewId="0">
      <selection activeCell="F16" sqref="F16"/>
    </sheetView>
  </sheetViews>
  <sheetFormatPr defaultRowHeight="15" x14ac:dyDescent="0.25"/>
  <cols>
    <col min="1" max="1" width="8.7109375" style="179" customWidth="1"/>
    <col min="2" max="8" width="9.140625" style="179"/>
    <col min="9" max="9" width="14" style="179" customWidth="1"/>
    <col min="10" max="256" width="9.140625" style="179"/>
    <col min="257" max="257" width="8.7109375" style="179" customWidth="1"/>
    <col min="258" max="264" width="9.140625" style="179"/>
    <col min="265" max="265" width="14" style="179" customWidth="1"/>
    <col min="266" max="512" width="9.140625" style="179"/>
    <col min="513" max="513" width="8.7109375" style="179" customWidth="1"/>
    <col min="514" max="520" width="9.140625" style="179"/>
    <col min="521" max="521" width="14" style="179" customWidth="1"/>
    <col min="522" max="768" width="9.140625" style="179"/>
    <col min="769" max="769" width="8.7109375" style="179" customWidth="1"/>
    <col min="770" max="776" width="9.140625" style="179"/>
    <col min="777" max="777" width="14" style="179" customWidth="1"/>
    <col min="778" max="1024" width="9.140625" style="179"/>
    <col min="1025" max="1025" width="8.7109375" style="179" customWidth="1"/>
    <col min="1026" max="1032" width="9.140625" style="179"/>
    <col min="1033" max="1033" width="14" style="179" customWidth="1"/>
    <col min="1034" max="1280" width="9.140625" style="179"/>
    <col min="1281" max="1281" width="8.7109375" style="179" customWidth="1"/>
    <col min="1282" max="1288" width="9.140625" style="179"/>
    <col min="1289" max="1289" width="14" style="179" customWidth="1"/>
    <col min="1290" max="1536" width="9.140625" style="179"/>
    <col min="1537" max="1537" width="8.7109375" style="179" customWidth="1"/>
    <col min="1538" max="1544" width="9.140625" style="179"/>
    <col min="1545" max="1545" width="14" style="179" customWidth="1"/>
    <col min="1546" max="1792" width="9.140625" style="179"/>
    <col min="1793" max="1793" width="8.7109375" style="179" customWidth="1"/>
    <col min="1794" max="1800" width="9.140625" style="179"/>
    <col min="1801" max="1801" width="14" style="179" customWidth="1"/>
    <col min="1802" max="2048" width="9.140625" style="179"/>
    <col min="2049" max="2049" width="8.7109375" style="179" customWidth="1"/>
    <col min="2050" max="2056" width="9.140625" style="179"/>
    <col min="2057" max="2057" width="14" style="179" customWidth="1"/>
    <col min="2058" max="2304" width="9.140625" style="179"/>
    <col min="2305" max="2305" width="8.7109375" style="179" customWidth="1"/>
    <col min="2306" max="2312" width="9.140625" style="179"/>
    <col min="2313" max="2313" width="14" style="179" customWidth="1"/>
    <col min="2314" max="2560" width="9.140625" style="179"/>
    <col min="2561" max="2561" width="8.7109375" style="179" customWidth="1"/>
    <col min="2562" max="2568" width="9.140625" style="179"/>
    <col min="2569" max="2569" width="14" style="179" customWidth="1"/>
    <col min="2570" max="2816" width="9.140625" style="179"/>
    <col min="2817" max="2817" width="8.7109375" style="179" customWidth="1"/>
    <col min="2818" max="2824" width="9.140625" style="179"/>
    <col min="2825" max="2825" width="14" style="179" customWidth="1"/>
    <col min="2826" max="3072" width="9.140625" style="179"/>
    <col min="3073" max="3073" width="8.7109375" style="179" customWidth="1"/>
    <col min="3074" max="3080" width="9.140625" style="179"/>
    <col min="3081" max="3081" width="14" style="179" customWidth="1"/>
    <col min="3082" max="3328" width="9.140625" style="179"/>
    <col min="3329" max="3329" width="8.7109375" style="179" customWidth="1"/>
    <col min="3330" max="3336" width="9.140625" style="179"/>
    <col min="3337" max="3337" width="14" style="179" customWidth="1"/>
    <col min="3338" max="3584" width="9.140625" style="179"/>
    <col min="3585" max="3585" width="8.7109375" style="179" customWidth="1"/>
    <col min="3586" max="3592" width="9.140625" style="179"/>
    <col min="3593" max="3593" width="14" style="179" customWidth="1"/>
    <col min="3594" max="3840" width="9.140625" style="179"/>
    <col min="3841" max="3841" width="8.7109375" style="179" customWidth="1"/>
    <col min="3842" max="3848" width="9.140625" style="179"/>
    <col min="3849" max="3849" width="14" style="179" customWidth="1"/>
    <col min="3850" max="4096" width="9.140625" style="179"/>
    <col min="4097" max="4097" width="8.7109375" style="179" customWidth="1"/>
    <col min="4098" max="4104" width="9.140625" style="179"/>
    <col min="4105" max="4105" width="14" style="179" customWidth="1"/>
    <col min="4106" max="4352" width="9.140625" style="179"/>
    <col min="4353" max="4353" width="8.7109375" style="179" customWidth="1"/>
    <col min="4354" max="4360" width="9.140625" style="179"/>
    <col min="4361" max="4361" width="14" style="179" customWidth="1"/>
    <col min="4362" max="4608" width="9.140625" style="179"/>
    <col min="4609" max="4609" width="8.7109375" style="179" customWidth="1"/>
    <col min="4610" max="4616" width="9.140625" style="179"/>
    <col min="4617" max="4617" width="14" style="179" customWidth="1"/>
    <col min="4618" max="4864" width="9.140625" style="179"/>
    <col min="4865" max="4865" width="8.7109375" style="179" customWidth="1"/>
    <col min="4866" max="4872" width="9.140625" style="179"/>
    <col min="4873" max="4873" width="14" style="179" customWidth="1"/>
    <col min="4874" max="5120" width="9.140625" style="179"/>
    <col min="5121" max="5121" width="8.7109375" style="179" customWidth="1"/>
    <col min="5122" max="5128" width="9.140625" style="179"/>
    <col min="5129" max="5129" width="14" style="179" customWidth="1"/>
    <col min="5130" max="5376" width="9.140625" style="179"/>
    <col min="5377" max="5377" width="8.7109375" style="179" customWidth="1"/>
    <col min="5378" max="5384" width="9.140625" style="179"/>
    <col min="5385" max="5385" width="14" style="179" customWidth="1"/>
    <col min="5386" max="5632" width="9.140625" style="179"/>
    <col min="5633" max="5633" width="8.7109375" style="179" customWidth="1"/>
    <col min="5634" max="5640" width="9.140625" style="179"/>
    <col min="5641" max="5641" width="14" style="179" customWidth="1"/>
    <col min="5642" max="5888" width="9.140625" style="179"/>
    <col min="5889" max="5889" width="8.7109375" style="179" customWidth="1"/>
    <col min="5890" max="5896" width="9.140625" style="179"/>
    <col min="5897" max="5897" width="14" style="179" customWidth="1"/>
    <col min="5898" max="6144" width="9.140625" style="179"/>
    <col min="6145" max="6145" width="8.7109375" style="179" customWidth="1"/>
    <col min="6146" max="6152" width="9.140625" style="179"/>
    <col min="6153" max="6153" width="14" style="179" customWidth="1"/>
    <col min="6154" max="6400" width="9.140625" style="179"/>
    <col min="6401" max="6401" width="8.7109375" style="179" customWidth="1"/>
    <col min="6402" max="6408" width="9.140625" style="179"/>
    <col min="6409" max="6409" width="14" style="179" customWidth="1"/>
    <col min="6410" max="6656" width="9.140625" style="179"/>
    <col min="6657" max="6657" width="8.7109375" style="179" customWidth="1"/>
    <col min="6658" max="6664" width="9.140625" style="179"/>
    <col min="6665" max="6665" width="14" style="179" customWidth="1"/>
    <col min="6666" max="6912" width="9.140625" style="179"/>
    <col min="6913" max="6913" width="8.7109375" style="179" customWidth="1"/>
    <col min="6914" max="6920" width="9.140625" style="179"/>
    <col min="6921" max="6921" width="14" style="179" customWidth="1"/>
    <col min="6922" max="7168" width="9.140625" style="179"/>
    <col min="7169" max="7169" width="8.7109375" style="179" customWidth="1"/>
    <col min="7170" max="7176" width="9.140625" style="179"/>
    <col min="7177" max="7177" width="14" style="179" customWidth="1"/>
    <col min="7178" max="7424" width="9.140625" style="179"/>
    <col min="7425" max="7425" width="8.7109375" style="179" customWidth="1"/>
    <col min="7426" max="7432" width="9.140625" style="179"/>
    <col min="7433" max="7433" width="14" style="179" customWidth="1"/>
    <col min="7434" max="7680" width="9.140625" style="179"/>
    <col min="7681" max="7681" width="8.7109375" style="179" customWidth="1"/>
    <col min="7682" max="7688" width="9.140625" style="179"/>
    <col min="7689" max="7689" width="14" style="179" customWidth="1"/>
    <col min="7690" max="7936" width="9.140625" style="179"/>
    <col min="7937" max="7937" width="8.7109375" style="179" customWidth="1"/>
    <col min="7938" max="7944" width="9.140625" style="179"/>
    <col min="7945" max="7945" width="14" style="179" customWidth="1"/>
    <col min="7946" max="8192" width="9.140625" style="179"/>
    <col min="8193" max="8193" width="8.7109375" style="179" customWidth="1"/>
    <col min="8194" max="8200" width="9.140625" style="179"/>
    <col min="8201" max="8201" width="14" style="179" customWidth="1"/>
    <col min="8202" max="8448" width="9.140625" style="179"/>
    <col min="8449" max="8449" width="8.7109375" style="179" customWidth="1"/>
    <col min="8450" max="8456" width="9.140625" style="179"/>
    <col min="8457" max="8457" width="14" style="179" customWidth="1"/>
    <col min="8458" max="8704" width="9.140625" style="179"/>
    <col min="8705" max="8705" width="8.7109375" style="179" customWidth="1"/>
    <col min="8706" max="8712" width="9.140625" style="179"/>
    <col min="8713" max="8713" width="14" style="179" customWidth="1"/>
    <col min="8714" max="8960" width="9.140625" style="179"/>
    <col min="8961" max="8961" width="8.7109375" style="179" customWidth="1"/>
    <col min="8962" max="8968" width="9.140625" style="179"/>
    <col min="8969" max="8969" width="14" style="179" customWidth="1"/>
    <col min="8970" max="9216" width="9.140625" style="179"/>
    <col min="9217" max="9217" width="8.7109375" style="179" customWidth="1"/>
    <col min="9218" max="9224" width="9.140625" style="179"/>
    <col min="9225" max="9225" width="14" style="179" customWidth="1"/>
    <col min="9226" max="9472" width="9.140625" style="179"/>
    <col min="9473" max="9473" width="8.7109375" style="179" customWidth="1"/>
    <col min="9474" max="9480" width="9.140625" style="179"/>
    <col min="9481" max="9481" width="14" style="179" customWidth="1"/>
    <col min="9482" max="9728" width="9.140625" style="179"/>
    <col min="9729" max="9729" width="8.7109375" style="179" customWidth="1"/>
    <col min="9730" max="9736" width="9.140625" style="179"/>
    <col min="9737" max="9737" width="14" style="179" customWidth="1"/>
    <col min="9738" max="9984" width="9.140625" style="179"/>
    <col min="9985" max="9985" width="8.7109375" style="179" customWidth="1"/>
    <col min="9986" max="9992" width="9.140625" style="179"/>
    <col min="9993" max="9993" width="14" style="179" customWidth="1"/>
    <col min="9994" max="10240" width="9.140625" style="179"/>
    <col min="10241" max="10241" width="8.7109375" style="179" customWidth="1"/>
    <col min="10242" max="10248" width="9.140625" style="179"/>
    <col min="10249" max="10249" width="14" style="179" customWidth="1"/>
    <col min="10250" max="10496" width="9.140625" style="179"/>
    <col min="10497" max="10497" width="8.7109375" style="179" customWidth="1"/>
    <col min="10498" max="10504" width="9.140625" style="179"/>
    <col min="10505" max="10505" width="14" style="179" customWidth="1"/>
    <col min="10506" max="10752" width="9.140625" style="179"/>
    <col min="10753" max="10753" width="8.7109375" style="179" customWidth="1"/>
    <col min="10754" max="10760" width="9.140625" style="179"/>
    <col min="10761" max="10761" width="14" style="179" customWidth="1"/>
    <col min="10762" max="11008" width="9.140625" style="179"/>
    <col min="11009" max="11009" width="8.7109375" style="179" customWidth="1"/>
    <col min="11010" max="11016" width="9.140625" style="179"/>
    <col min="11017" max="11017" width="14" style="179" customWidth="1"/>
    <col min="11018" max="11264" width="9.140625" style="179"/>
    <col min="11265" max="11265" width="8.7109375" style="179" customWidth="1"/>
    <col min="11266" max="11272" width="9.140625" style="179"/>
    <col min="11273" max="11273" width="14" style="179" customWidth="1"/>
    <col min="11274" max="11520" width="9.140625" style="179"/>
    <col min="11521" max="11521" width="8.7109375" style="179" customWidth="1"/>
    <col min="11522" max="11528" width="9.140625" style="179"/>
    <col min="11529" max="11529" width="14" style="179" customWidth="1"/>
    <col min="11530" max="11776" width="9.140625" style="179"/>
    <col min="11777" max="11777" width="8.7109375" style="179" customWidth="1"/>
    <col min="11778" max="11784" width="9.140625" style="179"/>
    <col min="11785" max="11785" width="14" style="179" customWidth="1"/>
    <col min="11786" max="12032" width="9.140625" style="179"/>
    <col min="12033" max="12033" width="8.7109375" style="179" customWidth="1"/>
    <col min="12034" max="12040" width="9.140625" style="179"/>
    <col min="12041" max="12041" width="14" style="179" customWidth="1"/>
    <col min="12042" max="12288" width="9.140625" style="179"/>
    <col min="12289" max="12289" width="8.7109375" style="179" customWidth="1"/>
    <col min="12290" max="12296" width="9.140625" style="179"/>
    <col min="12297" max="12297" width="14" style="179" customWidth="1"/>
    <col min="12298" max="12544" width="9.140625" style="179"/>
    <col min="12545" max="12545" width="8.7109375" style="179" customWidth="1"/>
    <col min="12546" max="12552" width="9.140625" style="179"/>
    <col min="12553" max="12553" width="14" style="179" customWidth="1"/>
    <col min="12554" max="12800" width="9.140625" style="179"/>
    <col min="12801" max="12801" width="8.7109375" style="179" customWidth="1"/>
    <col min="12802" max="12808" width="9.140625" style="179"/>
    <col min="12809" max="12809" width="14" style="179" customWidth="1"/>
    <col min="12810" max="13056" width="9.140625" style="179"/>
    <col min="13057" max="13057" width="8.7109375" style="179" customWidth="1"/>
    <col min="13058" max="13064" width="9.140625" style="179"/>
    <col min="13065" max="13065" width="14" style="179" customWidth="1"/>
    <col min="13066" max="13312" width="9.140625" style="179"/>
    <col min="13313" max="13313" width="8.7109375" style="179" customWidth="1"/>
    <col min="13314" max="13320" width="9.140625" style="179"/>
    <col min="13321" max="13321" width="14" style="179" customWidth="1"/>
    <col min="13322" max="13568" width="9.140625" style="179"/>
    <col min="13569" max="13569" width="8.7109375" style="179" customWidth="1"/>
    <col min="13570" max="13576" width="9.140625" style="179"/>
    <col min="13577" max="13577" width="14" style="179" customWidth="1"/>
    <col min="13578" max="13824" width="9.140625" style="179"/>
    <col min="13825" max="13825" width="8.7109375" style="179" customWidth="1"/>
    <col min="13826" max="13832" width="9.140625" style="179"/>
    <col min="13833" max="13833" width="14" style="179" customWidth="1"/>
    <col min="13834" max="14080" width="9.140625" style="179"/>
    <col min="14081" max="14081" width="8.7109375" style="179" customWidth="1"/>
    <col min="14082" max="14088" width="9.140625" style="179"/>
    <col min="14089" max="14089" width="14" style="179" customWidth="1"/>
    <col min="14090" max="14336" width="9.140625" style="179"/>
    <col min="14337" max="14337" width="8.7109375" style="179" customWidth="1"/>
    <col min="14338" max="14344" width="9.140625" style="179"/>
    <col min="14345" max="14345" width="14" style="179" customWidth="1"/>
    <col min="14346" max="14592" width="9.140625" style="179"/>
    <col min="14593" max="14593" width="8.7109375" style="179" customWidth="1"/>
    <col min="14594" max="14600" width="9.140625" style="179"/>
    <col min="14601" max="14601" width="14" style="179" customWidth="1"/>
    <col min="14602" max="14848" width="9.140625" style="179"/>
    <col min="14849" max="14849" width="8.7109375" style="179" customWidth="1"/>
    <col min="14850" max="14856" width="9.140625" style="179"/>
    <col min="14857" max="14857" width="14" style="179" customWidth="1"/>
    <col min="14858" max="15104" width="9.140625" style="179"/>
    <col min="15105" max="15105" width="8.7109375" style="179" customWidth="1"/>
    <col min="15106" max="15112" width="9.140625" style="179"/>
    <col min="15113" max="15113" width="14" style="179" customWidth="1"/>
    <col min="15114" max="15360" width="9.140625" style="179"/>
    <col min="15361" max="15361" width="8.7109375" style="179" customWidth="1"/>
    <col min="15362" max="15368" width="9.140625" style="179"/>
    <col min="15369" max="15369" width="14" style="179" customWidth="1"/>
    <col min="15370" max="15616" width="9.140625" style="179"/>
    <col min="15617" max="15617" width="8.7109375" style="179" customWidth="1"/>
    <col min="15618" max="15624" width="9.140625" style="179"/>
    <col min="15625" max="15625" width="14" style="179" customWidth="1"/>
    <col min="15626" max="15872" width="9.140625" style="179"/>
    <col min="15873" max="15873" width="8.7109375" style="179" customWidth="1"/>
    <col min="15874" max="15880" width="9.140625" style="179"/>
    <col min="15881" max="15881" width="14" style="179" customWidth="1"/>
    <col min="15882" max="16128" width="9.140625" style="179"/>
    <col min="16129" max="16129" width="8.7109375" style="179" customWidth="1"/>
    <col min="16130" max="16136" width="9.140625" style="179"/>
    <col min="16137" max="16137" width="14" style="179" customWidth="1"/>
    <col min="16138" max="16384" width="9.140625" style="179"/>
  </cols>
  <sheetData>
    <row r="1" spans="1:9" ht="15.75" thickTop="1" x14ac:dyDescent="0.25">
      <c r="A1" s="176"/>
      <c r="B1" s="177"/>
      <c r="C1" s="177"/>
      <c r="D1" s="177"/>
      <c r="E1" s="177"/>
      <c r="F1" s="177"/>
      <c r="G1" s="177"/>
      <c r="H1" s="177"/>
      <c r="I1" s="178"/>
    </row>
    <row r="2" spans="1:9" ht="54" customHeight="1" x14ac:dyDescent="0.25">
      <c r="A2" s="203" t="s">
        <v>816</v>
      </c>
      <c r="B2" s="204"/>
      <c r="C2" s="204"/>
      <c r="D2" s="204"/>
      <c r="E2" s="204"/>
      <c r="F2" s="204"/>
      <c r="G2" s="204"/>
      <c r="H2" s="204"/>
      <c r="I2" s="205"/>
    </row>
    <row r="3" spans="1:9" x14ac:dyDescent="0.25">
      <c r="A3" s="180"/>
      <c r="I3" s="181"/>
    </row>
    <row r="4" spans="1:9" x14ac:dyDescent="0.25">
      <c r="A4" s="180"/>
      <c r="H4" s="182"/>
      <c r="I4" s="181"/>
    </row>
    <row r="5" spans="1:9" x14ac:dyDescent="0.25">
      <c r="A5" s="180"/>
      <c r="I5" s="181"/>
    </row>
    <row r="6" spans="1:9" x14ac:dyDescent="0.25">
      <c r="A6" s="180"/>
      <c r="I6" s="181"/>
    </row>
    <row r="7" spans="1:9" x14ac:dyDescent="0.25">
      <c r="A7" s="180"/>
      <c r="I7" s="181"/>
    </row>
    <row r="8" spans="1:9" x14ac:dyDescent="0.25">
      <c r="A8" s="180"/>
      <c r="I8" s="181"/>
    </row>
    <row r="9" spans="1:9" x14ac:dyDescent="0.25">
      <c r="A9" s="180"/>
      <c r="I9" s="181"/>
    </row>
    <row r="10" spans="1:9" ht="36.75" customHeight="1" x14ac:dyDescent="0.25">
      <c r="A10" s="206" t="str">
        <f>Source!U12</f>
        <v>Строительство ВЛИ-0,4 кВ от РУ-0,4 кВ ТП-3701 ПС-110 кВ №551 "Пернатово" (0,05 м), в т.ч. ПИР, МО, Истринский р-н, Истринское лесничество, Филатовское участковое лесничество, 50:08:0070343:150</v>
      </c>
      <c r="B10" s="207"/>
      <c r="C10" s="207"/>
      <c r="D10" s="207"/>
      <c r="E10" s="207"/>
      <c r="F10" s="207"/>
      <c r="G10" s="207"/>
      <c r="H10" s="207"/>
      <c r="I10" s="208"/>
    </row>
    <row r="11" spans="1:9" ht="168" customHeight="1" x14ac:dyDescent="0.25">
      <c r="A11" s="206"/>
      <c r="B11" s="207"/>
      <c r="C11" s="207"/>
      <c r="D11" s="207"/>
      <c r="E11" s="207"/>
      <c r="F11" s="207"/>
      <c r="G11" s="207"/>
      <c r="H11" s="207"/>
      <c r="I11" s="208"/>
    </row>
    <row r="12" spans="1:9" ht="38.25" customHeight="1" x14ac:dyDescent="0.25">
      <c r="A12" s="206"/>
      <c r="B12" s="207"/>
      <c r="C12" s="207"/>
      <c r="D12" s="207"/>
      <c r="E12" s="207"/>
      <c r="F12" s="207"/>
      <c r="G12" s="207"/>
      <c r="H12" s="207"/>
      <c r="I12" s="208"/>
    </row>
    <row r="13" spans="1:9" ht="22.5" customHeight="1" x14ac:dyDescent="0.25">
      <c r="A13" s="183"/>
      <c r="B13" s="184"/>
      <c r="C13" s="184"/>
      <c r="D13" s="184"/>
      <c r="E13" s="184"/>
      <c r="F13" s="184"/>
      <c r="G13" s="184"/>
      <c r="H13" s="184"/>
      <c r="I13" s="185"/>
    </row>
    <row r="14" spans="1:9" ht="59.25" customHeight="1" x14ac:dyDescent="0.25">
      <c r="A14" s="180"/>
      <c r="I14" s="181"/>
    </row>
    <row r="15" spans="1:9" ht="25.5" customHeight="1" x14ac:dyDescent="0.35">
      <c r="A15" s="209" t="s">
        <v>817</v>
      </c>
      <c r="B15" s="210"/>
      <c r="C15" s="210"/>
      <c r="D15" s="210"/>
      <c r="E15" s="210"/>
      <c r="F15" s="186" t="str">
        <f>Source!J12</f>
        <v>I-347122</v>
      </c>
      <c r="G15" s="186"/>
      <c r="H15" s="186"/>
      <c r="I15" s="187"/>
    </row>
    <row r="16" spans="1:9" ht="15" customHeight="1" x14ac:dyDescent="0.25">
      <c r="A16" s="180"/>
      <c r="I16" s="181"/>
    </row>
    <row r="17" spans="1:9" ht="15" customHeight="1" x14ac:dyDescent="0.25">
      <c r="A17" s="180"/>
      <c r="I17" s="181"/>
    </row>
    <row r="18" spans="1:9" ht="25.5" customHeight="1" x14ac:dyDescent="0.35">
      <c r="A18" s="211" t="s">
        <v>818</v>
      </c>
      <c r="B18" s="212"/>
      <c r="C18" s="212"/>
      <c r="D18" s="212"/>
      <c r="E18" s="212"/>
      <c r="F18" s="212"/>
      <c r="G18" s="212"/>
      <c r="H18" s="212"/>
      <c r="I18" s="213"/>
    </row>
    <row r="19" spans="1:9" ht="15" customHeight="1" x14ac:dyDescent="0.25">
      <c r="A19" s="180"/>
      <c r="I19" s="181"/>
    </row>
    <row r="20" spans="1:9" ht="30" customHeight="1" x14ac:dyDescent="0.25">
      <c r="A20" s="180"/>
      <c r="I20" s="181"/>
    </row>
    <row r="21" spans="1:9" ht="24" customHeight="1" x14ac:dyDescent="0.25">
      <c r="A21" s="180"/>
      <c r="I21" s="181"/>
    </row>
    <row r="22" spans="1:9" ht="27" customHeight="1" x14ac:dyDescent="0.25">
      <c r="A22" s="180"/>
      <c r="I22" s="181"/>
    </row>
    <row r="23" spans="1:9" ht="30.75" customHeight="1" x14ac:dyDescent="0.25">
      <c r="A23" s="180"/>
      <c r="I23" s="181"/>
    </row>
    <row r="24" spans="1:9" ht="45.75" customHeight="1" thickBot="1" x14ac:dyDescent="0.35">
      <c r="A24" s="200" t="s">
        <v>819</v>
      </c>
      <c r="B24" s="201"/>
      <c r="C24" s="201"/>
      <c r="D24" s="201"/>
      <c r="E24" s="201"/>
      <c r="F24" s="201"/>
      <c r="G24" s="201"/>
      <c r="H24" s="201"/>
      <c r="I24" s="202"/>
    </row>
    <row r="25" spans="1:9" ht="15.75" thickTop="1" x14ac:dyDescent="0.25"/>
  </sheetData>
  <mergeCells count="6">
    <mergeCell ref="A24:I24"/>
    <mergeCell ref="A2:I2"/>
    <mergeCell ref="A10:I11"/>
    <mergeCell ref="A12:I12"/>
    <mergeCell ref="A15:E15"/>
    <mergeCell ref="A18:I18"/>
  </mergeCells>
  <pageMargins left="0.9055118110236221" right="0.70866141732283472" top="0.74803149606299213" bottom="0.59055118110236227" header="0.31496062992125984" footer="0.31496062992125984"/>
  <pageSetup paperSize="9" scale="99" orientation="portrait" verticalDpi="300" r:id="rId1"/>
  <headerFooter differentFirst="1">
    <oddHeader>Страница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showWhiteSpace="0" zoomScale="120" zoomScaleNormal="120" zoomScaleSheetLayoutView="142" workbookViewId="0">
      <selection activeCell="A4" sqref="A4"/>
    </sheetView>
  </sheetViews>
  <sheetFormatPr defaultRowHeight="15" x14ac:dyDescent="0.25"/>
  <cols>
    <col min="1" max="1" width="92.5703125" style="165" customWidth="1"/>
    <col min="2" max="256" width="9.140625" style="165"/>
    <col min="257" max="257" width="92.5703125" style="165" customWidth="1"/>
    <col min="258" max="512" width="9.140625" style="165"/>
    <col min="513" max="513" width="92.5703125" style="165" customWidth="1"/>
    <col min="514" max="768" width="9.140625" style="165"/>
    <col min="769" max="769" width="92.5703125" style="165" customWidth="1"/>
    <col min="770" max="1024" width="9.140625" style="165"/>
    <col min="1025" max="1025" width="92.5703125" style="165" customWidth="1"/>
    <col min="1026" max="1280" width="9.140625" style="165"/>
    <col min="1281" max="1281" width="92.5703125" style="165" customWidth="1"/>
    <col min="1282" max="1536" width="9.140625" style="165"/>
    <col min="1537" max="1537" width="92.5703125" style="165" customWidth="1"/>
    <col min="1538" max="1792" width="9.140625" style="165"/>
    <col min="1793" max="1793" width="92.5703125" style="165" customWidth="1"/>
    <col min="1794" max="2048" width="9.140625" style="165"/>
    <col min="2049" max="2049" width="92.5703125" style="165" customWidth="1"/>
    <col min="2050" max="2304" width="9.140625" style="165"/>
    <col min="2305" max="2305" width="92.5703125" style="165" customWidth="1"/>
    <col min="2306" max="2560" width="9.140625" style="165"/>
    <col min="2561" max="2561" width="92.5703125" style="165" customWidth="1"/>
    <col min="2562" max="2816" width="9.140625" style="165"/>
    <col min="2817" max="2817" width="92.5703125" style="165" customWidth="1"/>
    <col min="2818" max="3072" width="9.140625" style="165"/>
    <col min="3073" max="3073" width="92.5703125" style="165" customWidth="1"/>
    <col min="3074" max="3328" width="9.140625" style="165"/>
    <col min="3329" max="3329" width="92.5703125" style="165" customWidth="1"/>
    <col min="3330" max="3584" width="9.140625" style="165"/>
    <col min="3585" max="3585" width="92.5703125" style="165" customWidth="1"/>
    <col min="3586" max="3840" width="9.140625" style="165"/>
    <col min="3841" max="3841" width="92.5703125" style="165" customWidth="1"/>
    <col min="3842" max="4096" width="9.140625" style="165"/>
    <col min="4097" max="4097" width="92.5703125" style="165" customWidth="1"/>
    <col min="4098" max="4352" width="9.140625" style="165"/>
    <col min="4353" max="4353" width="92.5703125" style="165" customWidth="1"/>
    <col min="4354" max="4608" width="9.140625" style="165"/>
    <col min="4609" max="4609" width="92.5703125" style="165" customWidth="1"/>
    <col min="4610" max="4864" width="9.140625" style="165"/>
    <col min="4865" max="4865" width="92.5703125" style="165" customWidth="1"/>
    <col min="4866" max="5120" width="9.140625" style="165"/>
    <col min="5121" max="5121" width="92.5703125" style="165" customWidth="1"/>
    <col min="5122" max="5376" width="9.140625" style="165"/>
    <col min="5377" max="5377" width="92.5703125" style="165" customWidth="1"/>
    <col min="5378" max="5632" width="9.140625" style="165"/>
    <col min="5633" max="5633" width="92.5703125" style="165" customWidth="1"/>
    <col min="5634" max="5888" width="9.140625" style="165"/>
    <col min="5889" max="5889" width="92.5703125" style="165" customWidth="1"/>
    <col min="5890" max="6144" width="9.140625" style="165"/>
    <col min="6145" max="6145" width="92.5703125" style="165" customWidth="1"/>
    <col min="6146" max="6400" width="9.140625" style="165"/>
    <col min="6401" max="6401" width="92.5703125" style="165" customWidth="1"/>
    <col min="6402" max="6656" width="9.140625" style="165"/>
    <col min="6657" max="6657" width="92.5703125" style="165" customWidth="1"/>
    <col min="6658" max="6912" width="9.140625" style="165"/>
    <col min="6913" max="6913" width="92.5703125" style="165" customWidth="1"/>
    <col min="6914" max="7168" width="9.140625" style="165"/>
    <col min="7169" max="7169" width="92.5703125" style="165" customWidth="1"/>
    <col min="7170" max="7424" width="9.140625" style="165"/>
    <col min="7425" max="7425" width="92.5703125" style="165" customWidth="1"/>
    <col min="7426" max="7680" width="9.140625" style="165"/>
    <col min="7681" max="7681" width="92.5703125" style="165" customWidth="1"/>
    <col min="7682" max="7936" width="9.140625" style="165"/>
    <col min="7937" max="7937" width="92.5703125" style="165" customWidth="1"/>
    <col min="7938" max="8192" width="9.140625" style="165"/>
    <col min="8193" max="8193" width="92.5703125" style="165" customWidth="1"/>
    <col min="8194" max="8448" width="9.140625" style="165"/>
    <col min="8449" max="8449" width="92.5703125" style="165" customWidth="1"/>
    <col min="8450" max="8704" width="9.140625" style="165"/>
    <col min="8705" max="8705" width="92.5703125" style="165" customWidth="1"/>
    <col min="8706" max="8960" width="9.140625" style="165"/>
    <col min="8961" max="8961" width="92.5703125" style="165" customWidth="1"/>
    <col min="8962" max="9216" width="9.140625" style="165"/>
    <col min="9217" max="9217" width="92.5703125" style="165" customWidth="1"/>
    <col min="9218" max="9472" width="9.140625" style="165"/>
    <col min="9473" max="9473" width="92.5703125" style="165" customWidth="1"/>
    <col min="9474" max="9728" width="9.140625" style="165"/>
    <col min="9729" max="9729" width="92.5703125" style="165" customWidth="1"/>
    <col min="9730" max="9984" width="9.140625" style="165"/>
    <col min="9985" max="9985" width="92.5703125" style="165" customWidth="1"/>
    <col min="9986" max="10240" width="9.140625" style="165"/>
    <col min="10241" max="10241" width="92.5703125" style="165" customWidth="1"/>
    <col min="10242" max="10496" width="9.140625" style="165"/>
    <col min="10497" max="10497" width="92.5703125" style="165" customWidth="1"/>
    <col min="10498" max="10752" width="9.140625" style="165"/>
    <col min="10753" max="10753" width="92.5703125" style="165" customWidth="1"/>
    <col min="10754" max="11008" width="9.140625" style="165"/>
    <col min="11009" max="11009" width="92.5703125" style="165" customWidth="1"/>
    <col min="11010" max="11264" width="9.140625" style="165"/>
    <col min="11265" max="11265" width="92.5703125" style="165" customWidth="1"/>
    <col min="11266" max="11520" width="9.140625" style="165"/>
    <col min="11521" max="11521" width="92.5703125" style="165" customWidth="1"/>
    <col min="11522" max="11776" width="9.140625" style="165"/>
    <col min="11777" max="11777" width="92.5703125" style="165" customWidth="1"/>
    <col min="11778" max="12032" width="9.140625" style="165"/>
    <col min="12033" max="12033" width="92.5703125" style="165" customWidth="1"/>
    <col min="12034" max="12288" width="9.140625" style="165"/>
    <col min="12289" max="12289" width="92.5703125" style="165" customWidth="1"/>
    <col min="12290" max="12544" width="9.140625" style="165"/>
    <col min="12545" max="12545" width="92.5703125" style="165" customWidth="1"/>
    <col min="12546" max="12800" width="9.140625" style="165"/>
    <col min="12801" max="12801" width="92.5703125" style="165" customWidth="1"/>
    <col min="12802" max="13056" width="9.140625" style="165"/>
    <col min="13057" max="13057" width="92.5703125" style="165" customWidth="1"/>
    <col min="13058" max="13312" width="9.140625" style="165"/>
    <col min="13313" max="13313" width="92.5703125" style="165" customWidth="1"/>
    <col min="13314" max="13568" width="9.140625" style="165"/>
    <col min="13569" max="13569" width="92.5703125" style="165" customWidth="1"/>
    <col min="13570" max="13824" width="9.140625" style="165"/>
    <col min="13825" max="13825" width="92.5703125" style="165" customWidth="1"/>
    <col min="13826" max="14080" width="9.140625" style="165"/>
    <col min="14081" max="14081" width="92.5703125" style="165" customWidth="1"/>
    <col min="14082" max="14336" width="9.140625" style="165"/>
    <col min="14337" max="14337" width="92.5703125" style="165" customWidth="1"/>
    <col min="14338" max="14592" width="9.140625" style="165"/>
    <col min="14593" max="14593" width="92.5703125" style="165" customWidth="1"/>
    <col min="14594" max="14848" width="9.140625" style="165"/>
    <col min="14849" max="14849" width="92.5703125" style="165" customWidth="1"/>
    <col min="14850" max="15104" width="9.140625" style="165"/>
    <col min="15105" max="15105" width="92.5703125" style="165" customWidth="1"/>
    <col min="15106" max="15360" width="9.140625" style="165"/>
    <col min="15361" max="15361" width="92.5703125" style="165" customWidth="1"/>
    <col min="15362" max="15616" width="9.140625" style="165"/>
    <col min="15617" max="15617" width="92.5703125" style="165" customWidth="1"/>
    <col min="15618" max="15872" width="9.140625" style="165"/>
    <col min="15873" max="15873" width="92.5703125" style="165" customWidth="1"/>
    <col min="15874" max="16128" width="9.140625" style="165"/>
    <col min="16129" max="16129" width="92.5703125" style="165" customWidth="1"/>
    <col min="16130" max="16384" width="9.140625" style="165"/>
  </cols>
  <sheetData>
    <row r="1" spans="1:4" x14ac:dyDescent="0.25">
      <c r="A1" s="164" t="s">
        <v>797</v>
      </c>
    </row>
    <row r="2" spans="1:4" x14ac:dyDescent="0.25">
      <c r="A2" s="166"/>
    </row>
    <row r="3" spans="1:4" ht="67.5" customHeight="1" x14ac:dyDescent="0.25">
      <c r="A3" s="167" t="str">
        <f>Source!U12</f>
        <v>Строительство ВЛИ-0,4 кВ от РУ-0,4 кВ ТП-3701 ПС-110 кВ №551 "Пернатово" (0,05 м), в т.ч. ПИР, МО, Истринский р-н, Истринское лесничество, Филатовское участковое лесничество, 50:08:0070343:150</v>
      </c>
    </row>
    <row r="4" spans="1:4" ht="36.75" customHeight="1" x14ac:dyDescent="0.25">
      <c r="A4" s="168" t="s">
        <v>798</v>
      </c>
    </row>
    <row r="5" spans="1:4" x14ac:dyDescent="0.25">
      <c r="A5" s="168" t="s">
        <v>799</v>
      </c>
    </row>
    <row r="6" spans="1:4" x14ac:dyDescent="0.25">
      <c r="A6" s="168" t="s">
        <v>800</v>
      </c>
    </row>
    <row r="7" spans="1:4" x14ac:dyDescent="0.25">
      <c r="A7" s="168" t="s">
        <v>801</v>
      </c>
      <c r="B7" s="169"/>
      <c r="C7" s="169"/>
      <c r="D7" s="169"/>
    </row>
    <row r="8" spans="1:4" ht="60" x14ac:dyDescent="0.25">
      <c r="A8" s="170" t="s">
        <v>802</v>
      </c>
    </row>
    <row r="9" spans="1:4" ht="46.15" customHeight="1" x14ac:dyDescent="0.25">
      <c r="A9" s="168" t="s">
        <v>803</v>
      </c>
    </row>
    <row r="10" spans="1:4" ht="64.5" hidden="1" customHeight="1" x14ac:dyDescent="0.25">
      <c r="A10" s="171" t="s">
        <v>804</v>
      </c>
    </row>
    <row r="11" spans="1:4" ht="51" hidden="1" customHeight="1" x14ac:dyDescent="0.25">
      <c r="A11" s="172" t="s">
        <v>805</v>
      </c>
    </row>
    <row r="12" spans="1:4" ht="51" hidden="1" customHeight="1" x14ac:dyDescent="0.25">
      <c r="A12" s="172" t="s">
        <v>806</v>
      </c>
    </row>
    <row r="13" spans="1:4" ht="39" hidden="1" customHeight="1" x14ac:dyDescent="0.25">
      <c r="A13" s="172" t="s">
        <v>807</v>
      </c>
    </row>
    <row r="14" spans="1:4" ht="36" hidden="1" customHeight="1" x14ac:dyDescent="0.25">
      <c r="A14" s="172" t="s">
        <v>808</v>
      </c>
    </row>
    <row r="15" spans="1:4" ht="23.25" hidden="1" customHeight="1" x14ac:dyDescent="0.25">
      <c r="A15" s="172" t="s">
        <v>809</v>
      </c>
    </row>
    <row r="16" spans="1:4" ht="23.25" hidden="1" customHeight="1" x14ac:dyDescent="0.25">
      <c r="A16" s="173" t="s">
        <v>810</v>
      </c>
    </row>
    <row r="17" spans="1:1" ht="30" hidden="1" x14ac:dyDescent="0.25">
      <c r="A17" s="172" t="s">
        <v>811</v>
      </c>
    </row>
    <row r="18" spans="1:1" ht="57" customHeight="1" x14ac:dyDescent="0.25">
      <c r="A18" s="174" t="s">
        <v>812</v>
      </c>
    </row>
    <row r="19" spans="1:1" ht="42" customHeight="1" x14ac:dyDescent="0.25">
      <c r="A19" s="175" t="s">
        <v>813</v>
      </c>
    </row>
    <row r="20" spans="1:1" ht="88.5" customHeight="1" x14ac:dyDescent="0.25">
      <c r="A20" s="171" t="s">
        <v>814</v>
      </c>
    </row>
    <row r="21" spans="1:1" ht="72.75" customHeight="1" x14ac:dyDescent="0.25">
      <c r="A21" s="171" t="s">
        <v>815</v>
      </c>
    </row>
    <row r="22" spans="1:1" ht="29.25" customHeight="1" x14ac:dyDescent="0.25">
      <c r="A22" s="175"/>
    </row>
    <row r="23" spans="1:1" x14ac:dyDescent="0.25">
      <c r="A23" s="166"/>
    </row>
  </sheetData>
  <pageMargins left="0.70866141732283472" right="0.27559055118110237" top="0.19685039370078741" bottom="0.19685039370078741" header="0.31496062992125984" footer="0.31496062992125984"/>
  <pageSetup paperSize="9" scale="97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136"/>
  <sheetViews>
    <sheetView tabSelected="1" topLeftCell="D89" zoomScale="80" zoomScaleNormal="80" zoomScaleSheetLayoutView="80" workbookViewId="0">
      <selection activeCell="J106" sqref="J106"/>
    </sheetView>
  </sheetViews>
  <sheetFormatPr defaultColWidth="8.85546875" defaultRowHeight="15" x14ac:dyDescent="0.25"/>
  <cols>
    <col min="1" max="1" width="5.140625" style="163" customWidth="1"/>
    <col min="2" max="2" width="15" style="163" customWidth="1"/>
    <col min="3" max="3" width="35.85546875" style="163" customWidth="1"/>
    <col min="4" max="4" width="19.7109375" style="163" bestFit="1" customWidth="1"/>
    <col min="5" max="5" width="18" style="163" bestFit="1" customWidth="1"/>
    <col min="6" max="6" width="15.7109375" style="163" bestFit="1" customWidth="1"/>
    <col min="7" max="7" width="20.140625" style="163" customWidth="1"/>
    <col min="8" max="8" width="16.5703125" style="163" customWidth="1"/>
    <col min="9" max="10" width="8.85546875" style="163"/>
    <col min="11" max="11" width="16" style="163" customWidth="1"/>
    <col min="12" max="12" width="21.5703125" style="163" customWidth="1"/>
    <col min="13" max="16384" width="8.85546875" style="163"/>
  </cols>
  <sheetData>
    <row r="1" spans="1:8" s="104" customFormat="1" ht="15.75" x14ac:dyDescent="0.25">
      <c r="B1" s="217" t="s">
        <v>709</v>
      </c>
      <c r="C1" s="217"/>
      <c r="D1" s="217"/>
      <c r="E1" s="217"/>
      <c r="F1" s="105"/>
      <c r="G1" s="217"/>
      <c r="H1" s="217"/>
    </row>
    <row r="2" spans="1:8" s="104" customFormat="1" ht="15.75" x14ac:dyDescent="0.25">
      <c r="B2" s="218"/>
      <c r="C2" s="218"/>
      <c r="D2" s="218"/>
      <c r="E2" s="218"/>
      <c r="F2" s="106"/>
      <c r="G2" s="218"/>
      <c r="H2" s="218"/>
    </row>
    <row r="3" spans="1:8" s="104" customFormat="1" ht="15" customHeight="1" x14ac:dyDescent="0.25">
      <c r="B3" s="219" t="s">
        <v>710</v>
      </c>
      <c r="C3" s="219"/>
      <c r="D3" s="219"/>
      <c r="E3" s="219"/>
      <c r="F3" s="107"/>
      <c r="G3" s="220"/>
      <c r="H3" s="220"/>
    </row>
    <row r="4" spans="1:8" s="104" customFormat="1" ht="33.4" customHeight="1" x14ac:dyDescent="0.25">
      <c r="B4" s="219"/>
      <c r="C4" s="219"/>
      <c r="D4" s="219"/>
      <c r="E4" s="219"/>
      <c r="F4" s="106"/>
      <c r="G4" s="218"/>
      <c r="H4" s="218"/>
    </row>
    <row r="5" spans="1:8" s="104" customFormat="1" ht="33.75" customHeight="1" x14ac:dyDescent="0.25">
      <c r="B5" s="218" t="s">
        <v>711</v>
      </c>
      <c r="C5" s="218"/>
      <c r="D5" s="218"/>
      <c r="E5" s="218"/>
      <c r="F5" s="106"/>
      <c r="G5" s="218"/>
      <c r="H5" s="218"/>
    </row>
    <row r="6" spans="1:8" s="104" customFormat="1" ht="25.7" customHeight="1" x14ac:dyDescent="0.25">
      <c r="B6" s="221" t="s">
        <v>712</v>
      </c>
      <c r="C6" s="221"/>
      <c r="D6" s="221"/>
      <c r="E6" s="221"/>
      <c r="F6" s="108"/>
      <c r="G6" s="221"/>
      <c r="H6" s="221"/>
    </row>
    <row r="7" spans="1:8" s="104" customFormat="1" ht="15.75" x14ac:dyDescent="0.25">
      <c r="B7" s="109" t="s">
        <v>713</v>
      </c>
      <c r="F7" s="109"/>
    </row>
    <row r="8" spans="1:8" s="104" customFormat="1" ht="15.75" x14ac:dyDescent="0.25">
      <c r="B8" s="109"/>
      <c r="F8" s="109"/>
    </row>
    <row r="9" spans="1:8" s="104" customFormat="1" ht="15.75" x14ac:dyDescent="0.25">
      <c r="B9" s="222" t="s">
        <v>714</v>
      </c>
      <c r="C9" s="222"/>
      <c r="D9" s="222"/>
      <c r="E9" s="222"/>
      <c r="F9" s="222"/>
      <c r="G9" s="222"/>
      <c r="H9" s="222"/>
    </row>
    <row r="10" spans="1:8" s="104" customFormat="1" ht="15.75" x14ac:dyDescent="0.25">
      <c r="B10" s="109"/>
      <c r="F10" s="109"/>
    </row>
    <row r="11" spans="1:8" s="104" customFormat="1" ht="44.25" customHeight="1" x14ac:dyDescent="0.25">
      <c r="A11" s="108"/>
      <c r="B11" s="216" t="str">
        <f>Source!U12</f>
        <v>Строительство ВЛИ-0,4 кВ от РУ-0,4 кВ ТП-3701 ПС-110 кВ №551 "Пернатово" (0,05 м), в т.ч. ПИР, МО, Истринский р-н, Истринское лесничество, Филатовское участковое лесничество, 50:08:0070343:150</v>
      </c>
      <c r="C11" s="216"/>
      <c r="D11" s="216"/>
      <c r="E11" s="216"/>
      <c r="F11" s="216"/>
      <c r="G11" s="216"/>
      <c r="H11" s="216"/>
    </row>
    <row r="12" spans="1:8" s="104" customFormat="1" ht="15" customHeight="1" x14ac:dyDescent="0.25">
      <c r="A12" s="107"/>
      <c r="B12" s="223" t="s">
        <v>715</v>
      </c>
      <c r="C12" s="223"/>
      <c r="D12" s="223"/>
      <c r="E12" s="223"/>
      <c r="F12" s="223"/>
      <c r="G12" s="223"/>
      <c r="H12" s="223"/>
    </row>
    <row r="13" spans="1:8" s="104" customFormat="1" ht="15.75" x14ac:dyDescent="0.25">
      <c r="D13" s="222"/>
      <c r="E13" s="222"/>
      <c r="F13" s="222"/>
    </row>
    <row r="14" spans="1:8" s="104" customFormat="1" ht="15.75" x14ac:dyDescent="0.25">
      <c r="A14" s="110"/>
      <c r="B14" s="111"/>
      <c r="C14" s="111"/>
      <c r="D14" s="111"/>
      <c r="E14" s="111"/>
      <c r="F14" s="111"/>
      <c r="G14" s="111"/>
      <c r="H14" s="111"/>
    </row>
    <row r="15" spans="1:8" s="104" customFormat="1" ht="15.75" x14ac:dyDescent="0.25">
      <c r="A15" s="110" t="s">
        <v>716</v>
      </c>
      <c r="C15" s="112"/>
      <c r="D15" s="111" t="s">
        <v>717</v>
      </c>
      <c r="E15" s="111"/>
      <c r="F15" s="111" t="s">
        <v>718</v>
      </c>
      <c r="G15" s="224" t="str">
        <f>[18]Source!F12</f>
        <v>256-ЭП/2025 от 15.09.2025</v>
      </c>
      <c r="H15" s="224"/>
    </row>
    <row r="16" spans="1:8" s="113" customFormat="1" ht="22.5" customHeight="1" x14ac:dyDescent="0.25">
      <c r="A16" s="225" t="s">
        <v>547</v>
      </c>
      <c r="B16" s="225" t="s">
        <v>719</v>
      </c>
      <c r="C16" s="225" t="s">
        <v>720</v>
      </c>
      <c r="D16" s="225" t="s">
        <v>721</v>
      </c>
      <c r="E16" s="225"/>
      <c r="F16" s="225"/>
      <c r="G16" s="225"/>
      <c r="H16" s="225" t="s">
        <v>722</v>
      </c>
    </row>
    <row r="17" spans="1:8" s="113" customFormat="1" ht="33" customHeight="1" x14ac:dyDescent="0.25">
      <c r="A17" s="225"/>
      <c r="B17" s="225"/>
      <c r="C17" s="225"/>
      <c r="D17" s="114" t="s">
        <v>723</v>
      </c>
      <c r="E17" s="114" t="s">
        <v>724</v>
      </c>
      <c r="F17" s="115" t="s">
        <v>725</v>
      </c>
      <c r="G17" s="115" t="s">
        <v>726</v>
      </c>
      <c r="H17" s="225"/>
    </row>
    <row r="18" spans="1:8" s="116" customFormat="1" ht="11.25" customHeight="1" x14ac:dyDescent="0.2">
      <c r="A18" s="115">
        <v>1</v>
      </c>
      <c r="B18" s="115">
        <v>2</v>
      </c>
      <c r="C18" s="115">
        <v>3</v>
      </c>
      <c r="D18" s="114">
        <v>4</v>
      </c>
      <c r="E18" s="114">
        <v>5</v>
      </c>
      <c r="F18" s="114">
        <v>6</v>
      </c>
      <c r="G18" s="114">
        <v>7</v>
      </c>
      <c r="H18" s="114">
        <v>8</v>
      </c>
    </row>
    <row r="19" spans="1:8" s="119" customFormat="1" ht="29.1" customHeight="1" x14ac:dyDescent="0.2">
      <c r="A19" s="117"/>
      <c r="B19" s="226" t="s">
        <v>727</v>
      </c>
      <c r="C19" s="226"/>
      <c r="D19" s="226"/>
      <c r="E19" s="226"/>
      <c r="F19" s="226"/>
      <c r="G19" s="227"/>
      <c r="H19" s="118"/>
    </row>
    <row r="20" spans="1:8" s="119" customFormat="1" hidden="1" x14ac:dyDescent="0.2">
      <c r="A20" s="120">
        <v>1</v>
      </c>
      <c r="B20" s="120" t="s">
        <v>728</v>
      </c>
      <c r="C20" s="121" t="s">
        <v>729</v>
      </c>
      <c r="D20" s="122">
        <v>0</v>
      </c>
      <c r="E20" s="122">
        <v>0</v>
      </c>
      <c r="F20" s="123">
        <v>0</v>
      </c>
      <c r="G20" s="123">
        <v>0</v>
      </c>
      <c r="H20" s="124">
        <f>SUM(D20:G20)</f>
        <v>0</v>
      </c>
    </row>
    <row r="21" spans="1:8" s="119" customFormat="1" hidden="1" x14ac:dyDescent="0.2">
      <c r="A21" s="120">
        <v>2</v>
      </c>
      <c r="B21" s="120" t="s">
        <v>730</v>
      </c>
      <c r="C21" s="121" t="s">
        <v>731</v>
      </c>
      <c r="D21" s="122">
        <v>0</v>
      </c>
      <c r="E21" s="122">
        <v>0</v>
      </c>
      <c r="F21" s="123">
        <v>0</v>
      </c>
      <c r="G21" s="123">
        <v>0</v>
      </c>
      <c r="H21" s="124">
        <f>SUM(D21:G21)</f>
        <v>0</v>
      </c>
    </row>
    <row r="22" spans="1:8" s="119" customFormat="1" hidden="1" x14ac:dyDescent="0.2">
      <c r="A22" s="120">
        <v>3</v>
      </c>
      <c r="B22" s="120"/>
      <c r="C22" s="121"/>
      <c r="D22" s="122">
        <v>0</v>
      </c>
      <c r="E22" s="122">
        <v>0</v>
      </c>
      <c r="F22" s="123">
        <v>0</v>
      </c>
      <c r="G22" s="123">
        <v>0</v>
      </c>
      <c r="H22" s="124">
        <f>SUM(D22:G22)</f>
        <v>0</v>
      </c>
    </row>
    <row r="23" spans="1:8" s="119" customFormat="1" hidden="1" x14ac:dyDescent="0.2">
      <c r="A23" s="120">
        <v>4</v>
      </c>
      <c r="B23" s="120"/>
      <c r="C23" s="121"/>
      <c r="D23" s="122"/>
      <c r="E23" s="122">
        <v>0</v>
      </c>
      <c r="F23" s="123"/>
      <c r="G23" s="123"/>
      <c r="H23" s="124"/>
    </row>
    <row r="24" spans="1:8" s="119" customFormat="1" hidden="1" x14ac:dyDescent="0.2">
      <c r="A24" s="120">
        <v>1</v>
      </c>
      <c r="B24" s="120"/>
      <c r="C24" s="121"/>
      <c r="D24" s="122">
        <v>0</v>
      </c>
      <c r="E24" s="122">
        <v>0</v>
      </c>
      <c r="F24" s="123">
        <v>0</v>
      </c>
      <c r="G24" s="125">
        <v>0</v>
      </c>
      <c r="H24" s="124">
        <f>SUM(D24:G24)</f>
        <v>0</v>
      </c>
    </row>
    <row r="25" spans="1:8" s="119" customFormat="1" hidden="1" x14ac:dyDescent="0.2">
      <c r="A25" s="120">
        <v>6</v>
      </c>
      <c r="B25" s="120"/>
      <c r="C25" s="121"/>
      <c r="D25" s="122">
        <v>0</v>
      </c>
      <c r="E25" s="122">
        <v>0</v>
      </c>
      <c r="F25" s="123">
        <v>0</v>
      </c>
      <c r="G25" s="125">
        <v>0</v>
      </c>
      <c r="H25" s="124">
        <f>SUM(D25:G25)</f>
        <v>0</v>
      </c>
    </row>
    <row r="26" spans="1:8" s="128" customFormat="1" x14ac:dyDescent="0.2">
      <c r="A26" s="228" t="s">
        <v>732</v>
      </c>
      <c r="B26" s="229"/>
      <c r="C26" s="230"/>
      <c r="D26" s="126">
        <f>SUM(D20:D25)</f>
        <v>0</v>
      </c>
      <c r="E26" s="126">
        <f>SUM(E20:E25)</f>
        <v>0</v>
      </c>
      <c r="F26" s="127">
        <f t="shared" ref="F26:G26" si="0">SUM(F20:F25)</f>
        <v>0</v>
      </c>
      <c r="G26" s="127">
        <f t="shared" si="0"/>
        <v>0</v>
      </c>
      <c r="H26" s="126">
        <f>SUM(H20:H25)</f>
        <v>0</v>
      </c>
    </row>
    <row r="27" spans="1:8" s="119" customFormat="1" ht="29.1" customHeight="1" x14ac:dyDescent="0.2">
      <c r="A27" s="117"/>
      <c r="B27" s="226" t="s">
        <v>733</v>
      </c>
      <c r="C27" s="226"/>
      <c r="D27" s="226"/>
      <c r="E27" s="226"/>
      <c r="F27" s="226"/>
      <c r="G27" s="227"/>
      <c r="H27" s="118"/>
    </row>
    <row r="28" spans="1:8" s="119" customFormat="1" x14ac:dyDescent="0.2">
      <c r="A28" s="120">
        <v>1</v>
      </c>
      <c r="B28" s="120" t="s">
        <v>734</v>
      </c>
      <c r="C28" s="121" t="s">
        <v>19</v>
      </c>
      <c r="D28" s="122">
        <f>SourceObSm!E16</f>
        <v>0</v>
      </c>
      <c r="E28" s="122">
        <f>SourceObSm!F16</f>
        <v>2.4438499999999999</v>
      </c>
      <c r="F28" s="122">
        <f>SourceObSm!G16</f>
        <v>0</v>
      </c>
      <c r="G28" s="122">
        <v>0</v>
      </c>
      <c r="H28" s="122">
        <f>SUM(D28:G28)</f>
        <v>2.4438499999999999</v>
      </c>
    </row>
    <row r="29" spans="1:8" s="119" customFormat="1" ht="45" x14ac:dyDescent="0.2">
      <c r="A29" s="120">
        <v>2</v>
      </c>
      <c r="B29" s="120" t="s">
        <v>735</v>
      </c>
      <c r="C29" s="121" t="s">
        <v>169</v>
      </c>
      <c r="D29" s="122">
        <f>SourceObSm!E17</f>
        <v>0.48299999999999998</v>
      </c>
      <c r="E29" s="122">
        <f>SourceObSm!F17</f>
        <v>61.12556</v>
      </c>
      <c r="F29" s="122">
        <f>SourceObSm!G17</f>
        <v>0</v>
      </c>
      <c r="G29" s="122">
        <v>0</v>
      </c>
      <c r="H29" s="122">
        <f t="shared" ref="H29:H35" si="1">SUM(D29:G29)</f>
        <v>61.608559999999997</v>
      </c>
    </row>
    <row r="30" spans="1:8" s="119" customFormat="1" x14ac:dyDescent="0.2">
      <c r="A30" s="120">
        <v>3</v>
      </c>
      <c r="B30" s="120" t="s">
        <v>736</v>
      </c>
      <c r="C30" s="121" t="s">
        <v>215</v>
      </c>
      <c r="D30" s="122">
        <f>SourceObSm!E18</f>
        <v>5.5491900000000003</v>
      </c>
      <c r="E30" s="122">
        <f>SourceObSm!F18</f>
        <v>7.5627300000000002</v>
      </c>
      <c r="F30" s="122">
        <f>SourceObSm!G18</f>
        <v>122.73362</v>
      </c>
      <c r="G30" s="122">
        <v>0</v>
      </c>
      <c r="H30" s="122">
        <f t="shared" si="1"/>
        <v>135.84554</v>
      </c>
    </row>
    <row r="31" spans="1:8" s="119" customFormat="1" hidden="1" x14ac:dyDescent="0.2">
      <c r="A31" s="120">
        <v>10</v>
      </c>
      <c r="B31" s="120"/>
      <c r="C31" s="121"/>
      <c r="D31" s="122">
        <v>0</v>
      </c>
      <c r="E31" s="122">
        <v>0</v>
      </c>
      <c r="F31" s="122">
        <v>0</v>
      </c>
      <c r="G31" s="122">
        <v>0</v>
      </c>
      <c r="H31" s="122">
        <f t="shared" si="1"/>
        <v>0</v>
      </c>
    </row>
    <row r="32" spans="1:8" s="119" customFormat="1" hidden="1" x14ac:dyDescent="0.2">
      <c r="A32" s="120">
        <v>11</v>
      </c>
      <c r="B32" s="120"/>
      <c r="C32" s="121"/>
      <c r="D32" s="122">
        <v>0</v>
      </c>
      <c r="E32" s="122">
        <v>0</v>
      </c>
      <c r="F32" s="122">
        <v>0</v>
      </c>
      <c r="G32" s="122">
        <v>0</v>
      </c>
      <c r="H32" s="122">
        <f t="shared" si="1"/>
        <v>0</v>
      </c>
    </row>
    <row r="33" spans="1:8" s="119" customFormat="1" hidden="1" x14ac:dyDescent="0.2">
      <c r="A33" s="120">
        <v>12</v>
      </c>
      <c r="B33" s="120"/>
      <c r="C33" s="121"/>
      <c r="D33" s="122">
        <v>0</v>
      </c>
      <c r="E33" s="122">
        <v>0</v>
      </c>
      <c r="F33" s="122">
        <v>0</v>
      </c>
      <c r="G33" s="122">
        <v>0</v>
      </c>
      <c r="H33" s="122">
        <f t="shared" si="1"/>
        <v>0</v>
      </c>
    </row>
    <row r="34" spans="1:8" s="119" customFormat="1" ht="15.75" hidden="1" customHeight="1" x14ac:dyDescent="0.2">
      <c r="A34" s="120">
        <v>10</v>
      </c>
      <c r="B34" s="120"/>
      <c r="C34" s="121"/>
      <c r="D34" s="122">
        <v>0</v>
      </c>
      <c r="E34" s="122">
        <v>0</v>
      </c>
      <c r="F34" s="122">
        <v>0</v>
      </c>
      <c r="G34" s="122">
        <v>0</v>
      </c>
      <c r="H34" s="122">
        <f t="shared" si="1"/>
        <v>0</v>
      </c>
    </row>
    <row r="35" spans="1:8" s="119" customFormat="1" hidden="1" x14ac:dyDescent="0.2">
      <c r="A35" s="120">
        <v>11</v>
      </c>
      <c r="B35" s="120"/>
      <c r="C35" s="121"/>
      <c r="D35" s="122">
        <v>0</v>
      </c>
      <c r="E35" s="122">
        <v>0</v>
      </c>
      <c r="F35" s="122">
        <v>0</v>
      </c>
      <c r="G35" s="122">
        <v>0</v>
      </c>
      <c r="H35" s="122">
        <f t="shared" si="1"/>
        <v>0</v>
      </c>
    </row>
    <row r="36" spans="1:8" s="128" customFormat="1" x14ac:dyDescent="0.2">
      <c r="A36" s="228" t="s">
        <v>737</v>
      </c>
      <c r="B36" s="229"/>
      <c r="C36" s="230"/>
      <c r="D36" s="129">
        <f>SUM(D28:D35)</f>
        <v>6.0321899999999999</v>
      </c>
      <c r="E36" s="129">
        <f>SUM(E28:E35)</f>
        <v>71.132139999999993</v>
      </c>
      <c r="F36" s="129">
        <f>SUM(F28:F35)</f>
        <v>122.73362</v>
      </c>
      <c r="G36" s="129">
        <f>SUM(G28:G35)</f>
        <v>0</v>
      </c>
      <c r="H36" s="129">
        <f>SUM(H28:H35)</f>
        <v>199.89794999999998</v>
      </c>
    </row>
    <row r="37" spans="1:8" s="128" customFormat="1" x14ac:dyDescent="0.2">
      <c r="A37" s="231" t="s">
        <v>738</v>
      </c>
      <c r="B37" s="232"/>
      <c r="C37" s="233"/>
      <c r="D37" s="130">
        <f>D26+D36</f>
        <v>6.0321899999999999</v>
      </c>
      <c r="E37" s="130">
        <f>E26+E36</f>
        <v>71.132139999999993</v>
      </c>
      <c r="F37" s="130">
        <f>F26+F36</f>
        <v>122.73362</v>
      </c>
      <c r="G37" s="130">
        <f>G26+G36</f>
        <v>0</v>
      </c>
      <c r="H37" s="130">
        <f>H26+H36</f>
        <v>199.89794999999998</v>
      </c>
    </row>
    <row r="38" spans="1:8" s="128" customFormat="1" ht="29.1" customHeight="1" x14ac:dyDescent="0.2">
      <c r="A38" s="131"/>
      <c r="B38" s="214" t="s">
        <v>739</v>
      </c>
      <c r="C38" s="214"/>
      <c r="D38" s="214"/>
      <c r="E38" s="214"/>
      <c r="F38" s="214"/>
      <c r="G38" s="215"/>
      <c r="H38" s="132"/>
    </row>
    <row r="39" spans="1:8" s="128" customFormat="1" hidden="1" x14ac:dyDescent="0.2">
      <c r="A39" s="120">
        <v>9</v>
      </c>
      <c r="B39" s="120"/>
      <c r="C39" s="120"/>
      <c r="D39" s="133">
        <v>0</v>
      </c>
      <c r="E39" s="133">
        <v>0</v>
      </c>
      <c r="F39" s="133">
        <v>0</v>
      </c>
      <c r="G39" s="133">
        <v>0</v>
      </c>
      <c r="H39" s="134">
        <f>SUM(D39:G39)</f>
        <v>0</v>
      </c>
    </row>
    <row r="40" spans="1:8" s="128" customFormat="1" hidden="1" x14ac:dyDescent="0.2">
      <c r="A40" s="120">
        <v>10</v>
      </c>
      <c r="B40" s="120"/>
      <c r="C40" s="120"/>
      <c r="D40" s="133">
        <v>0</v>
      </c>
      <c r="E40" s="133">
        <v>0</v>
      </c>
      <c r="F40" s="133">
        <v>0</v>
      </c>
      <c r="G40" s="133">
        <v>0</v>
      </c>
      <c r="H40" s="134">
        <f>SUM(D40:G40)</f>
        <v>0</v>
      </c>
    </row>
    <row r="41" spans="1:8" s="128" customFormat="1" hidden="1" x14ac:dyDescent="0.2">
      <c r="A41" s="120">
        <v>11</v>
      </c>
      <c r="B41" s="120"/>
      <c r="C41" s="120"/>
      <c r="D41" s="133">
        <v>0</v>
      </c>
      <c r="E41" s="133">
        <v>0</v>
      </c>
      <c r="F41" s="133">
        <v>0</v>
      </c>
      <c r="G41" s="133">
        <v>0</v>
      </c>
      <c r="H41" s="134">
        <f>SUM(D41:G41)</f>
        <v>0</v>
      </c>
    </row>
    <row r="42" spans="1:8" s="128" customFormat="1" x14ac:dyDescent="0.2">
      <c r="A42" s="228" t="s">
        <v>740</v>
      </c>
      <c r="B42" s="229"/>
      <c r="C42" s="230"/>
      <c r="D42" s="129">
        <f>SUM(D39:D41)</f>
        <v>0</v>
      </c>
      <c r="E42" s="129">
        <f>SUM(E39:E41)</f>
        <v>0</v>
      </c>
      <c r="F42" s="129">
        <f>SUM(F39:F41)</f>
        <v>0</v>
      </c>
      <c r="G42" s="129">
        <f>SUM(G39:G41)</f>
        <v>0</v>
      </c>
      <c r="H42" s="129">
        <f>SUM(H39:H41)</f>
        <v>0</v>
      </c>
    </row>
    <row r="43" spans="1:8" s="128" customFormat="1" x14ac:dyDescent="0.2">
      <c r="A43" s="231" t="s">
        <v>741</v>
      </c>
      <c r="B43" s="232"/>
      <c r="C43" s="233"/>
      <c r="D43" s="130">
        <f>D37+D42</f>
        <v>6.0321899999999999</v>
      </c>
      <c r="E43" s="130">
        <f>E37+E42</f>
        <v>71.132139999999993</v>
      </c>
      <c r="F43" s="130">
        <f>F37+F42</f>
        <v>122.73362</v>
      </c>
      <c r="G43" s="130">
        <f>G37+G42</f>
        <v>0</v>
      </c>
      <c r="H43" s="130">
        <f>H37+H42</f>
        <v>199.89794999999998</v>
      </c>
    </row>
    <row r="44" spans="1:8" s="128" customFormat="1" ht="29.1" customHeight="1" x14ac:dyDescent="0.2">
      <c r="A44" s="131"/>
      <c r="B44" s="234" t="s">
        <v>742</v>
      </c>
      <c r="C44" s="234"/>
      <c r="D44" s="234"/>
      <c r="E44" s="234"/>
      <c r="F44" s="234"/>
      <c r="G44" s="235"/>
      <c r="H44" s="132"/>
    </row>
    <row r="45" spans="1:8" s="128" customFormat="1" hidden="1" x14ac:dyDescent="0.2">
      <c r="A45" s="120">
        <v>12</v>
      </c>
      <c r="B45" s="120"/>
      <c r="C45" s="120"/>
      <c r="D45" s="133">
        <v>0</v>
      </c>
      <c r="E45" s="133">
        <v>0</v>
      </c>
      <c r="F45" s="133">
        <v>0</v>
      </c>
      <c r="G45" s="133">
        <v>0</v>
      </c>
      <c r="H45" s="134">
        <f>SUM(D45:G45)</f>
        <v>0</v>
      </c>
    </row>
    <row r="46" spans="1:8" s="128" customFormat="1" hidden="1" x14ac:dyDescent="0.2">
      <c r="A46" s="120">
        <v>13</v>
      </c>
      <c r="B46" s="120"/>
      <c r="C46" s="120"/>
      <c r="D46" s="133">
        <v>0</v>
      </c>
      <c r="E46" s="133">
        <v>0</v>
      </c>
      <c r="F46" s="133">
        <v>0</v>
      </c>
      <c r="G46" s="133">
        <v>0</v>
      </c>
      <c r="H46" s="134">
        <f>SUM(D46:G46)</f>
        <v>0</v>
      </c>
    </row>
    <row r="47" spans="1:8" s="128" customFormat="1" hidden="1" x14ac:dyDescent="0.2">
      <c r="A47" s="120">
        <v>14</v>
      </c>
      <c r="B47" s="120"/>
      <c r="C47" s="120"/>
      <c r="D47" s="133">
        <v>0</v>
      </c>
      <c r="E47" s="133">
        <v>0</v>
      </c>
      <c r="F47" s="133">
        <v>0</v>
      </c>
      <c r="G47" s="133">
        <v>0</v>
      </c>
      <c r="H47" s="134">
        <f>SUM(D47:G47)</f>
        <v>0</v>
      </c>
    </row>
    <row r="48" spans="1:8" s="128" customFormat="1" x14ac:dyDescent="0.2">
      <c r="A48" s="228" t="s">
        <v>743</v>
      </c>
      <c r="B48" s="229"/>
      <c r="C48" s="230"/>
      <c r="D48" s="129">
        <f>SUM(D45:D47)</f>
        <v>0</v>
      </c>
      <c r="E48" s="129">
        <f>SUM(E45:E47)</f>
        <v>0</v>
      </c>
      <c r="F48" s="129">
        <f>SUM(F45:F47)</f>
        <v>0</v>
      </c>
      <c r="G48" s="129">
        <f>SUM(G45:G47)</f>
        <v>0</v>
      </c>
      <c r="H48" s="129">
        <f>SUM(H45:H47)</f>
        <v>0</v>
      </c>
    </row>
    <row r="49" spans="1:8" s="128" customFormat="1" x14ac:dyDescent="0.2">
      <c r="A49" s="231" t="s">
        <v>744</v>
      </c>
      <c r="B49" s="232"/>
      <c r="C49" s="233"/>
      <c r="D49" s="130">
        <f>D43+D48</f>
        <v>6.0321899999999999</v>
      </c>
      <c r="E49" s="130">
        <f>E43+E48</f>
        <v>71.132139999999993</v>
      </c>
      <c r="F49" s="130">
        <f>F43+F48</f>
        <v>122.73362</v>
      </c>
      <c r="G49" s="130">
        <f>G43+G48</f>
        <v>0</v>
      </c>
      <c r="H49" s="130">
        <f>H43+H48</f>
        <v>199.89794999999998</v>
      </c>
    </row>
    <row r="50" spans="1:8" s="128" customFormat="1" ht="29.1" customHeight="1" x14ac:dyDescent="0.2">
      <c r="A50" s="131"/>
      <c r="B50" s="214" t="s">
        <v>745</v>
      </c>
      <c r="C50" s="214"/>
      <c r="D50" s="214"/>
      <c r="E50" s="214"/>
      <c r="F50" s="214"/>
      <c r="G50" s="215"/>
      <c r="H50" s="132"/>
    </row>
    <row r="51" spans="1:8" s="128" customFormat="1" hidden="1" x14ac:dyDescent="0.2">
      <c r="A51" s="120">
        <v>15</v>
      </c>
      <c r="B51" s="120"/>
      <c r="C51" s="120"/>
      <c r="D51" s="133">
        <v>0</v>
      </c>
      <c r="E51" s="133">
        <v>0</v>
      </c>
      <c r="F51" s="133">
        <v>0</v>
      </c>
      <c r="G51" s="133">
        <v>0</v>
      </c>
      <c r="H51" s="134">
        <f>SUM(D51:G51)</f>
        <v>0</v>
      </c>
    </row>
    <row r="52" spans="1:8" s="128" customFormat="1" hidden="1" x14ac:dyDescent="0.2">
      <c r="A52" s="120">
        <v>16</v>
      </c>
      <c r="B52" s="120"/>
      <c r="C52" s="120"/>
      <c r="D52" s="133">
        <v>0</v>
      </c>
      <c r="E52" s="133">
        <v>0</v>
      </c>
      <c r="F52" s="133">
        <v>0</v>
      </c>
      <c r="G52" s="133">
        <v>0</v>
      </c>
      <c r="H52" s="134">
        <f>SUM(D52:G52)</f>
        <v>0</v>
      </c>
    </row>
    <row r="53" spans="1:8" s="128" customFormat="1" hidden="1" x14ac:dyDescent="0.2">
      <c r="A53" s="120">
        <v>17</v>
      </c>
      <c r="B53" s="120"/>
      <c r="C53" s="120"/>
      <c r="D53" s="133">
        <v>0</v>
      </c>
      <c r="E53" s="133">
        <v>0</v>
      </c>
      <c r="F53" s="133">
        <v>0</v>
      </c>
      <c r="G53" s="133">
        <v>0</v>
      </c>
      <c r="H53" s="134">
        <f>SUM(D53:G53)</f>
        <v>0</v>
      </c>
    </row>
    <row r="54" spans="1:8" s="128" customFormat="1" x14ac:dyDescent="0.2">
      <c r="A54" s="228" t="s">
        <v>746</v>
      </c>
      <c r="B54" s="229"/>
      <c r="C54" s="230"/>
      <c r="D54" s="129">
        <f>SUM(D51:D53)</f>
        <v>0</v>
      </c>
      <c r="E54" s="129">
        <f>SUM(E51:E53)</f>
        <v>0</v>
      </c>
      <c r="F54" s="129">
        <f>SUM(F51:F53)</f>
        <v>0</v>
      </c>
      <c r="G54" s="129">
        <f>SUM(G51:G53)</f>
        <v>0</v>
      </c>
      <c r="H54" s="129">
        <f>SUM(H51:H53)</f>
        <v>0</v>
      </c>
    </row>
    <row r="55" spans="1:8" s="128" customFormat="1" x14ac:dyDescent="0.2">
      <c r="A55" s="231" t="s">
        <v>747</v>
      </c>
      <c r="B55" s="232"/>
      <c r="C55" s="233"/>
      <c r="D55" s="130">
        <f>D49+D54</f>
        <v>6.0321899999999999</v>
      </c>
      <c r="E55" s="130">
        <f>E49+E54</f>
        <v>71.132139999999993</v>
      </c>
      <c r="F55" s="130">
        <f>F49+F54</f>
        <v>122.73362</v>
      </c>
      <c r="G55" s="130">
        <f>G49+G54</f>
        <v>0</v>
      </c>
      <c r="H55" s="130">
        <f>H49+H54</f>
        <v>199.89794999999998</v>
      </c>
    </row>
    <row r="56" spans="1:8" s="128" customFormat="1" ht="29.1" customHeight="1" x14ac:dyDescent="0.2">
      <c r="A56" s="131"/>
      <c r="B56" s="214" t="s">
        <v>748</v>
      </c>
      <c r="C56" s="214"/>
      <c r="D56" s="214"/>
      <c r="E56" s="214"/>
      <c r="F56" s="214"/>
      <c r="G56" s="215"/>
      <c r="H56" s="132"/>
    </row>
    <row r="57" spans="1:8" s="128" customFormat="1" hidden="1" x14ac:dyDescent="0.2">
      <c r="A57" s="120">
        <v>18</v>
      </c>
      <c r="B57" s="120"/>
      <c r="C57" s="120"/>
      <c r="D57" s="133">
        <v>0</v>
      </c>
      <c r="E57" s="133">
        <v>0</v>
      </c>
      <c r="F57" s="133">
        <v>0</v>
      </c>
      <c r="G57" s="133">
        <v>0</v>
      </c>
      <c r="H57" s="134">
        <f>SUM(D57:G57)</f>
        <v>0</v>
      </c>
    </row>
    <row r="58" spans="1:8" s="128" customFormat="1" hidden="1" x14ac:dyDescent="0.2">
      <c r="A58" s="120">
        <v>19</v>
      </c>
      <c r="B58" s="120"/>
      <c r="C58" s="120"/>
      <c r="D58" s="133">
        <v>0</v>
      </c>
      <c r="E58" s="133">
        <v>0</v>
      </c>
      <c r="F58" s="133">
        <v>0</v>
      </c>
      <c r="G58" s="133">
        <v>0</v>
      </c>
      <c r="H58" s="134">
        <f>SUM(D58:G58)</f>
        <v>0</v>
      </c>
    </row>
    <row r="59" spans="1:8" s="128" customFormat="1" hidden="1" x14ac:dyDescent="0.2">
      <c r="A59" s="120">
        <v>20</v>
      </c>
      <c r="B59" s="120"/>
      <c r="C59" s="120"/>
      <c r="D59" s="133">
        <v>0</v>
      </c>
      <c r="E59" s="133">
        <v>0</v>
      </c>
      <c r="F59" s="133">
        <v>0</v>
      </c>
      <c r="G59" s="133">
        <v>0</v>
      </c>
      <c r="H59" s="134">
        <f>SUM(D59:G59)</f>
        <v>0</v>
      </c>
    </row>
    <row r="60" spans="1:8" s="128" customFormat="1" x14ac:dyDescent="0.2">
      <c r="A60" s="228" t="s">
        <v>749</v>
      </c>
      <c r="B60" s="229"/>
      <c r="C60" s="230"/>
      <c r="D60" s="129">
        <f>SUM(D57:D59)</f>
        <v>0</v>
      </c>
      <c r="E60" s="129">
        <f>SUM(E57:E59)</f>
        <v>0</v>
      </c>
      <c r="F60" s="129">
        <f>SUM(F57:F59)</f>
        <v>0</v>
      </c>
      <c r="G60" s="129">
        <f>SUM(G57:G59)</f>
        <v>0</v>
      </c>
      <c r="H60" s="129">
        <f>SUM(H57:H59)</f>
        <v>0</v>
      </c>
    </row>
    <row r="61" spans="1:8" s="128" customFormat="1" x14ac:dyDescent="0.2">
      <c r="A61" s="231" t="s">
        <v>750</v>
      </c>
      <c r="B61" s="232"/>
      <c r="C61" s="233"/>
      <c r="D61" s="130">
        <f>D55+D60</f>
        <v>6.0321899999999999</v>
      </c>
      <c r="E61" s="130">
        <f>E55+E60</f>
        <v>71.132139999999993</v>
      </c>
      <c r="F61" s="130">
        <f>F55+F60</f>
        <v>122.73362</v>
      </c>
      <c r="G61" s="130">
        <f>G55+G60</f>
        <v>0</v>
      </c>
      <c r="H61" s="130">
        <f>H55+H60</f>
        <v>199.89794999999998</v>
      </c>
    </row>
    <row r="62" spans="1:8" s="128" customFormat="1" ht="29.1" customHeight="1" x14ac:dyDescent="0.2">
      <c r="A62" s="131"/>
      <c r="B62" s="214" t="s">
        <v>751</v>
      </c>
      <c r="C62" s="214"/>
      <c r="D62" s="214"/>
      <c r="E62" s="214"/>
      <c r="F62" s="214"/>
      <c r="G62" s="215"/>
      <c r="H62" s="132"/>
    </row>
    <row r="63" spans="1:8" s="128" customFormat="1" hidden="1" x14ac:dyDescent="0.2">
      <c r="A63" s="120">
        <v>21</v>
      </c>
      <c r="B63" s="120"/>
      <c r="C63" s="120"/>
      <c r="D63" s="133">
        <v>0</v>
      </c>
      <c r="E63" s="133">
        <v>0</v>
      </c>
      <c r="F63" s="133">
        <v>0</v>
      </c>
      <c r="G63" s="133">
        <v>0</v>
      </c>
      <c r="H63" s="134">
        <f>SUM(D63:G63)</f>
        <v>0</v>
      </c>
    </row>
    <row r="64" spans="1:8" s="128" customFormat="1" hidden="1" x14ac:dyDescent="0.2">
      <c r="A64" s="120">
        <v>22</v>
      </c>
      <c r="B64" s="120"/>
      <c r="C64" s="120"/>
      <c r="D64" s="133">
        <v>0</v>
      </c>
      <c r="E64" s="133">
        <v>0</v>
      </c>
      <c r="F64" s="133">
        <v>0</v>
      </c>
      <c r="G64" s="133">
        <v>0</v>
      </c>
      <c r="H64" s="134">
        <f>SUM(D64:G64)</f>
        <v>0</v>
      </c>
    </row>
    <row r="65" spans="1:11" s="128" customFormat="1" hidden="1" x14ac:dyDescent="0.2">
      <c r="A65" s="120">
        <v>23</v>
      </c>
      <c r="B65" s="120"/>
      <c r="C65" s="120"/>
      <c r="D65" s="133">
        <v>0</v>
      </c>
      <c r="E65" s="133">
        <v>0</v>
      </c>
      <c r="F65" s="133">
        <v>0</v>
      </c>
      <c r="G65" s="133">
        <v>0</v>
      </c>
      <c r="H65" s="134">
        <f>SUM(D65:G65)</f>
        <v>0</v>
      </c>
    </row>
    <row r="66" spans="1:11" s="128" customFormat="1" x14ac:dyDescent="0.2">
      <c r="A66" s="228" t="s">
        <v>752</v>
      </c>
      <c r="B66" s="229"/>
      <c r="C66" s="230"/>
      <c r="D66" s="129">
        <f>SUM(D63:D65)</f>
        <v>0</v>
      </c>
      <c r="E66" s="129">
        <f>SUM(E63:E65)</f>
        <v>0</v>
      </c>
      <c r="F66" s="129">
        <f>SUM(F63:F65)</f>
        <v>0</v>
      </c>
      <c r="G66" s="129">
        <f>SUM(G63:G65)</f>
        <v>0</v>
      </c>
      <c r="H66" s="129">
        <f>SUM(H63:H65)</f>
        <v>0</v>
      </c>
    </row>
    <row r="67" spans="1:11" s="128" customFormat="1" x14ac:dyDescent="0.2">
      <c r="A67" s="231" t="s">
        <v>753</v>
      </c>
      <c r="B67" s="232"/>
      <c r="C67" s="233"/>
      <c r="D67" s="130">
        <f>D61+D66</f>
        <v>6.0321899999999999</v>
      </c>
      <c r="E67" s="130">
        <f>E61+E66</f>
        <v>71.132139999999993</v>
      </c>
      <c r="F67" s="130">
        <f>F61+F66</f>
        <v>122.73362</v>
      </c>
      <c r="G67" s="130">
        <f>G61+G66</f>
        <v>0</v>
      </c>
      <c r="H67" s="130">
        <f>H61+H66</f>
        <v>199.89794999999998</v>
      </c>
    </row>
    <row r="68" spans="1:11" s="119" customFormat="1" ht="28.5" customHeight="1" x14ac:dyDescent="0.2">
      <c r="A68" s="135"/>
      <c r="B68" s="214" t="s">
        <v>754</v>
      </c>
      <c r="C68" s="214"/>
      <c r="D68" s="214"/>
      <c r="E68" s="214"/>
      <c r="F68" s="214"/>
      <c r="G68" s="214"/>
      <c r="H68" s="118"/>
    </row>
    <row r="69" spans="1:11" s="119" customFormat="1" hidden="1" x14ac:dyDescent="0.2">
      <c r="A69" s="120">
        <v>24</v>
      </c>
      <c r="B69" s="136"/>
      <c r="C69" s="137"/>
      <c r="D69" s="133">
        <v>0</v>
      </c>
      <c r="E69" s="133">
        <v>0</v>
      </c>
      <c r="F69" s="133">
        <v>0</v>
      </c>
      <c r="G69" s="133">
        <v>0</v>
      </c>
      <c r="H69" s="134">
        <f>SUM(D69:G69)</f>
        <v>0</v>
      </c>
    </row>
    <row r="70" spans="1:11" s="119" customFormat="1" hidden="1" x14ac:dyDescent="0.2">
      <c r="A70" s="138">
        <v>25</v>
      </c>
      <c r="B70" s="136"/>
      <c r="C70" s="139"/>
      <c r="D70" s="133">
        <v>0</v>
      </c>
      <c r="E70" s="133">
        <v>0</v>
      </c>
      <c r="F70" s="133">
        <v>0</v>
      </c>
      <c r="G70" s="133">
        <v>0</v>
      </c>
      <c r="H70" s="134">
        <f>SUM(D70:G70)</f>
        <v>0</v>
      </c>
    </row>
    <row r="71" spans="1:11" s="119" customFormat="1" hidden="1" x14ac:dyDescent="0.2">
      <c r="A71" s="138">
        <v>26</v>
      </c>
      <c r="B71" s="136"/>
      <c r="C71" s="139"/>
      <c r="D71" s="133">
        <v>0</v>
      </c>
      <c r="E71" s="133">
        <v>0</v>
      </c>
      <c r="F71" s="133">
        <v>0</v>
      </c>
      <c r="G71" s="133">
        <v>0</v>
      </c>
      <c r="H71" s="134">
        <f>SUM(D71:G71)</f>
        <v>0</v>
      </c>
    </row>
    <row r="72" spans="1:11" s="119" customFormat="1" x14ac:dyDescent="0.2">
      <c r="A72" s="228" t="s">
        <v>755</v>
      </c>
      <c r="B72" s="229"/>
      <c r="C72" s="230"/>
      <c r="D72" s="129">
        <f>SUM(D69:D71)</f>
        <v>0</v>
      </c>
      <c r="E72" s="129">
        <f>SUM(E69:E71)</f>
        <v>0</v>
      </c>
      <c r="F72" s="129">
        <f>SUM(F69:F71)</f>
        <v>0</v>
      </c>
      <c r="G72" s="129">
        <f>SUM(G69:G71)</f>
        <v>0</v>
      </c>
      <c r="H72" s="129">
        <f>SUM(H69:H71)</f>
        <v>0</v>
      </c>
      <c r="K72" s="140"/>
    </row>
    <row r="73" spans="1:11" s="119" customFormat="1" x14ac:dyDescent="0.2">
      <c r="A73" s="231" t="s">
        <v>756</v>
      </c>
      <c r="B73" s="232"/>
      <c r="C73" s="233"/>
      <c r="D73" s="130">
        <f>D67+D72</f>
        <v>6.0321899999999999</v>
      </c>
      <c r="E73" s="130">
        <f>E67+E72</f>
        <v>71.132139999999993</v>
      </c>
      <c r="F73" s="130">
        <f>F67+F72</f>
        <v>122.73362</v>
      </c>
      <c r="G73" s="130">
        <f>G67+G72</f>
        <v>0</v>
      </c>
      <c r="H73" s="130">
        <f>H67+H72</f>
        <v>199.89794999999998</v>
      </c>
    </row>
    <row r="74" spans="1:11" s="119" customFormat="1" ht="29.1" customHeight="1" x14ac:dyDescent="0.2">
      <c r="A74" s="135"/>
      <c r="B74" s="214" t="s">
        <v>757</v>
      </c>
      <c r="C74" s="214"/>
      <c r="D74" s="214"/>
      <c r="E74" s="214"/>
      <c r="F74" s="214"/>
      <c r="G74" s="214"/>
      <c r="H74" s="118"/>
    </row>
    <row r="75" spans="1:11" s="119" customFormat="1" ht="33.75" customHeight="1" x14ac:dyDescent="0.2">
      <c r="A75" s="120">
        <v>4</v>
      </c>
      <c r="B75" s="120" t="s">
        <v>758</v>
      </c>
      <c r="C75" s="141" t="s">
        <v>248</v>
      </c>
      <c r="D75" s="142">
        <v>0</v>
      </c>
      <c r="E75" s="142">
        <v>0</v>
      </c>
      <c r="F75" s="142">
        <v>0</v>
      </c>
      <c r="G75" s="122">
        <f>SourceObSm!H19</f>
        <v>5.3565899999999997</v>
      </c>
      <c r="H75" s="134">
        <f>G75</f>
        <v>5.3565899999999997</v>
      </c>
    </row>
    <row r="76" spans="1:11" s="119" customFormat="1" ht="30" x14ac:dyDescent="0.2">
      <c r="A76" s="138">
        <v>5</v>
      </c>
      <c r="B76" s="120" t="s">
        <v>759</v>
      </c>
      <c r="C76" s="141" t="s">
        <v>265</v>
      </c>
      <c r="D76" s="142">
        <v>0</v>
      </c>
      <c r="E76" s="142">
        <v>0</v>
      </c>
      <c r="F76" s="142">
        <v>0</v>
      </c>
      <c r="G76" s="122">
        <f>SourceObSm!H20</f>
        <v>8.5507299999999997</v>
      </c>
      <c r="H76" s="134">
        <f t="shared" ref="H76:H78" si="2">G76</f>
        <v>8.5507299999999997</v>
      </c>
      <c r="K76" s="140">
        <f>H73+H75+H76</f>
        <v>213.80526999999998</v>
      </c>
    </row>
    <row r="77" spans="1:11" s="119" customFormat="1" hidden="1" x14ac:dyDescent="0.2">
      <c r="A77" s="120"/>
      <c r="B77" s="120"/>
      <c r="C77" s="141"/>
      <c r="D77" s="142">
        <v>0</v>
      </c>
      <c r="E77" s="142">
        <v>0</v>
      </c>
      <c r="F77" s="142">
        <v>0</v>
      </c>
      <c r="G77" s="122">
        <v>0</v>
      </c>
      <c r="H77" s="134">
        <f t="shared" si="2"/>
        <v>0</v>
      </c>
    </row>
    <row r="78" spans="1:11" s="119" customFormat="1" hidden="1" x14ac:dyDescent="0.2">
      <c r="A78" s="138">
        <v>16</v>
      </c>
      <c r="B78" s="120"/>
      <c r="C78" s="141"/>
      <c r="D78" s="142">
        <v>0</v>
      </c>
      <c r="E78" s="142">
        <v>0</v>
      </c>
      <c r="F78" s="142">
        <v>0</v>
      </c>
      <c r="G78" s="122">
        <v>0</v>
      </c>
      <c r="H78" s="134">
        <f t="shared" si="2"/>
        <v>0</v>
      </c>
    </row>
    <row r="79" spans="1:11" s="119" customFormat="1" ht="45" hidden="1" x14ac:dyDescent="0.2">
      <c r="A79" s="120">
        <v>7</v>
      </c>
      <c r="B79" s="143" t="s">
        <v>760</v>
      </c>
      <c r="C79" s="141" t="s">
        <v>761</v>
      </c>
      <c r="D79" s="142">
        <v>0</v>
      </c>
      <c r="E79" s="142">
        <v>0</v>
      </c>
      <c r="F79" s="142">
        <v>0</v>
      </c>
      <c r="G79" s="122">
        <v>0</v>
      </c>
      <c r="H79" s="134">
        <f>SUM(D79:G79)</f>
        <v>0</v>
      </c>
    </row>
    <row r="80" spans="1:11" s="119" customFormat="1" ht="45" x14ac:dyDescent="0.2">
      <c r="A80" s="138">
        <v>6</v>
      </c>
      <c r="B80" s="143" t="s">
        <v>762</v>
      </c>
      <c r="C80" s="141" t="s">
        <v>763</v>
      </c>
      <c r="D80" s="142">
        <f>ROUND((D73)*1.9%,5)</f>
        <v>0.11461</v>
      </c>
      <c r="E80" s="142">
        <f>ROUND((E73)*1.9%,5)</f>
        <v>1.35151</v>
      </c>
      <c r="F80" s="142">
        <v>0</v>
      </c>
      <c r="G80" s="122">
        <v>0</v>
      </c>
      <c r="H80" s="134">
        <f>SUM(D80:G80)</f>
        <v>1.4661200000000001</v>
      </c>
    </row>
    <row r="81" spans="1:8" s="119" customFormat="1" x14ac:dyDescent="0.2">
      <c r="A81" s="228" t="s">
        <v>764</v>
      </c>
      <c r="B81" s="229"/>
      <c r="C81" s="230"/>
      <c r="D81" s="129">
        <f>SUM(D75:D80)</f>
        <v>0.11461</v>
      </c>
      <c r="E81" s="129">
        <f>SUM(E75:E80)</f>
        <v>1.35151</v>
      </c>
      <c r="F81" s="129">
        <f>SUM(F75:F80)</f>
        <v>0</v>
      </c>
      <c r="G81" s="129">
        <f>SUM(G75:G80)</f>
        <v>13.907319999999999</v>
      </c>
      <c r="H81" s="129">
        <f>SUM(H75:H80)</f>
        <v>15.373439999999999</v>
      </c>
    </row>
    <row r="82" spans="1:8" s="119" customFormat="1" x14ac:dyDescent="0.2">
      <c r="A82" s="231" t="s">
        <v>765</v>
      </c>
      <c r="B82" s="232"/>
      <c r="C82" s="233"/>
      <c r="D82" s="130">
        <f>D73+D81</f>
        <v>6.1467999999999998</v>
      </c>
      <c r="E82" s="130">
        <f>E73+E81</f>
        <v>72.483649999999997</v>
      </c>
      <c r="F82" s="130">
        <f>F73+F81</f>
        <v>122.73362</v>
      </c>
      <c r="G82" s="130">
        <f>G73+G81</f>
        <v>13.907319999999999</v>
      </c>
      <c r="H82" s="130">
        <f>H73+H81</f>
        <v>215.27138999999997</v>
      </c>
    </row>
    <row r="83" spans="1:8" s="119" customFormat="1" ht="28.5" customHeight="1" x14ac:dyDescent="0.2">
      <c r="A83" s="135"/>
      <c r="B83" s="214" t="s">
        <v>766</v>
      </c>
      <c r="C83" s="214"/>
      <c r="D83" s="214"/>
      <c r="E83" s="214"/>
      <c r="F83" s="214"/>
      <c r="G83" s="214"/>
      <c r="H83" s="120"/>
    </row>
    <row r="84" spans="1:8" s="119" customFormat="1" ht="59.25" customHeight="1" x14ac:dyDescent="0.2">
      <c r="A84" s="120">
        <v>7</v>
      </c>
      <c r="B84" s="144" t="s">
        <v>767</v>
      </c>
      <c r="C84" s="145" t="s">
        <v>768</v>
      </c>
      <c r="D84" s="133">
        <v>0</v>
      </c>
      <c r="E84" s="133">
        <v>0</v>
      </c>
      <c r="F84" s="133">
        <v>0</v>
      </c>
      <c r="G84" s="122">
        <f>ROUND(H82*2.14%,5)</f>
        <v>4.6068100000000003</v>
      </c>
      <c r="H84" s="134">
        <f>G84</f>
        <v>4.6068100000000003</v>
      </c>
    </row>
    <row r="85" spans="1:8" s="119" customFormat="1" ht="75" x14ac:dyDescent="0.2">
      <c r="A85" s="138">
        <v>8</v>
      </c>
      <c r="B85" s="144" t="s">
        <v>769</v>
      </c>
      <c r="C85" s="146" t="s">
        <v>770</v>
      </c>
      <c r="D85" s="133">
        <v>0</v>
      </c>
      <c r="E85" s="133">
        <v>0</v>
      </c>
      <c r="F85" s="133">
        <v>0</v>
      </c>
      <c r="G85" s="122">
        <f>ROUND((H82+G99)*3.93%,5)</f>
        <v>8.4601699999999997</v>
      </c>
      <c r="H85" s="134">
        <f>G85</f>
        <v>8.4601699999999997</v>
      </c>
    </row>
    <row r="86" spans="1:8" s="119" customFormat="1" hidden="1" x14ac:dyDescent="0.2">
      <c r="A86" s="138"/>
      <c r="B86" s="144"/>
      <c r="C86" s="146"/>
      <c r="D86" s="133"/>
      <c r="E86" s="133"/>
      <c r="F86" s="133"/>
      <c r="G86" s="133"/>
      <c r="H86" s="134">
        <f>SUM(D86:G86)</f>
        <v>0</v>
      </c>
    </row>
    <row r="87" spans="1:8" s="119" customFormat="1" x14ac:dyDescent="0.2">
      <c r="A87" s="228" t="s">
        <v>771</v>
      </c>
      <c r="B87" s="229"/>
      <c r="C87" s="230"/>
      <c r="D87" s="129">
        <f>SUM(D84:D86)</f>
        <v>0</v>
      </c>
      <c r="E87" s="129">
        <f>SUM(E84:E86)</f>
        <v>0</v>
      </c>
      <c r="F87" s="129">
        <f>SUM(F84:F86)</f>
        <v>0</v>
      </c>
      <c r="G87" s="129">
        <f>SUM(G84:G86)</f>
        <v>13.066980000000001</v>
      </c>
      <c r="H87" s="129">
        <f>SUM(D87:G87)</f>
        <v>13.066980000000001</v>
      </c>
    </row>
    <row r="88" spans="1:8" s="119" customFormat="1" x14ac:dyDescent="0.2">
      <c r="A88" s="231" t="s">
        <v>772</v>
      </c>
      <c r="B88" s="232"/>
      <c r="C88" s="233"/>
      <c r="D88" s="130">
        <f>D82+D87</f>
        <v>6.1467999999999998</v>
      </c>
      <c r="E88" s="130">
        <f>E82+E87</f>
        <v>72.483649999999997</v>
      </c>
      <c r="F88" s="130">
        <f>F82+F87</f>
        <v>122.73362</v>
      </c>
      <c r="G88" s="130">
        <f>G82+G87</f>
        <v>26.974299999999999</v>
      </c>
      <c r="H88" s="130">
        <f>H82+H87</f>
        <v>228.33836999999997</v>
      </c>
    </row>
    <row r="89" spans="1:8" s="119" customFormat="1" ht="29.1" customHeight="1" x14ac:dyDescent="0.2">
      <c r="A89" s="135"/>
      <c r="B89" s="214" t="s">
        <v>773</v>
      </c>
      <c r="C89" s="214"/>
      <c r="D89" s="214"/>
      <c r="E89" s="214"/>
      <c r="F89" s="214"/>
      <c r="G89" s="214"/>
      <c r="H89" s="120"/>
    </row>
    <row r="90" spans="1:8" s="119" customFormat="1" hidden="1" x14ac:dyDescent="0.2">
      <c r="A90" s="138">
        <v>35</v>
      </c>
      <c r="B90" s="144"/>
      <c r="C90" s="146"/>
      <c r="D90" s="142">
        <v>0</v>
      </c>
      <c r="E90" s="142">
        <v>0</v>
      </c>
      <c r="F90" s="142">
        <v>0</v>
      </c>
      <c r="G90" s="133">
        <v>0</v>
      </c>
      <c r="H90" s="134">
        <f>SUM(D90:G90)</f>
        <v>0</v>
      </c>
    </row>
    <row r="91" spans="1:8" s="119" customFormat="1" hidden="1" x14ac:dyDescent="0.2">
      <c r="A91" s="138">
        <v>36</v>
      </c>
      <c r="B91" s="144"/>
      <c r="C91" s="146"/>
      <c r="D91" s="142">
        <v>0</v>
      </c>
      <c r="E91" s="142">
        <v>0</v>
      </c>
      <c r="F91" s="142">
        <v>0</v>
      </c>
      <c r="G91" s="133">
        <v>0</v>
      </c>
      <c r="H91" s="134">
        <f>SUM(D91:G91)</f>
        <v>0</v>
      </c>
    </row>
    <row r="92" spans="1:8" s="119" customFormat="1" hidden="1" x14ac:dyDescent="0.2">
      <c r="A92" s="138">
        <v>37</v>
      </c>
      <c r="B92" s="144"/>
      <c r="C92" s="146"/>
      <c r="D92" s="142">
        <v>0</v>
      </c>
      <c r="E92" s="142">
        <v>0</v>
      </c>
      <c r="F92" s="142">
        <v>0</v>
      </c>
      <c r="G92" s="133">
        <v>0</v>
      </c>
      <c r="H92" s="134">
        <f>SUM(D92:G92)</f>
        <v>0</v>
      </c>
    </row>
    <row r="93" spans="1:8" s="119" customFormat="1" x14ac:dyDescent="0.2">
      <c r="A93" s="228" t="s">
        <v>771</v>
      </c>
      <c r="B93" s="229"/>
      <c r="C93" s="230"/>
      <c r="D93" s="129">
        <f>SUM(D90:D92)</f>
        <v>0</v>
      </c>
      <c r="E93" s="129">
        <f>SUM(E90:E92)</f>
        <v>0</v>
      </c>
      <c r="F93" s="129">
        <f>SUM(F90:F92)</f>
        <v>0</v>
      </c>
      <c r="G93" s="129">
        <f>SUM(G90:G92)</f>
        <v>0</v>
      </c>
      <c r="H93" s="129">
        <f>SUM(D93:G93)</f>
        <v>0</v>
      </c>
    </row>
    <row r="94" spans="1:8" s="119" customFormat="1" x14ac:dyDescent="0.2">
      <c r="A94" s="231" t="s">
        <v>774</v>
      </c>
      <c r="B94" s="232"/>
      <c r="C94" s="233"/>
      <c r="D94" s="130">
        <f>D88+D93</f>
        <v>6.1467999999999998</v>
      </c>
      <c r="E94" s="130">
        <f>E88+E93</f>
        <v>72.483649999999997</v>
      </c>
      <c r="F94" s="130">
        <f>F88+F93</f>
        <v>122.73362</v>
      </c>
      <c r="G94" s="130">
        <f>G88+G93</f>
        <v>26.974299999999999</v>
      </c>
      <c r="H94" s="130">
        <f>H88+H93</f>
        <v>228.33836999999997</v>
      </c>
    </row>
    <row r="95" spans="1:8" s="119" customFormat="1" ht="29.1" customHeight="1" x14ac:dyDescent="0.2">
      <c r="A95" s="135"/>
      <c r="B95" s="214" t="s">
        <v>775</v>
      </c>
      <c r="C95" s="214"/>
      <c r="D95" s="214"/>
      <c r="E95" s="214"/>
      <c r="F95" s="214"/>
      <c r="G95" s="214"/>
      <c r="H95" s="120"/>
    </row>
    <row r="96" spans="1:8" s="119" customFormat="1" ht="45" x14ac:dyDescent="0.2">
      <c r="A96" s="120">
        <v>9</v>
      </c>
      <c r="B96" s="147" t="s">
        <v>776</v>
      </c>
      <c r="C96" s="148" t="s">
        <v>777</v>
      </c>
      <c r="D96" s="142">
        <v>0</v>
      </c>
      <c r="E96" s="142">
        <v>0</v>
      </c>
      <c r="F96" s="142">
        <v>0</v>
      </c>
      <c r="G96" s="122">
        <v>0</v>
      </c>
      <c r="H96" s="134">
        <f>SUM(D96:G96)</f>
        <v>0</v>
      </c>
    </row>
    <row r="97" spans="1:11" s="119" customFormat="1" hidden="1" x14ac:dyDescent="0.2">
      <c r="A97" s="138">
        <v>19</v>
      </c>
      <c r="B97" s="120"/>
      <c r="C97" s="149"/>
      <c r="D97" s="142">
        <v>0</v>
      </c>
      <c r="E97" s="142">
        <v>0</v>
      </c>
      <c r="F97" s="142">
        <v>0</v>
      </c>
      <c r="G97" s="142">
        <v>0</v>
      </c>
      <c r="H97" s="134">
        <f>SUM(D97:G97)</f>
        <v>0</v>
      </c>
    </row>
    <row r="98" spans="1:11" s="119" customFormat="1" hidden="1" x14ac:dyDescent="0.2">
      <c r="A98" s="138">
        <v>20</v>
      </c>
      <c r="B98" s="120"/>
      <c r="C98" s="149"/>
      <c r="D98" s="142">
        <v>0</v>
      </c>
      <c r="E98" s="142">
        <v>0</v>
      </c>
      <c r="F98" s="142">
        <v>0</v>
      </c>
      <c r="G98" s="142">
        <v>0</v>
      </c>
      <c r="H98" s="134">
        <f>SUM(D98:G98)</f>
        <v>0</v>
      </c>
    </row>
    <row r="99" spans="1:11" s="119" customFormat="1" x14ac:dyDescent="0.2">
      <c r="A99" s="228" t="s">
        <v>778</v>
      </c>
      <c r="B99" s="229"/>
      <c r="C99" s="230"/>
      <c r="D99" s="129">
        <f>SUM(D96:D98)</f>
        <v>0</v>
      </c>
      <c r="E99" s="129">
        <f>SUM(E96:E98)</f>
        <v>0</v>
      </c>
      <c r="F99" s="129">
        <f>SUM(F96:F98)</f>
        <v>0</v>
      </c>
      <c r="G99" s="129">
        <f>SUM(G96:G98)</f>
        <v>0</v>
      </c>
      <c r="H99" s="129">
        <f>SUM(H96:H98)</f>
        <v>0</v>
      </c>
    </row>
    <row r="100" spans="1:11" s="119" customFormat="1" x14ac:dyDescent="0.2">
      <c r="A100" s="231" t="s">
        <v>779</v>
      </c>
      <c r="B100" s="232"/>
      <c r="C100" s="233"/>
      <c r="D100" s="130">
        <f>D94+D99</f>
        <v>6.1467999999999998</v>
      </c>
      <c r="E100" s="130">
        <f>E94+E99</f>
        <v>72.483649999999997</v>
      </c>
      <c r="F100" s="130">
        <f>F94+F99</f>
        <v>122.73362</v>
      </c>
      <c r="G100" s="130">
        <f>G94+G99</f>
        <v>26.974299999999999</v>
      </c>
      <c r="H100" s="130">
        <f>H99+H94</f>
        <v>228.33836999999997</v>
      </c>
    </row>
    <row r="101" spans="1:11" s="119" customFormat="1" ht="29.1" customHeight="1" x14ac:dyDescent="0.2">
      <c r="A101" s="135"/>
      <c r="B101" s="214" t="s">
        <v>780</v>
      </c>
      <c r="C101" s="214"/>
      <c r="D101" s="214"/>
      <c r="E101" s="214"/>
      <c r="F101" s="214"/>
      <c r="G101" s="214"/>
      <c r="H101" s="120"/>
    </row>
    <row r="102" spans="1:11" s="119" customFormat="1" ht="30" x14ac:dyDescent="0.2">
      <c r="A102" s="120">
        <v>10</v>
      </c>
      <c r="B102" s="144" t="s">
        <v>781</v>
      </c>
      <c r="C102" s="145" t="s">
        <v>782</v>
      </c>
      <c r="D102" s="133">
        <v>0</v>
      </c>
      <c r="E102" s="133">
        <v>0</v>
      </c>
      <c r="F102" s="133">
        <v>0</v>
      </c>
      <c r="G102" s="133">
        <v>0</v>
      </c>
      <c r="H102" s="134">
        <f>SUM(D102:G102)</f>
        <v>0</v>
      </c>
    </row>
    <row r="103" spans="1:11" s="119" customFormat="1" hidden="1" x14ac:dyDescent="0.2">
      <c r="A103" s="120">
        <v>42</v>
      </c>
      <c r="B103" s="144"/>
      <c r="C103" s="145"/>
      <c r="D103" s="133">
        <v>0</v>
      </c>
      <c r="E103" s="133">
        <v>0</v>
      </c>
      <c r="F103" s="133">
        <v>0</v>
      </c>
      <c r="G103" s="133">
        <v>0</v>
      </c>
      <c r="H103" s="134">
        <f>SUM(D103:G103)</f>
        <v>0</v>
      </c>
    </row>
    <row r="104" spans="1:11" s="119" customFormat="1" hidden="1" x14ac:dyDescent="0.2">
      <c r="A104" s="120">
        <v>43</v>
      </c>
      <c r="B104" s="144"/>
      <c r="C104" s="145"/>
      <c r="D104" s="133">
        <v>0</v>
      </c>
      <c r="E104" s="133">
        <v>0</v>
      </c>
      <c r="F104" s="133">
        <v>0</v>
      </c>
      <c r="G104" s="133">
        <v>0</v>
      </c>
      <c r="H104" s="134">
        <f>SUM(D104:G104)</f>
        <v>0</v>
      </c>
    </row>
    <row r="105" spans="1:11" s="119" customFormat="1" x14ac:dyDescent="0.2">
      <c r="A105" s="150"/>
      <c r="B105" s="150"/>
      <c r="C105" s="151" t="s">
        <v>783</v>
      </c>
      <c r="D105" s="152">
        <f>SUM(D102:D104)</f>
        <v>0</v>
      </c>
      <c r="E105" s="152">
        <f>SUM(E102:E104)</f>
        <v>0</v>
      </c>
      <c r="F105" s="152">
        <f>SUM(F102:F104)</f>
        <v>0</v>
      </c>
      <c r="G105" s="152">
        <f>SUM(G102:G104)</f>
        <v>0</v>
      </c>
      <c r="H105" s="152">
        <f>SUM(H102:H104)</f>
        <v>0</v>
      </c>
    </row>
    <row r="106" spans="1:11" s="119" customFormat="1" x14ac:dyDescent="0.2">
      <c r="A106" s="150"/>
      <c r="B106" s="150"/>
      <c r="C106" s="150" t="s">
        <v>784</v>
      </c>
      <c r="D106" s="130">
        <f>D100+D105</f>
        <v>6.1467999999999998</v>
      </c>
      <c r="E106" s="130">
        <f>E100+E105</f>
        <v>72.483649999999997</v>
      </c>
      <c r="F106" s="130">
        <f>F100+F105</f>
        <v>122.73362</v>
      </c>
      <c r="G106" s="130">
        <f>G100+G105</f>
        <v>26.974299999999999</v>
      </c>
      <c r="H106" s="130">
        <f>H100+H105</f>
        <v>228.33836999999997</v>
      </c>
    </row>
    <row r="107" spans="1:11" s="119" customFormat="1" x14ac:dyDescent="0.2">
      <c r="A107" s="150"/>
      <c r="B107" s="214" t="s">
        <v>785</v>
      </c>
      <c r="C107" s="214"/>
      <c r="D107" s="214"/>
      <c r="E107" s="214"/>
      <c r="F107" s="214"/>
      <c r="G107" s="214"/>
      <c r="H107" s="153"/>
    </row>
    <row r="108" spans="1:11" s="119" customFormat="1" ht="47.25" x14ac:dyDescent="0.2">
      <c r="A108" s="120">
        <v>11</v>
      </c>
      <c r="B108" s="150"/>
      <c r="C108" s="154" t="s">
        <v>786</v>
      </c>
      <c r="D108" s="133">
        <f>ROUND(D106*22%,5)</f>
        <v>1.3523000000000001</v>
      </c>
      <c r="E108" s="133">
        <f>ROUND(E106*22%,5)</f>
        <v>15.946400000000001</v>
      </c>
      <c r="F108" s="133">
        <f>ROUND(F106*22%,5)</f>
        <v>27.0014</v>
      </c>
      <c r="G108" s="133">
        <f>ROUND(G106*22%,5)</f>
        <v>5.9343500000000002</v>
      </c>
      <c r="H108" s="130">
        <f>SUM(D108:G108)</f>
        <v>50.234450000000002</v>
      </c>
      <c r="K108" s="140"/>
    </row>
    <row r="109" spans="1:11" s="119" customFormat="1" ht="47.25" hidden="1" x14ac:dyDescent="0.2">
      <c r="A109" s="120">
        <v>20</v>
      </c>
      <c r="B109" s="150"/>
      <c r="C109" s="154" t="s">
        <v>787</v>
      </c>
      <c r="D109" s="133"/>
      <c r="E109" s="133"/>
      <c r="F109" s="133"/>
      <c r="G109" s="133"/>
      <c r="H109" s="130">
        <f>SUM(D109:G109)</f>
        <v>0</v>
      </c>
    </row>
    <row r="110" spans="1:11" s="119" customFormat="1" ht="47.25" hidden="1" x14ac:dyDescent="0.2">
      <c r="A110" s="120">
        <v>21</v>
      </c>
      <c r="B110" s="155"/>
      <c r="C110" s="154" t="s">
        <v>786</v>
      </c>
      <c r="D110" s="133"/>
      <c r="E110" s="133"/>
      <c r="F110" s="133"/>
      <c r="G110" s="133"/>
      <c r="H110" s="130">
        <f>SUM(D110:G110)</f>
        <v>0</v>
      </c>
    </row>
    <row r="111" spans="1:11" s="119" customFormat="1" ht="15.75" x14ac:dyDescent="0.2">
      <c r="A111" s="155"/>
      <c r="B111" s="155"/>
      <c r="C111" s="156" t="s">
        <v>788</v>
      </c>
      <c r="D111" s="130">
        <f>SUM(D108:D110)</f>
        <v>1.3523000000000001</v>
      </c>
      <c r="E111" s="130">
        <f>SUM(E108:E110)</f>
        <v>15.946400000000001</v>
      </c>
      <c r="F111" s="130">
        <f>SUM(F108:F110)</f>
        <v>27.0014</v>
      </c>
      <c r="G111" s="130">
        <f>SUM(G108:G110)</f>
        <v>5.9343500000000002</v>
      </c>
      <c r="H111" s="130">
        <f>SUM(H108:H110)</f>
        <v>50.234450000000002</v>
      </c>
    </row>
    <row r="112" spans="1:11" s="119" customFormat="1" ht="31.5" x14ac:dyDescent="0.2">
      <c r="A112" s="155"/>
      <c r="B112" s="155"/>
      <c r="C112" s="156" t="s">
        <v>789</v>
      </c>
      <c r="D112" s="130">
        <f>D106+D111</f>
        <v>7.4991000000000003</v>
      </c>
      <c r="E112" s="130">
        <f>E106+E111</f>
        <v>88.430049999999994</v>
      </c>
      <c r="F112" s="130">
        <f>F106+F111</f>
        <v>149.73501999999999</v>
      </c>
      <c r="G112" s="130">
        <f>G106+G111</f>
        <v>32.908650000000002</v>
      </c>
      <c r="H112" s="133">
        <f>H106+H111</f>
        <v>278.57281999999998</v>
      </c>
    </row>
    <row r="113" spans="1:12" s="119" customFormat="1" x14ac:dyDescent="0.2"/>
    <row r="114" spans="1:12" s="119" customFormat="1" x14ac:dyDescent="0.2"/>
    <row r="115" spans="1:12" s="160" customFormat="1" ht="18" customHeight="1" x14ac:dyDescent="0.25">
      <c r="A115" s="158"/>
      <c r="B115" s="158"/>
      <c r="C115" s="158" t="s">
        <v>791</v>
      </c>
      <c r="D115" s="158"/>
      <c r="E115" s="159"/>
      <c r="F115" s="158" t="s">
        <v>792</v>
      </c>
      <c r="G115" s="158"/>
    </row>
    <row r="116" spans="1:12" s="119" customFormat="1" ht="38.85" customHeight="1" x14ac:dyDescent="0.25">
      <c r="B116" s="158" t="s">
        <v>713</v>
      </c>
      <c r="K116" s="161"/>
      <c r="L116" s="161"/>
    </row>
    <row r="117" spans="1:12" s="119" customFormat="1" ht="15.75" x14ac:dyDescent="0.25">
      <c r="B117" s="158"/>
      <c r="K117" s="157" t="s">
        <v>790</v>
      </c>
      <c r="L117" s="162" t="s">
        <v>793</v>
      </c>
    </row>
    <row r="118" spans="1:12" s="119" customFormat="1" ht="15.75" x14ac:dyDescent="0.25">
      <c r="B118" s="158"/>
      <c r="K118" s="189"/>
      <c r="L118" s="190">
        <f>H96+H82</f>
        <v>215.27138999999997</v>
      </c>
    </row>
    <row r="119" spans="1:12" s="119" customFormat="1" ht="15.75" x14ac:dyDescent="0.25">
      <c r="B119" s="158"/>
      <c r="K119" s="191"/>
      <c r="L119" s="191"/>
    </row>
    <row r="120" spans="1:12" s="119" customFormat="1" x14ac:dyDescent="0.2">
      <c r="K120" s="191"/>
      <c r="L120" s="197" t="s">
        <v>827</v>
      </c>
    </row>
    <row r="121" spans="1:12" s="119" customFormat="1" x14ac:dyDescent="0.2">
      <c r="K121" s="194" t="s">
        <v>796</v>
      </c>
      <c r="L121" s="195"/>
    </row>
    <row r="122" spans="1:12" x14ac:dyDescent="0.25">
      <c r="K122" s="193" t="s">
        <v>823</v>
      </c>
      <c r="L122" s="196">
        <f>'02-01-01'!N266/1000</f>
        <v>2.4438500000000003</v>
      </c>
    </row>
    <row r="123" spans="1:12" x14ac:dyDescent="0.25">
      <c r="K123" s="193" t="s">
        <v>822</v>
      </c>
      <c r="L123" s="196">
        <f>H29</f>
        <v>61.608559999999997</v>
      </c>
    </row>
    <row r="124" spans="1:12" x14ac:dyDescent="0.25">
      <c r="K124" s="193" t="s">
        <v>824</v>
      </c>
      <c r="L124" s="196">
        <f>H30</f>
        <v>135.84554</v>
      </c>
    </row>
    <row r="125" spans="1:12" x14ac:dyDescent="0.25">
      <c r="K125" s="193" t="s">
        <v>794</v>
      </c>
      <c r="L125" s="196">
        <f>G75</f>
        <v>5.3565899999999997</v>
      </c>
    </row>
    <row r="126" spans="1:12" x14ac:dyDescent="0.25">
      <c r="K126" s="193" t="s">
        <v>825</v>
      </c>
      <c r="L126" s="196">
        <f>G76</f>
        <v>8.5507299999999997</v>
      </c>
    </row>
    <row r="127" spans="1:12" x14ac:dyDescent="0.25">
      <c r="K127" s="193" t="s">
        <v>795</v>
      </c>
      <c r="L127" s="196">
        <f>H80</f>
        <v>1.4661200000000001</v>
      </c>
    </row>
    <row r="128" spans="1:12" x14ac:dyDescent="0.25">
      <c r="K128" s="192"/>
      <c r="L128" s="196"/>
    </row>
    <row r="129" spans="11:12" x14ac:dyDescent="0.25">
      <c r="K129" s="192"/>
      <c r="L129" s="196"/>
    </row>
    <row r="130" spans="11:12" x14ac:dyDescent="0.25">
      <c r="K130" s="192"/>
      <c r="L130" s="196"/>
    </row>
    <row r="131" spans="11:12" x14ac:dyDescent="0.25">
      <c r="K131" s="198" t="s">
        <v>826</v>
      </c>
      <c r="L131" s="199">
        <f>SUM(L121:L130)</f>
        <v>215.27138999999997</v>
      </c>
    </row>
    <row r="132" spans="11:12" x14ac:dyDescent="0.25">
      <c r="K132" s="192"/>
      <c r="L132" s="192"/>
    </row>
    <row r="133" spans="11:12" x14ac:dyDescent="0.25">
      <c r="K133" s="192"/>
      <c r="L133" s="192"/>
    </row>
    <row r="134" spans="11:12" x14ac:dyDescent="0.25">
      <c r="K134" s="192"/>
      <c r="L134" s="192"/>
    </row>
    <row r="135" spans="11:12" x14ac:dyDescent="0.25">
      <c r="K135" s="192"/>
      <c r="L135" s="192"/>
    </row>
    <row r="136" spans="11:12" x14ac:dyDescent="0.25">
      <c r="K136" s="192"/>
      <c r="L136" s="192"/>
    </row>
  </sheetData>
  <mergeCells count="58">
    <mergeCell ref="B107:G107"/>
    <mergeCell ref="A93:C93"/>
    <mergeCell ref="A94:C94"/>
    <mergeCell ref="B95:G95"/>
    <mergeCell ref="A99:C99"/>
    <mergeCell ref="A100:C100"/>
    <mergeCell ref="B101:G101"/>
    <mergeCell ref="B89:G89"/>
    <mergeCell ref="A66:C66"/>
    <mergeCell ref="A67:C67"/>
    <mergeCell ref="B68:G68"/>
    <mergeCell ref="A72:C72"/>
    <mergeCell ref="A73:C73"/>
    <mergeCell ref="B74:G74"/>
    <mergeCell ref="A81:C81"/>
    <mergeCell ref="A82:C82"/>
    <mergeCell ref="B83:G83"/>
    <mergeCell ref="A87:C87"/>
    <mergeCell ref="A88:C88"/>
    <mergeCell ref="B62:G62"/>
    <mergeCell ref="A42:C42"/>
    <mergeCell ref="A43:C43"/>
    <mergeCell ref="B44:G44"/>
    <mergeCell ref="A48:C48"/>
    <mergeCell ref="A49:C49"/>
    <mergeCell ref="B50:G50"/>
    <mergeCell ref="A54:C54"/>
    <mergeCell ref="A55:C55"/>
    <mergeCell ref="B56:G56"/>
    <mergeCell ref="A60:C60"/>
    <mergeCell ref="A61:C61"/>
    <mergeCell ref="B19:G19"/>
    <mergeCell ref="A26:C26"/>
    <mergeCell ref="B27:G27"/>
    <mergeCell ref="A36:C36"/>
    <mergeCell ref="A37:C37"/>
    <mergeCell ref="G15:H15"/>
    <mergeCell ref="A16:A17"/>
    <mergeCell ref="B16:B17"/>
    <mergeCell ref="C16:C17"/>
    <mergeCell ref="D16:G16"/>
    <mergeCell ref="H16:H17"/>
    <mergeCell ref="B38:G38"/>
    <mergeCell ref="B11:H11"/>
    <mergeCell ref="B1:E1"/>
    <mergeCell ref="G1:H1"/>
    <mergeCell ref="B2:E2"/>
    <mergeCell ref="G2:H2"/>
    <mergeCell ref="B3:E4"/>
    <mergeCell ref="G3:H3"/>
    <mergeCell ref="G4:H4"/>
    <mergeCell ref="B5:E5"/>
    <mergeCell ref="G5:H5"/>
    <mergeCell ref="B6:E6"/>
    <mergeCell ref="G6:H6"/>
    <mergeCell ref="B9:H9"/>
    <mergeCell ref="B12:H12"/>
    <mergeCell ref="D13:F13"/>
  </mergeCells>
  <printOptions horizontalCentered="1"/>
  <pageMargins left="0.51181102362204722" right="0.31496062992125984" top="0.94488188976377963" bottom="0.35433070866141736" header="0.31496062992125984" footer="0.31496062992125984"/>
  <pageSetup paperSize="9" scale="66" fitToHeight="2" orientation="portrait" r:id="rId1"/>
  <rowBreaks count="1" manualBreakCount="1">
    <brk id="82" max="7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302"/>
  <sheetViews>
    <sheetView topLeftCell="A206" zoomScaleNormal="100" workbookViewId="0">
      <selection activeCell="N154" sqref="N154:N266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ht="12.75" customHeight="1" x14ac:dyDescent="0.2">
      <c r="A1" s="236" t="s">
        <v>521</v>
      </c>
      <c r="B1" s="236"/>
      <c r="C1" s="236"/>
      <c r="D1" s="236"/>
      <c r="E1" s="236"/>
      <c r="F1" s="238" t="s">
        <v>560</v>
      </c>
      <c r="G1" s="238"/>
      <c r="H1" s="238"/>
      <c r="I1" s="238"/>
      <c r="J1" s="238"/>
      <c r="K1" s="238"/>
      <c r="L1" s="238"/>
    </row>
    <row r="2" spans="1:93" ht="12.75" customHeight="1" x14ac:dyDescent="0.2">
      <c r="A2" s="11"/>
      <c r="B2" s="11"/>
      <c r="C2" s="11"/>
      <c r="D2" s="11"/>
      <c r="E2" s="11"/>
      <c r="F2" s="12"/>
      <c r="G2" s="12"/>
      <c r="H2" s="12"/>
      <c r="I2" s="12"/>
      <c r="J2" s="12"/>
      <c r="K2" s="12"/>
      <c r="L2" s="12"/>
    </row>
    <row r="3" spans="1:93" ht="25.5" x14ac:dyDescent="0.2">
      <c r="A3" s="236" t="s">
        <v>522</v>
      </c>
      <c r="B3" s="236"/>
      <c r="C3" s="236"/>
      <c r="D3" s="236"/>
      <c r="E3" s="236"/>
      <c r="F3" s="23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3" s="238"/>
      <c r="H3" s="238"/>
      <c r="I3" s="238"/>
      <c r="J3" s="238"/>
      <c r="K3" s="238"/>
      <c r="L3" s="238"/>
      <c r="CO3" s="3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4" spans="1:93" ht="12.75" customHeight="1" x14ac:dyDescent="0.2">
      <c r="A4" s="11"/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</row>
    <row r="5" spans="1:93" ht="127.5" x14ac:dyDescent="0.2">
      <c r="A5" s="236" t="s">
        <v>523</v>
      </c>
      <c r="B5" s="236"/>
      <c r="C5" s="236"/>
      <c r="D5" s="236"/>
      <c r="E5" s="236"/>
      <c r="F5" s="23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5" s="238"/>
      <c r="H5" s="238"/>
      <c r="I5" s="238"/>
      <c r="J5" s="238"/>
      <c r="K5" s="238"/>
      <c r="L5" s="238"/>
      <c r="CO5" s="3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6" spans="1:93" ht="12.75" customHeight="1" x14ac:dyDescent="0.2">
      <c r="A6" s="11"/>
      <c r="B6" s="11"/>
      <c r="C6" s="11"/>
      <c r="D6" s="11"/>
      <c r="E6" s="11"/>
      <c r="F6" s="12"/>
      <c r="G6" s="12"/>
      <c r="H6" s="12"/>
      <c r="I6" s="12"/>
      <c r="J6" s="12"/>
      <c r="K6" s="12"/>
      <c r="L6" s="12"/>
    </row>
    <row r="7" spans="1:93" ht="76.5" customHeight="1" x14ac:dyDescent="0.2">
      <c r="A7" s="236" t="s">
        <v>524</v>
      </c>
      <c r="B7" s="236"/>
      <c r="C7" s="236"/>
      <c r="D7" s="236"/>
      <c r="E7" s="236"/>
      <c r="F7" s="237" t="s">
        <v>820</v>
      </c>
      <c r="G7" s="237"/>
      <c r="H7" s="237"/>
      <c r="I7" s="237"/>
      <c r="J7" s="237"/>
      <c r="K7" s="237"/>
      <c r="L7" s="237"/>
    </row>
    <row r="8" spans="1:93" ht="12.75" customHeight="1" x14ac:dyDescent="0.2">
      <c r="A8" s="11"/>
      <c r="B8" s="11"/>
      <c r="C8" s="11"/>
      <c r="D8" s="11"/>
      <c r="E8" s="11"/>
      <c r="F8" s="188"/>
      <c r="G8" s="188"/>
      <c r="H8" s="188"/>
      <c r="I8" s="188"/>
      <c r="J8" s="188"/>
      <c r="K8" s="188"/>
      <c r="L8" s="188"/>
    </row>
    <row r="9" spans="1:93" ht="38.25" customHeight="1" x14ac:dyDescent="0.2">
      <c r="A9" s="236" t="s">
        <v>525</v>
      </c>
      <c r="B9" s="236"/>
      <c r="C9" s="236"/>
      <c r="D9" s="236"/>
      <c r="E9" s="236"/>
      <c r="F9" s="237" t="s">
        <v>821</v>
      </c>
      <c r="G9" s="237"/>
      <c r="H9" s="237"/>
      <c r="I9" s="237"/>
      <c r="J9" s="237"/>
      <c r="K9" s="237"/>
      <c r="L9" s="237"/>
    </row>
    <row r="10" spans="1:93" ht="12.75" customHeight="1" x14ac:dyDescent="0.2">
      <c r="A10" s="14"/>
      <c r="B10" s="14"/>
      <c r="C10" s="14"/>
      <c r="D10" s="14"/>
      <c r="E10" s="14"/>
      <c r="F10" s="15"/>
      <c r="G10" s="15"/>
      <c r="H10" s="15"/>
      <c r="I10" s="15"/>
      <c r="J10" s="15"/>
      <c r="K10" s="15"/>
      <c r="L10" s="15"/>
    </row>
    <row r="11" spans="1:93" ht="12.75" customHeight="1" x14ac:dyDescent="0.2">
      <c r="A11" s="236" t="s">
        <v>526</v>
      </c>
      <c r="B11" s="236"/>
      <c r="C11" s="236"/>
      <c r="D11" s="236"/>
      <c r="E11" s="236"/>
      <c r="F11" s="238" t="s">
        <v>561</v>
      </c>
      <c r="G11" s="238"/>
      <c r="H11" s="238"/>
      <c r="I11" s="238"/>
      <c r="J11" s="238"/>
      <c r="K11" s="238"/>
      <c r="L11" s="238"/>
    </row>
    <row r="12" spans="1:93" ht="12.75" customHeight="1" x14ac:dyDescent="0.2">
      <c r="A12" s="14"/>
      <c r="B12" s="14"/>
      <c r="C12" s="14"/>
      <c r="D12" s="14"/>
      <c r="E12" s="14"/>
      <c r="F12" s="15"/>
      <c r="G12" s="15"/>
      <c r="H12" s="15"/>
      <c r="I12" s="15"/>
      <c r="J12" s="15"/>
      <c r="K12" s="15"/>
      <c r="L12" s="15"/>
    </row>
    <row r="13" spans="1:93" ht="12.75" customHeight="1" x14ac:dyDescent="0.2">
      <c r="A13" s="236" t="s">
        <v>527</v>
      </c>
      <c r="B13" s="236"/>
      <c r="C13" s="236"/>
      <c r="D13" s="236"/>
      <c r="E13" s="236"/>
      <c r="F13" s="238" t="str">
        <f>IF(Source!CZ12 &lt;&gt; "", Source!CZ12, "")</f>
        <v>Московская область</v>
      </c>
      <c r="G13" s="238"/>
      <c r="H13" s="238"/>
      <c r="I13" s="238"/>
      <c r="J13" s="238"/>
      <c r="K13" s="238"/>
      <c r="L13" s="238"/>
    </row>
    <row r="14" spans="1:93" ht="12.75" customHeight="1" x14ac:dyDescent="0.2">
      <c r="A14" s="14"/>
      <c r="B14" s="14"/>
      <c r="C14" s="14"/>
      <c r="D14" s="14"/>
      <c r="E14" s="14"/>
      <c r="F14" s="15"/>
      <c r="G14" s="15"/>
      <c r="H14" s="15"/>
      <c r="I14" s="15"/>
      <c r="J14" s="15"/>
      <c r="K14" s="15"/>
      <c r="L14" s="12"/>
    </row>
    <row r="15" spans="1:93" ht="12.75" customHeight="1" x14ac:dyDescent="0.2">
      <c r="A15" s="236" t="s">
        <v>528</v>
      </c>
      <c r="B15" s="236"/>
      <c r="C15" s="236"/>
      <c r="D15" s="236"/>
      <c r="E15" s="236"/>
      <c r="F15" s="238" t="str">
        <f>IF(Source!DA12 &lt;&gt; "", Source!DA12, "")</f>
        <v>50</v>
      </c>
      <c r="G15" s="238"/>
      <c r="H15" s="238"/>
      <c r="I15" s="238"/>
      <c r="J15" s="238"/>
      <c r="K15" s="238"/>
      <c r="L15" s="238"/>
    </row>
    <row r="16" spans="1:93" ht="12.75" customHeight="1" x14ac:dyDescent="0.2">
      <c r="A16" s="16"/>
      <c r="B16" s="16"/>
      <c r="C16" s="16"/>
      <c r="D16" s="16"/>
      <c r="E16" s="16"/>
      <c r="F16" s="17"/>
      <c r="G16" s="17"/>
      <c r="H16" s="17"/>
      <c r="I16" s="17"/>
      <c r="J16" s="17"/>
      <c r="K16" s="17"/>
      <c r="L16" s="17"/>
    </row>
    <row r="17" spans="1:12" ht="12.75" customHeight="1" x14ac:dyDescent="0.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pans="1:12" ht="15.75" customHeight="1" x14ac:dyDescent="0.25">
      <c r="A18" s="239"/>
      <c r="B18" s="239"/>
      <c r="C18" s="239"/>
      <c r="D18" s="239"/>
      <c r="E18" s="239"/>
      <c r="F18" s="239"/>
      <c r="G18" s="239"/>
      <c r="H18" s="239"/>
      <c r="I18" s="239"/>
      <c r="J18" s="239"/>
      <c r="K18" s="239"/>
      <c r="L18" s="239"/>
    </row>
    <row r="19" spans="1:12" ht="14.25" customHeight="1" x14ac:dyDescent="0.2">
      <c r="A19" s="240" t="s">
        <v>529</v>
      </c>
      <c r="B19" s="240"/>
      <c r="C19" s="240"/>
      <c r="D19" s="240"/>
      <c r="E19" s="240"/>
      <c r="F19" s="240"/>
      <c r="G19" s="240"/>
      <c r="H19" s="240"/>
      <c r="I19" s="240"/>
      <c r="J19" s="240"/>
      <c r="K19" s="240"/>
      <c r="L19" s="240"/>
    </row>
    <row r="20" spans="1:12" ht="14.25" customHeight="1" x14ac:dyDescent="0.2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</row>
    <row r="21" spans="1:12" ht="32.25" customHeight="1" x14ac:dyDescent="0.25">
      <c r="A21" s="239" t="str">
        <f>IF(Source!G12&lt;&gt;"Новый объект", Source!G12, "")</f>
        <v>Строительство ВЛИ-0,4 кВ от РУ-0,4 кВ ТП-3701 ПС-110 кВ №551 "Пернатово" (0,05 м), в т.ч. ПИР, МО, Истринский р-н, Истринское лесничество, Филатовское участковое лесничество, 50:08:0070343:150</v>
      </c>
      <c r="B21" s="239"/>
      <c r="C21" s="239"/>
      <c r="D21" s="239"/>
      <c r="E21" s="239"/>
      <c r="F21" s="239"/>
      <c r="G21" s="239"/>
      <c r="H21" s="239"/>
      <c r="I21" s="239"/>
      <c r="J21" s="239"/>
      <c r="K21" s="239"/>
      <c r="L21" s="239"/>
    </row>
    <row r="22" spans="1:12" ht="14.25" customHeight="1" x14ac:dyDescent="0.2">
      <c r="A22" s="240" t="s">
        <v>530</v>
      </c>
      <c r="B22" s="240"/>
      <c r="C22" s="240"/>
      <c r="D22" s="240"/>
      <c r="E22" s="240"/>
      <c r="F22" s="240"/>
      <c r="G22" s="240"/>
      <c r="H22" s="240"/>
      <c r="I22" s="240"/>
      <c r="J22" s="240"/>
      <c r="K22" s="240"/>
      <c r="L22" s="240"/>
    </row>
    <row r="23" spans="1:12" ht="14.25" customHeight="1" x14ac:dyDescent="0.2">
      <c r="A23" s="18"/>
      <c r="B23" s="18"/>
      <c r="C23" s="18"/>
      <c r="D23" s="18"/>
      <c r="E23" s="18"/>
      <c r="F23" s="19"/>
      <c r="G23" s="19"/>
      <c r="H23" s="19"/>
      <c r="I23" s="19"/>
      <c r="J23" s="19"/>
      <c r="K23" s="19"/>
      <c r="L23" s="19"/>
    </row>
    <row r="24" spans="1:12" ht="15.75" customHeight="1" x14ac:dyDescent="0.25">
      <c r="A24" s="241" t="str">
        <f>CONCATENATE( "ЛОКАЛЬНАЯ СМЕТА № ЛС-", Source!L20, " ",Source!CM20)</f>
        <v xml:space="preserve">ЛОКАЛЬНАЯ СМЕТА № ЛС-02-01-01 </v>
      </c>
      <c r="B24" s="241"/>
      <c r="C24" s="241"/>
      <c r="D24" s="241"/>
      <c r="E24" s="241"/>
      <c r="F24" s="241"/>
      <c r="G24" s="241"/>
      <c r="H24" s="241"/>
      <c r="I24" s="241"/>
      <c r="J24" s="241"/>
      <c r="K24" s="241"/>
      <c r="L24" s="241"/>
    </row>
    <row r="25" spans="1:12" ht="15" customHeight="1" x14ac:dyDescent="0.25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0"/>
    </row>
    <row r="26" spans="1:12" ht="18" customHeight="1" x14ac:dyDescent="0.25">
      <c r="A26" s="242" t="str">
        <f>IF(Source!G20&lt;&gt;"Новая локальная смета", Source!G20, "")</f>
        <v>Строительство КЛ-0,4кВ в траншее</v>
      </c>
      <c r="B26" s="242"/>
      <c r="C26" s="242"/>
      <c r="D26" s="242"/>
      <c r="E26" s="242"/>
      <c r="F26" s="242"/>
      <c r="G26" s="242"/>
      <c r="H26" s="242"/>
      <c r="I26" s="242"/>
      <c r="J26" s="242"/>
      <c r="K26" s="242"/>
      <c r="L26" s="242"/>
    </row>
    <row r="27" spans="1:12" ht="14.25" customHeight="1" x14ac:dyDescent="0.2">
      <c r="A27" s="240" t="s">
        <v>531</v>
      </c>
      <c r="B27" s="240"/>
      <c r="C27" s="240"/>
      <c r="D27" s="240"/>
      <c r="E27" s="240"/>
      <c r="F27" s="240"/>
      <c r="G27" s="240"/>
      <c r="H27" s="240"/>
      <c r="I27" s="240"/>
      <c r="J27" s="240"/>
      <c r="K27" s="240"/>
      <c r="L27" s="240"/>
    </row>
    <row r="28" spans="1:12" ht="14.2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</row>
    <row r="29" spans="1:12" ht="14.2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12" ht="12.75" customHeight="1" x14ac:dyDescent="0.2">
      <c r="A30" s="10" t="s">
        <v>532</v>
      </c>
      <c r="B30" s="10"/>
      <c r="C30" s="23" t="s">
        <v>562</v>
      </c>
      <c r="D30" s="10" t="s">
        <v>533</v>
      </c>
      <c r="E30" s="10"/>
      <c r="F30" s="10"/>
      <c r="G30" s="10"/>
      <c r="H30" s="10"/>
      <c r="I30" s="10"/>
      <c r="J30" s="10"/>
      <c r="K30" s="10"/>
      <c r="L30" s="10"/>
    </row>
    <row r="31" spans="1:12" ht="12.75" customHeight="1" x14ac:dyDescent="0.2">
      <c r="A31" s="10"/>
      <c r="B31" s="10"/>
      <c r="C31" s="24"/>
      <c r="D31" s="10"/>
      <c r="E31" s="10"/>
      <c r="F31" s="10"/>
      <c r="G31" s="10"/>
      <c r="H31" s="10"/>
      <c r="I31" s="10"/>
      <c r="J31" s="10"/>
      <c r="K31" s="10"/>
      <c r="L31" s="10"/>
    </row>
    <row r="32" spans="1:12" ht="12.75" customHeight="1" x14ac:dyDescent="0.2">
      <c r="A32" s="10" t="s">
        <v>534</v>
      </c>
      <c r="B32" s="10"/>
      <c r="C32" s="243" t="s">
        <v>6</v>
      </c>
      <c r="D32" s="243"/>
      <c r="E32" s="243"/>
      <c r="F32" s="243"/>
      <c r="G32" s="243"/>
      <c r="H32" s="243"/>
      <c r="I32" s="243"/>
      <c r="J32" s="243"/>
      <c r="K32" s="243"/>
      <c r="L32" s="243"/>
    </row>
    <row r="33" spans="1:12" ht="12.75" customHeight="1" x14ac:dyDescent="0.2">
      <c r="A33" s="25"/>
      <c r="B33" s="26"/>
      <c r="C33" s="240" t="s">
        <v>535</v>
      </c>
      <c r="D33" s="240"/>
      <c r="E33" s="240"/>
      <c r="F33" s="240"/>
      <c r="G33" s="240"/>
      <c r="H33" s="240"/>
      <c r="I33" s="240"/>
      <c r="J33" s="240"/>
      <c r="K33" s="240"/>
      <c r="L33" s="240"/>
    </row>
    <row r="34" spans="1:12" ht="14.25" customHeight="1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</row>
    <row r="35" spans="1:12" ht="14.25" customHeight="1" x14ac:dyDescent="0.2">
      <c r="A35" s="27" t="s">
        <v>563</v>
      </c>
      <c r="B35" s="18"/>
      <c r="C35" s="18"/>
      <c r="D35" s="28"/>
      <c r="E35" s="18"/>
      <c r="F35" s="18"/>
      <c r="G35" s="18"/>
      <c r="H35" s="18"/>
      <c r="I35" s="18"/>
      <c r="J35" s="18"/>
      <c r="K35" s="18"/>
      <c r="L35" s="18"/>
    </row>
    <row r="36" spans="1:12" ht="14.25" customHeight="1" x14ac:dyDescent="0.2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</row>
    <row r="37" spans="1:12" ht="14.25" customHeight="1" x14ac:dyDescent="0.2">
      <c r="A37" s="27" t="s">
        <v>536</v>
      </c>
      <c r="B37" s="18"/>
      <c r="C37" s="256">
        <f>C40+C41+C42+C43</f>
        <v>2.44</v>
      </c>
      <c r="D37" s="257"/>
      <c r="E37" s="10" t="s">
        <v>537</v>
      </c>
      <c r="F37" s="16"/>
      <c r="G37" s="16"/>
      <c r="H37" s="16"/>
      <c r="I37" s="16"/>
      <c r="J37" s="16"/>
      <c r="K37" s="16"/>
      <c r="L37" s="18"/>
    </row>
    <row r="38" spans="1:12" ht="14.25" customHeight="1" x14ac:dyDescent="0.2">
      <c r="A38" s="27"/>
      <c r="B38" s="18"/>
      <c r="C38" s="68"/>
      <c r="D38" s="29"/>
      <c r="E38" s="10"/>
      <c r="F38" s="16"/>
      <c r="G38" s="10" t="s">
        <v>538</v>
      </c>
      <c r="H38" s="18"/>
      <c r="I38" s="10"/>
      <c r="J38" s="10"/>
      <c r="K38" s="70">
        <f>ROUND(SUM(AR51:AR295)/1000, 2)</f>
        <v>0.4</v>
      </c>
      <c r="L38" s="10" t="s">
        <v>537</v>
      </c>
    </row>
    <row r="39" spans="1:12" ht="14.25" customHeight="1" x14ac:dyDescent="0.2">
      <c r="A39" s="18"/>
      <c r="B39" s="30" t="s">
        <v>539</v>
      </c>
      <c r="C39" s="69"/>
      <c r="D39" s="18"/>
      <c r="E39" s="10"/>
      <c r="F39" s="16"/>
      <c r="G39" s="10" t="s">
        <v>540</v>
      </c>
      <c r="H39" s="18"/>
      <c r="I39" s="10"/>
      <c r="J39" s="10"/>
      <c r="K39" s="70">
        <f>ROUND(SUM(AT51:AT295)/1000, 2)</f>
        <v>0</v>
      </c>
      <c r="L39" s="10" t="s">
        <v>537</v>
      </c>
    </row>
    <row r="40" spans="1:12" ht="14.25" customHeight="1" x14ac:dyDescent="0.2">
      <c r="A40" s="18"/>
      <c r="B40" s="27" t="s">
        <v>541</v>
      </c>
      <c r="C40" s="256">
        <f>ROUND((Source!F94)/1000, 2)</f>
        <v>0</v>
      </c>
      <c r="D40" s="257"/>
      <c r="E40" s="10" t="s">
        <v>537</v>
      </c>
      <c r="F40" s="16"/>
      <c r="G40" s="10" t="s">
        <v>542</v>
      </c>
      <c r="H40" s="18"/>
      <c r="I40" s="10"/>
      <c r="J40" s="29"/>
      <c r="K40" s="71">
        <f>Source!F99</f>
        <v>0.51</v>
      </c>
      <c r="L40" s="10" t="s">
        <v>359</v>
      </c>
    </row>
    <row r="41" spans="1:12" ht="14.25" customHeight="1" x14ac:dyDescent="0.2">
      <c r="A41" s="18"/>
      <c r="B41" s="27" t="s">
        <v>543</v>
      </c>
      <c r="C41" s="256">
        <f>ROUND((Source!F95)/1000, 2)</f>
        <v>2.44</v>
      </c>
      <c r="D41" s="257"/>
      <c r="E41" s="10" t="s">
        <v>537</v>
      </c>
      <c r="F41" s="16"/>
      <c r="G41" s="10" t="s">
        <v>544</v>
      </c>
      <c r="H41" s="18"/>
      <c r="I41" s="10"/>
      <c r="J41" s="31"/>
      <c r="K41" s="71">
        <f>Source!F100</f>
        <v>0</v>
      </c>
      <c r="L41" s="10" t="s">
        <v>359</v>
      </c>
    </row>
    <row r="42" spans="1:12" ht="14.25" customHeight="1" x14ac:dyDescent="0.2">
      <c r="A42" s="18"/>
      <c r="B42" s="27" t="s">
        <v>545</v>
      </c>
      <c r="C42" s="256">
        <f>ROUND((Source!F86)/1000, 2)</f>
        <v>0</v>
      </c>
      <c r="D42" s="257"/>
      <c r="E42" s="10" t="s">
        <v>537</v>
      </c>
      <c r="F42" s="16"/>
      <c r="G42" s="10"/>
      <c r="H42" s="10"/>
      <c r="I42" s="10"/>
      <c r="J42" s="10"/>
      <c r="K42" s="16"/>
      <c r="L42" s="10"/>
    </row>
    <row r="43" spans="1:12" ht="14.25" customHeight="1" x14ac:dyDescent="0.2">
      <c r="A43" s="18"/>
      <c r="B43" s="27" t="s">
        <v>546</v>
      </c>
      <c r="C43" s="256">
        <f>ROUND((Source!F96)/1000, 2)</f>
        <v>0</v>
      </c>
      <c r="D43" s="257"/>
      <c r="E43" s="10" t="s">
        <v>537</v>
      </c>
      <c r="F43" s="16"/>
      <c r="G43" s="10"/>
      <c r="H43" s="10"/>
      <c r="I43" s="10"/>
      <c r="J43" s="10"/>
      <c r="K43" s="16"/>
      <c r="L43" s="10"/>
    </row>
    <row r="44" spans="1:12" ht="14.25" customHeight="1" x14ac:dyDescent="0.2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</row>
    <row r="45" spans="1:12" ht="12.75" customHeight="1" x14ac:dyDescent="0.2">
      <c r="A45" s="244" t="s">
        <v>547</v>
      </c>
      <c r="B45" s="244" t="s">
        <v>548</v>
      </c>
      <c r="C45" s="244" t="s">
        <v>549</v>
      </c>
      <c r="D45" s="244" t="s">
        <v>550</v>
      </c>
      <c r="E45" s="247" t="s">
        <v>551</v>
      </c>
      <c r="F45" s="248"/>
      <c r="G45" s="249"/>
      <c r="H45" s="247" t="s">
        <v>552</v>
      </c>
      <c r="I45" s="248"/>
      <c r="J45" s="248"/>
      <c r="K45" s="248"/>
      <c r="L45" s="249"/>
    </row>
    <row r="46" spans="1:12" ht="12.75" customHeight="1" x14ac:dyDescent="0.2">
      <c r="A46" s="245"/>
      <c r="B46" s="245"/>
      <c r="C46" s="245"/>
      <c r="D46" s="245"/>
      <c r="E46" s="250"/>
      <c r="F46" s="251"/>
      <c r="G46" s="252"/>
      <c r="H46" s="250"/>
      <c r="I46" s="251"/>
      <c r="J46" s="251"/>
      <c r="K46" s="251"/>
      <c r="L46" s="252"/>
    </row>
    <row r="47" spans="1:12" ht="12.75" customHeight="1" x14ac:dyDescent="0.2">
      <c r="A47" s="245"/>
      <c r="B47" s="245"/>
      <c r="C47" s="245"/>
      <c r="D47" s="245"/>
      <c r="E47" s="250"/>
      <c r="F47" s="251"/>
      <c r="G47" s="252"/>
      <c r="H47" s="250"/>
      <c r="I47" s="251"/>
      <c r="J47" s="251"/>
      <c r="K47" s="251"/>
      <c r="L47" s="252"/>
    </row>
    <row r="48" spans="1:12" ht="12.75" customHeight="1" x14ac:dyDescent="0.2">
      <c r="A48" s="245"/>
      <c r="B48" s="245"/>
      <c r="C48" s="245"/>
      <c r="D48" s="245"/>
      <c r="E48" s="253"/>
      <c r="F48" s="254"/>
      <c r="G48" s="255"/>
      <c r="H48" s="253"/>
      <c r="I48" s="254"/>
      <c r="J48" s="254"/>
      <c r="K48" s="254"/>
      <c r="L48" s="255"/>
    </row>
    <row r="49" spans="1:82" ht="51" customHeight="1" x14ac:dyDescent="0.2">
      <c r="A49" s="246"/>
      <c r="B49" s="246"/>
      <c r="C49" s="246"/>
      <c r="D49" s="246"/>
      <c r="E49" s="33" t="s">
        <v>553</v>
      </c>
      <c r="F49" s="33" t="s">
        <v>554</v>
      </c>
      <c r="G49" s="34" t="s">
        <v>555</v>
      </c>
      <c r="H49" s="33" t="s">
        <v>556</v>
      </c>
      <c r="I49" s="33" t="s">
        <v>557</v>
      </c>
      <c r="J49" s="33" t="s">
        <v>558</v>
      </c>
      <c r="K49" s="33" t="s">
        <v>554</v>
      </c>
      <c r="L49" s="33" t="s">
        <v>559</v>
      </c>
    </row>
    <row r="50" spans="1:82" ht="14.25" customHeight="1" x14ac:dyDescent="0.2">
      <c r="A50" s="35">
        <v>1</v>
      </c>
      <c r="B50" s="35">
        <v>2</v>
      </c>
      <c r="C50" s="35">
        <v>3</v>
      </c>
      <c r="D50" s="35">
        <v>4</v>
      </c>
      <c r="E50" s="35">
        <v>5</v>
      </c>
      <c r="F50" s="35">
        <v>6</v>
      </c>
      <c r="G50" s="35">
        <v>7</v>
      </c>
      <c r="H50" s="35">
        <v>8</v>
      </c>
      <c r="I50" s="35">
        <v>9</v>
      </c>
      <c r="J50" s="35">
        <v>10</v>
      </c>
      <c r="K50" s="37">
        <v>11</v>
      </c>
      <c r="L50" s="37">
        <v>12</v>
      </c>
    </row>
    <row r="52" spans="1:82" ht="16.5" x14ac:dyDescent="0.2">
      <c r="A52" s="260" t="s">
        <v>564</v>
      </c>
      <c r="B52" s="260"/>
      <c r="C52" s="260"/>
      <c r="D52" s="260"/>
      <c r="E52" s="260"/>
      <c r="F52" s="260"/>
      <c r="G52" s="260"/>
      <c r="H52" s="260"/>
      <c r="I52" s="260"/>
      <c r="J52" s="260"/>
      <c r="K52" s="260"/>
      <c r="L52" s="260"/>
    </row>
    <row r="53" spans="1:82" ht="42.75" x14ac:dyDescent="0.2">
      <c r="A53" s="39" t="s">
        <v>21</v>
      </c>
      <c r="B53" s="41" t="s">
        <v>565</v>
      </c>
      <c r="C53" s="41" t="str">
        <f>Source!G28</f>
        <v>Разработка грунта вручную в траншеях глубиной до 2 м без креплений с откосами, группа грунтов: 2</v>
      </c>
      <c r="D53" s="42" t="str">
        <f>Source!H28</f>
        <v>100 м3</v>
      </c>
      <c r="E53" s="43">
        <f>Source!K28</f>
        <v>0.12690000000000001</v>
      </c>
      <c r="F53" s="43"/>
      <c r="G53" s="43">
        <f>Source!I28</f>
        <v>0</v>
      </c>
      <c r="H53" s="45"/>
      <c r="I53" s="44"/>
      <c r="J53" s="45"/>
      <c r="K53" s="44"/>
      <c r="L53" s="45"/>
    </row>
    <row r="54" spans="1:82" x14ac:dyDescent="0.2">
      <c r="C54" s="46" t="str">
        <f>"Объем: "&amp;Source!I28&amp;"=(47*"&amp;"0,3*"&amp;"0,9)/"&amp;"100"</f>
        <v>Объем: =(47*0,3*0,9)/100</v>
      </c>
    </row>
    <row r="55" spans="1:82" ht="15" x14ac:dyDescent="0.2">
      <c r="A55" s="40"/>
      <c r="B55" s="43">
        <v>1</v>
      </c>
      <c r="C55" s="40" t="s">
        <v>566</v>
      </c>
      <c r="D55" s="42" t="s">
        <v>359</v>
      </c>
      <c r="E55" s="47"/>
      <c r="F55" s="43"/>
      <c r="G55" s="43">
        <f>Source!U28</f>
        <v>0</v>
      </c>
      <c r="H55" s="43"/>
      <c r="I55" s="43"/>
      <c r="J55" s="43"/>
      <c r="K55" s="43"/>
      <c r="L55" s="48">
        <f>SUM(L56:L56)-SUMIF(CE56:CE56, 1, L56:L56)</f>
        <v>0</v>
      </c>
    </row>
    <row r="56" spans="1:82" ht="14.25" x14ac:dyDescent="0.2">
      <c r="A56" s="41"/>
      <c r="B56" s="41" t="s">
        <v>357</v>
      </c>
      <c r="C56" s="49" t="s">
        <v>358</v>
      </c>
      <c r="D56" s="50" t="s">
        <v>359</v>
      </c>
      <c r="E56" s="51">
        <v>154</v>
      </c>
      <c r="F56" s="51"/>
      <c r="G56" s="51">
        <f>SmtRes!CX1</f>
        <v>0</v>
      </c>
      <c r="H56" s="52"/>
      <c r="I56" s="53"/>
      <c r="J56" s="52">
        <f>SmtRes!CZ1</f>
        <v>652.16999999999996</v>
      </c>
      <c r="K56" s="53"/>
      <c r="L56" s="52">
        <f>SmtRes!DI1</f>
        <v>0</v>
      </c>
    </row>
    <row r="57" spans="1:82" ht="15" x14ac:dyDescent="0.2">
      <c r="A57" s="41"/>
      <c r="B57" s="41"/>
      <c r="C57" s="55" t="s">
        <v>567</v>
      </c>
      <c r="D57" s="42"/>
      <c r="E57" s="43"/>
      <c r="F57" s="43"/>
      <c r="G57" s="43"/>
      <c r="H57" s="45"/>
      <c r="I57" s="44"/>
      <c r="J57" s="45"/>
      <c r="K57" s="44"/>
      <c r="L57" s="45">
        <f>L55</f>
        <v>0</v>
      </c>
    </row>
    <row r="58" spans="1:82" ht="14.25" x14ac:dyDescent="0.2">
      <c r="A58" s="41"/>
      <c r="B58" s="41"/>
      <c r="C58" s="41" t="s">
        <v>568</v>
      </c>
      <c r="D58" s="42"/>
      <c r="E58" s="43"/>
      <c r="F58" s="43"/>
      <c r="G58" s="43"/>
      <c r="H58" s="45"/>
      <c r="I58" s="44"/>
      <c r="J58" s="45"/>
      <c r="K58" s="44"/>
      <c r="L58" s="45">
        <f>SUM(AR53:AR61)+SUM(AS53:AS61)+SUM(AT53:AT61)+SUM(AU53:AU61)+SUM(AV53:AV61)</f>
        <v>0</v>
      </c>
    </row>
    <row r="59" spans="1:82" ht="28.5" x14ac:dyDescent="0.2">
      <c r="A59" s="41"/>
      <c r="B59" s="41" t="s">
        <v>30</v>
      </c>
      <c r="C59" s="41" t="s">
        <v>569</v>
      </c>
      <c r="D59" s="42" t="s">
        <v>45</v>
      </c>
      <c r="E59" s="43">
        <f>Source!BZ28</f>
        <v>89</v>
      </c>
      <c r="F59" s="43"/>
      <c r="G59" s="43">
        <f>Source!AT28</f>
        <v>89</v>
      </c>
      <c r="H59" s="45"/>
      <c r="I59" s="44"/>
      <c r="J59" s="45"/>
      <c r="K59" s="44"/>
      <c r="L59" s="45">
        <f>SUM(AZ53:AZ61)</f>
        <v>0</v>
      </c>
    </row>
    <row r="60" spans="1:82" ht="28.5" x14ac:dyDescent="0.2">
      <c r="A60" s="49"/>
      <c r="B60" s="49" t="s">
        <v>31</v>
      </c>
      <c r="C60" s="49" t="s">
        <v>570</v>
      </c>
      <c r="D60" s="50" t="s">
        <v>45</v>
      </c>
      <c r="E60" s="51">
        <f>Source!CA28</f>
        <v>40</v>
      </c>
      <c r="F60" s="51"/>
      <c r="G60" s="51">
        <f>Source!AU28</f>
        <v>40</v>
      </c>
      <c r="H60" s="52"/>
      <c r="I60" s="53"/>
      <c r="J60" s="52"/>
      <c r="K60" s="53"/>
      <c r="L60" s="52">
        <f>SUM(BA53:BA61)</f>
        <v>0</v>
      </c>
    </row>
    <row r="61" spans="1:82" ht="15" x14ac:dyDescent="0.2">
      <c r="C61" s="258" t="s">
        <v>571</v>
      </c>
      <c r="D61" s="258"/>
      <c r="E61" s="258"/>
      <c r="F61" s="258"/>
      <c r="G61" s="258"/>
      <c r="H61" s="258"/>
      <c r="I61" s="259">
        <f>IF(E53&lt;&gt;0,K61/E53, 0)</f>
        <v>0</v>
      </c>
      <c r="J61" s="259"/>
      <c r="K61" s="259">
        <f>L55+L59+L60</f>
        <v>0</v>
      </c>
      <c r="L61" s="259"/>
      <c r="N61" s="54"/>
      <c r="AD61">
        <f>ROUND((Source!AT28/100)*((ROUND(SUMIF(SmtRes!AQ1:'SmtRes'!AQ1,"=1",SmtRes!AD1:'SmtRes'!AD1)*Source!I28, 2)+ROUND(SUMIF(SmtRes!AQ1:'SmtRes'!AQ1,"=1",SmtRes!AC1:'SmtRes'!AC1)*Source!I28, 2))), 2)</f>
        <v>0</v>
      </c>
      <c r="AE61">
        <f>ROUND((Source!AU28/100)*((ROUND(SUMIF(SmtRes!AQ1:'SmtRes'!AQ1,"=1",SmtRes!AD1:'SmtRes'!AD1)*Source!I28, 2)+ROUND(SUMIF(SmtRes!AQ1:'SmtRes'!AQ1,"=1",SmtRes!AC1:'SmtRes'!AC1)*Source!I28, 2))), 2)</f>
        <v>0</v>
      </c>
      <c r="AN61" s="54">
        <f>L55+L59+L60</f>
        <v>0</v>
      </c>
      <c r="AO61">
        <f>0</f>
        <v>0</v>
      </c>
      <c r="AQ61" t="s">
        <v>572</v>
      </c>
      <c r="AR61" s="54">
        <f>L55</f>
        <v>0</v>
      </c>
      <c r="AT61">
        <f>0</f>
        <v>0</v>
      </c>
      <c r="AV61" t="s">
        <v>572</v>
      </c>
      <c r="AW61">
        <f>0</f>
        <v>0</v>
      </c>
      <c r="AZ61">
        <f>Source!X28</f>
        <v>0</v>
      </c>
      <c r="BA61">
        <f>Source!Y28</f>
        <v>0</v>
      </c>
      <c r="CD61">
        <v>1</v>
      </c>
    </row>
    <row r="62" spans="1:82" ht="28.5" x14ac:dyDescent="0.2">
      <c r="A62" s="39" t="s">
        <v>32</v>
      </c>
      <c r="B62" s="41" t="s">
        <v>573</v>
      </c>
      <c r="C62" s="41" t="str">
        <f>Source!G29</f>
        <v>Устройство постели при одном кабеле в траншее</v>
      </c>
      <c r="D62" s="42" t="str">
        <f>Source!H29</f>
        <v>100 м</v>
      </c>
      <c r="E62" s="43">
        <f>Source!K29</f>
        <v>0.47</v>
      </c>
      <c r="F62" s="43"/>
      <c r="G62" s="43">
        <f>Source!I29</f>
        <v>0</v>
      </c>
      <c r="H62" s="45"/>
      <c r="I62" s="44"/>
      <c r="J62" s="45"/>
      <c r="K62" s="44"/>
      <c r="L62" s="45"/>
    </row>
    <row r="63" spans="1:82" x14ac:dyDescent="0.2">
      <c r="C63" s="46" t="str">
        <f>"Объем: "&amp;Source!I29&amp;"=47/"&amp;"100"</f>
        <v>Объем: =47/100</v>
      </c>
    </row>
    <row r="64" spans="1:82" ht="15" x14ac:dyDescent="0.2">
      <c r="A64" s="40"/>
      <c r="B64" s="43">
        <v>1</v>
      </c>
      <c r="C64" s="40" t="s">
        <v>566</v>
      </c>
      <c r="D64" s="42" t="s">
        <v>359</v>
      </c>
      <c r="E64" s="47"/>
      <c r="F64" s="43"/>
      <c r="G64" s="43">
        <f>Source!U29</f>
        <v>0</v>
      </c>
      <c r="H64" s="43"/>
      <c r="I64" s="43"/>
      <c r="J64" s="43"/>
      <c r="K64" s="43"/>
      <c r="L64" s="48">
        <f>SUM(L65:L65)-SUMIF(CE65:CE65, 1, L65:L65)</f>
        <v>0</v>
      </c>
    </row>
    <row r="65" spans="1:83" ht="14.25" x14ac:dyDescent="0.2">
      <c r="A65" s="41"/>
      <c r="B65" s="41" t="s">
        <v>360</v>
      </c>
      <c r="C65" s="41" t="s">
        <v>361</v>
      </c>
      <c r="D65" s="42" t="s">
        <v>359</v>
      </c>
      <c r="E65" s="43">
        <v>5.3</v>
      </c>
      <c r="F65" s="43"/>
      <c r="G65" s="43">
        <f>SmtRes!CX2</f>
        <v>0</v>
      </c>
      <c r="H65" s="45"/>
      <c r="I65" s="44"/>
      <c r="J65" s="45">
        <f>SmtRes!CZ2</f>
        <v>783.8</v>
      </c>
      <c r="K65" s="44"/>
      <c r="L65" s="45">
        <f>SmtRes!DI2</f>
        <v>0</v>
      </c>
    </row>
    <row r="66" spans="1:83" ht="15" x14ac:dyDescent="0.2">
      <c r="A66" s="40"/>
      <c r="B66" s="43">
        <v>2</v>
      </c>
      <c r="C66" s="40" t="s">
        <v>574</v>
      </c>
      <c r="D66" s="42"/>
      <c r="E66" s="47"/>
      <c r="F66" s="43"/>
      <c r="G66" s="43"/>
      <c r="H66" s="43"/>
      <c r="I66" s="43"/>
      <c r="J66" s="43"/>
      <c r="K66" s="43"/>
      <c r="L66" s="48">
        <f>SUM(L67:L69)-SUMIF(CE67:CE69, 1, L67:L69)</f>
        <v>0</v>
      </c>
    </row>
    <row r="67" spans="1:83" ht="15" x14ac:dyDescent="0.2">
      <c r="A67" s="40"/>
      <c r="B67" s="43"/>
      <c r="C67" s="40" t="s">
        <v>576</v>
      </c>
      <c r="D67" s="42" t="s">
        <v>359</v>
      </c>
      <c r="E67" s="47"/>
      <c r="F67" s="43"/>
      <c r="G67" s="43">
        <f>Source!V29</f>
        <v>0</v>
      </c>
      <c r="H67" s="43"/>
      <c r="I67" s="43"/>
      <c r="J67" s="43"/>
      <c r="K67" s="43"/>
      <c r="L67" s="48">
        <f>SUMIF(CE68:CE69, 1, L68:L69)</f>
        <v>0</v>
      </c>
      <c r="CE67">
        <v>1</v>
      </c>
    </row>
    <row r="68" spans="1:83" ht="28.5" x14ac:dyDescent="0.2">
      <c r="A68" s="41"/>
      <c r="B68" s="41" t="s">
        <v>364</v>
      </c>
      <c r="C68" s="41" t="s">
        <v>366</v>
      </c>
      <c r="D68" s="42" t="s">
        <v>367</v>
      </c>
      <c r="E68" s="43">
        <v>3.9</v>
      </c>
      <c r="F68" s="43"/>
      <c r="G68" s="43">
        <f>SmtRes!CX4</f>
        <v>0</v>
      </c>
      <c r="H68" s="45"/>
      <c r="I68" s="44"/>
      <c r="J68" s="45">
        <f>SmtRes!CZ4</f>
        <v>640.84</v>
      </c>
      <c r="K68" s="44"/>
      <c r="L68" s="45">
        <f>SmtRes!DG4</f>
        <v>0</v>
      </c>
    </row>
    <row r="69" spans="1:83" ht="28.5" x14ac:dyDescent="0.2">
      <c r="A69" s="41"/>
      <c r="B69" s="41" t="s">
        <v>368</v>
      </c>
      <c r="C69" s="49" t="s">
        <v>575</v>
      </c>
      <c r="D69" s="50" t="s">
        <v>359</v>
      </c>
      <c r="E69" s="51">
        <f>SmtRes!DO4*SmtRes!AT4</f>
        <v>3.9</v>
      </c>
      <c r="F69" s="51"/>
      <c r="G69" s="51">
        <f>ROUND(E69*G62, 7)</f>
        <v>0</v>
      </c>
      <c r="H69" s="52"/>
      <c r="I69" s="53"/>
      <c r="J69" s="52">
        <f>ROUND(SmtRes!AG4/SmtRes!DO4, 2)</f>
        <v>801.75</v>
      </c>
      <c r="K69" s="53"/>
      <c r="L69" s="52">
        <f>SmtRes!DH4</f>
        <v>0</v>
      </c>
      <c r="CE69">
        <v>1</v>
      </c>
    </row>
    <row r="70" spans="1:83" ht="15" x14ac:dyDescent="0.2">
      <c r="A70" s="41"/>
      <c r="B70" s="41"/>
      <c r="C70" s="55" t="s">
        <v>567</v>
      </c>
      <c r="D70" s="42"/>
      <c r="E70" s="43"/>
      <c r="F70" s="43"/>
      <c r="G70" s="43"/>
      <c r="H70" s="45"/>
      <c r="I70" s="44"/>
      <c r="J70" s="45"/>
      <c r="K70" s="44"/>
      <c r="L70" s="45">
        <f>L64+L66+L67</f>
        <v>0</v>
      </c>
    </row>
    <row r="71" spans="1:83" ht="57" x14ac:dyDescent="0.2">
      <c r="A71" s="39" t="s">
        <v>500</v>
      </c>
      <c r="B71" s="41" t="str">
        <f>Source!F30</f>
        <v>421/пр_2020_п.75_пп.а</v>
      </c>
      <c r="C71" s="41" t="str">
        <f>Source!G30</f>
        <v>Сметная стоимость вспомогательных ненормируемых материальных ресурсов, не учтенная в сметной норме, 2%</v>
      </c>
      <c r="D71" s="42" t="str">
        <f>Source!H30</f>
        <v>%</v>
      </c>
      <c r="E71" s="43">
        <f>SmtRes!AT5</f>
        <v>2</v>
      </c>
      <c r="F71" s="43"/>
      <c r="G71" s="43">
        <f>Source!I30</f>
        <v>0</v>
      </c>
      <c r="H71" s="45"/>
      <c r="I71" s="44"/>
      <c r="J71" s="45"/>
      <c r="K71" s="44"/>
      <c r="L71" s="45">
        <f>Source!P30</f>
        <v>0</v>
      </c>
      <c r="AD71">
        <f>ROUND((Source!AT30/100)*((ROUND(0*Source!I30, 2)+ROUND(0*Source!I30, 2))), 2)</f>
        <v>0</v>
      </c>
      <c r="AE71">
        <f>ROUND((Source!AU30/100)*((ROUND(0*Source!I30, 2)+ROUND(0*Source!I30, 2))), 2)</f>
        <v>0</v>
      </c>
      <c r="AN71">
        <f>L71</f>
        <v>0</v>
      </c>
      <c r="AW71">
        <f>L71</f>
        <v>0</v>
      </c>
      <c r="AZ71">
        <f>Source!X30</f>
        <v>0</v>
      </c>
      <c r="BA71">
        <f>Source!Y30</f>
        <v>0</v>
      </c>
      <c r="CD71">
        <v>2</v>
      </c>
    </row>
    <row r="72" spans="1:83" ht="14.25" x14ac:dyDescent="0.2">
      <c r="A72" s="41"/>
      <c r="B72" s="41"/>
      <c r="C72" s="41" t="s">
        <v>568</v>
      </c>
      <c r="D72" s="42"/>
      <c r="E72" s="43"/>
      <c r="F72" s="43"/>
      <c r="G72" s="43"/>
      <c r="H72" s="45"/>
      <c r="I72" s="44"/>
      <c r="J72" s="45"/>
      <c r="K72" s="44"/>
      <c r="L72" s="45">
        <f>SUM(AR62:AR75)+SUM(AS62:AS75)+SUM(AT62:AT75)+SUM(AU62:AU75)+SUM(AV62:AV75)</f>
        <v>0</v>
      </c>
    </row>
    <row r="73" spans="1:83" ht="28.5" x14ac:dyDescent="0.2">
      <c r="A73" s="41"/>
      <c r="B73" s="41" t="s">
        <v>40</v>
      </c>
      <c r="C73" s="41" t="s">
        <v>577</v>
      </c>
      <c r="D73" s="42" t="s">
        <v>45</v>
      </c>
      <c r="E73" s="43">
        <f>Source!BZ29</f>
        <v>97</v>
      </c>
      <c r="F73" s="43"/>
      <c r="G73" s="43">
        <f>Source!AT29</f>
        <v>97</v>
      </c>
      <c r="H73" s="45"/>
      <c r="I73" s="44"/>
      <c r="J73" s="45"/>
      <c r="K73" s="44"/>
      <c r="L73" s="45">
        <f>SUM(AZ62:AZ75)</f>
        <v>0</v>
      </c>
    </row>
    <row r="74" spans="1:83" ht="28.5" x14ac:dyDescent="0.2">
      <c r="A74" s="49"/>
      <c r="B74" s="49" t="s">
        <v>41</v>
      </c>
      <c r="C74" s="49" t="s">
        <v>578</v>
      </c>
      <c r="D74" s="50" t="s">
        <v>45</v>
      </c>
      <c r="E74" s="51">
        <f>Source!CA29</f>
        <v>51</v>
      </c>
      <c r="F74" s="51"/>
      <c r="G74" s="51">
        <f>Source!AU29</f>
        <v>51</v>
      </c>
      <c r="H74" s="52"/>
      <c r="I74" s="53"/>
      <c r="J74" s="52"/>
      <c r="K74" s="53"/>
      <c r="L74" s="52">
        <f>SUM(BA62:BA75)</f>
        <v>0</v>
      </c>
    </row>
    <row r="75" spans="1:83" ht="15" x14ac:dyDescent="0.2">
      <c r="C75" s="258" t="s">
        <v>571</v>
      </c>
      <c r="D75" s="258"/>
      <c r="E75" s="258"/>
      <c r="F75" s="258"/>
      <c r="G75" s="258"/>
      <c r="H75" s="258"/>
      <c r="I75" s="259">
        <f>IF(E62&lt;&gt;0,K75/E62, 0)</f>
        <v>0</v>
      </c>
      <c r="J75" s="259"/>
      <c r="K75" s="259">
        <f>L64+L66+L73+L74+L67+SUM(L71:L71)</f>
        <v>0</v>
      </c>
      <c r="L75" s="259"/>
      <c r="AD75">
        <f>ROUND((Source!AT29/100)*((ROUND(SUMIF(SmtRes!AQ2:'SmtRes'!AQ5,"=1",SmtRes!AD2:'SmtRes'!AD5)*Source!I29, 2)+ROUND(SUMIF(SmtRes!AQ2:'SmtRes'!AQ5,"=1",SmtRes!AC2:'SmtRes'!AC5)*Source!I29, 2))), 2)</f>
        <v>0</v>
      </c>
      <c r="AE75">
        <f>ROUND((Source!AU29/100)*((ROUND(SUMIF(SmtRes!AQ2:'SmtRes'!AQ5,"=1",SmtRes!AD2:'SmtRes'!AD5)*Source!I29, 2)+ROUND(SUMIF(SmtRes!AQ2:'SmtRes'!AQ5,"=1",SmtRes!AC2:'SmtRes'!AC5)*Source!I29, 2))), 2)</f>
        <v>0</v>
      </c>
      <c r="AN75" s="54">
        <f>L64+L66+L73+L74+L67</f>
        <v>0</v>
      </c>
      <c r="AO75" s="54">
        <f>L66</f>
        <v>0</v>
      </c>
      <c r="AQ75" t="s">
        <v>572</v>
      </c>
      <c r="AR75" s="54">
        <f>L64</f>
        <v>0</v>
      </c>
      <c r="AT75" s="54">
        <f>L67</f>
        <v>0</v>
      </c>
      <c r="AV75" t="s">
        <v>572</v>
      </c>
      <c r="AW75">
        <f>0</f>
        <v>0</v>
      </c>
      <c r="AZ75">
        <f>Source!X29</f>
        <v>0</v>
      </c>
      <c r="BA75">
        <f>Source!Y29</f>
        <v>0</v>
      </c>
      <c r="CD75">
        <v>2</v>
      </c>
    </row>
    <row r="76" spans="1:83" ht="28.5" x14ac:dyDescent="0.2">
      <c r="A76" s="39" t="s">
        <v>46</v>
      </c>
      <c r="B76" s="41" t="str">
        <f>Source!F31</f>
        <v>02.3.01.02-1104</v>
      </c>
      <c r="C76" s="41" t="str">
        <f>Source!G31</f>
        <v>Песок природный для строительных работ I класс, средний</v>
      </c>
      <c r="D76" s="42" t="str">
        <f>Source!H31</f>
        <v>м3</v>
      </c>
      <c r="E76" s="43">
        <f>Source!K31</f>
        <v>4.2300000000000004</v>
      </c>
      <c r="F76" s="43"/>
      <c r="G76" s="43">
        <f>Source!I31</f>
        <v>0</v>
      </c>
      <c r="H76" s="45"/>
      <c r="I76" s="44"/>
      <c r="J76" s="45">
        <f>Source!AL31</f>
        <v>958.33</v>
      </c>
      <c r="K76" s="44"/>
      <c r="L76" s="45">
        <f>Source!P31</f>
        <v>0</v>
      </c>
    </row>
    <row r="77" spans="1:83" x14ac:dyDescent="0.2">
      <c r="A77" s="57"/>
      <c r="B77" s="57"/>
      <c r="C77" s="58" t="str">
        <f>"Объем: "&amp;Source!I31&amp;"=47*"&amp;"0,3*"&amp;"0,3"</f>
        <v>Объем: =47*0,3*0,3</v>
      </c>
      <c r="D77" s="57"/>
      <c r="E77" s="57"/>
      <c r="F77" s="57"/>
      <c r="G77" s="57"/>
      <c r="H77" s="57"/>
      <c r="I77" s="57"/>
      <c r="J77" s="57"/>
      <c r="K77" s="57"/>
      <c r="L77" s="57"/>
    </row>
    <row r="78" spans="1:83" ht="15" x14ac:dyDescent="0.2">
      <c r="C78" s="258" t="s">
        <v>571</v>
      </c>
      <c r="D78" s="258"/>
      <c r="E78" s="258"/>
      <c r="F78" s="258"/>
      <c r="G78" s="258"/>
      <c r="H78" s="258"/>
      <c r="I78" s="259">
        <f>IF(E76&lt;&gt;0,K78/E76, 0)</f>
        <v>0</v>
      </c>
      <c r="J78" s="259"/>
      <c r="K78" s="259">
        <f>L76</f>
        <v>0</v>
      </c>
      <c r="L78" s="259"/>
      <c r="AD78">
        <f>ROUND((Source!AT31/100)*((ROUND(ROUND(Source!AO31,2)*Source!I31, 2)+ROUND(ROUND(Source!AN31,2)*Source!I31, 2))), 2)</f>
        <v>0</v>
      </c>
      <c r="AE78">
        <f>ROUND((Source!AU31/100)*((ROUND(ROUND(Source!AO31,2)*Source!I31, 2)+ROUND(ROUND(Source!AN31,2)*Source!I31, 2))), 2)</f>
        <v>0</v>
      </c>
      <c r="AN78" s="54">
        <f>L76</f>
        <v>0</v>
      </c>
      <c r="AO78">
        <f>0</f>
        <v>0</v>
      </c>
      <c r="AQ78" t="s">
        <v>572</v>
      </c>
      <c r="AR78">
        <f>0</f>
        <v>0</v>
      </c>
      <c r="AT78">
        <f>0</f>
        <v>0</v>
      </c>
      <c r="AV78" t="s">
        <v>572</v>
      </c>
      <c r="AW78" s="54">
        <f>L76</f>
        <v>0</v>
      </c>
      <c r="AZ78">
        <f>Source!X31</f>
        <v>0</v>
      </c>
      <c r="BA78">
        <f>Source!Y31</f>
        <v>0</v>
      </c>
      <c r="CD78">
        <v>1</v>
      </c>
    </row>
    <row r="79" spans="1:83" ht="42.75" x14ac:dyDescent="0.2">
      <c r="A79" s="39" t="s">
        <v>54</v>
      </c>
      <c r="B79" s="41" t="s">
        <v>579</v>
      </c>
      <c r="C79" s="41" t="str">
        <f>Source!G32</f>
        <v>Кабель до 35 кВ в готовых траншеях без покрытий, масса 1 м: свыше 3 до 6 кг</v>
      </c>
      <c r="D79" s="42" t="str">
        <f>Source!H32</f>
        <v>100 м</v>
      </c>
      <c r="E79" s="43">
        <f>Source!K32</f>
        <v>0.48</v>
      </c>
      <c r="F79" s="43"/>
      <c r="G79" s="43">
        <f>Source!I32</f>
        <v>0</v>
      </c>
      <c r="H79" s="45"/>
      <c r="I79" s="44"/>
      <c r="J79" s="45"/>
      <c r="K79" s="44"/>
      <c r="L79" s="45"/>
    </row>
    <row r="80" spans="1:83" x14ac:dyDescent="0.2">
      <c r="C80" s="46" t="str">
        <f>"Объем: "&amp;Source!I32&amp;"=47*"&amp;"1,02/"&amp;"100"</f>
        <v>Объем: =47*1,02/100</v>
      </c>
    </row>
    <row r="81" spans="1:83" ht="15" x14ac:dyDescent="0.2">
      <c r="A81" s="40"/>
      <c r="B81" s="43">
        <v>1</v>
      </c>
      <c r="C81" s="40" t="s">
        <v>566</v>
      </c>
      <c r="D81" s="42" t="s">
        <v>359</v>
      </c>
      <c r="E81" s="47"/>
      <c r="F81" s="43"/>
      <c r="G81" s="43">
        <f>Source!U32</f>
        <v>0</v>
      </c>
      <c r="H81" s="43"/>
      <c r="I81" s="43"/>
      <c r="J81" s="43"/>
      <c r="K81" s="43"/>
      <c r="L81" s="48">
        <f>SUM(L82:L82)-SUMIF(CE82:CE82, 1, L82:L82)</f>
        <v>0</v>
      </c>
    </row>
    <row r="82" spans="1:83" ht="14.25" x14ac:dyDescent="0.2">
      <c r="A82" s="41"/>
      <c r="B82" s="41" t="s">
        <v>360</v>
      </c>
      <c r="C82" s="41" t="s">
        <v>361</v>
      </c>
      <c r="D82" s="42" t="s">
        <v>359</v>
      </c>
      <c r="E82" s="43">
        <v>17.440000000000001</v>
      </c>
      <c r="F82" s="43"/>
      <c r="G82" s="43">
        <f>SmtRes!CX6</f>
        <v>0</v>
      </c>
      <c r="H82" s="45"/>
      <c r="I82" s="44"/>
      <c r="J82" s="45">
        <f>SmtRes!CZ6</f>
        <v>783.8</v>
      </c>
      <c r="K82" s="44"/>
      <c r="L82" s="45">
        <f>SmtRes!DI6</f>
        <v>0</v>
      </c>
    </row>
    <row r="83" spans="1:83" ht="15" x14ac:dyDescent="0.2">
      <c r="A83" s="40"/>
      <c r="B83" s="43">
        <v>2</v>
      </c>
      <c r="C83" s="40" t="s">
        <v>574</v>
      </c>
      <c r="D83" s="42"/>
      <c r="E83" s="47"/>
      <c r="F83" s="43"/>
      <c r="G83" s="43"/>
      <c r="H83" s="43"/>
      <c r="I83" s="43"/>
      <c r="J83" s="43"/>
      <c r="K83" s="43"/>
      <c r="L83" s="48">
        <f>SUM(L84:L90)-SUMIF(CE84:CE90, 1, L84:L90)</f>
        <v>0</v>
      </c>
    </row>
    <row r="84" spans="1:83" ht="15" x14ac:dyDescent="0.2">
      <c r="A84" s="40"/>
      <c r="B84" s="43"/>
      <c r="C84" s="40" t="s">
        <v>576</v>
      </c>
      <c r="D84" s="42" t="s">
        <v>359</v>
      </c>
      <c r="E84" s="47"/>
      <c r="F84" s="43"/>
      <c r="G84" s="43">
        <f>Source!V32</f>
        <v>0</v>
      </c>
      <c r="H84" s="43"/>
      <c r="I84" s="43"/>
      <c r="J84" s="43"/>
      <c r="K84" s="43"/>
      <c r="L84" s="48">
        <f>SUMIF(CE85:CE90, 1, L85:L90)</f>
        <v>0</v>
      </c>
      <c r="CE84">
        <v>1</v>
      </c>
    </row>
    <row r="85" spans="1:83" ht="28.5" x14ac:dyDescent="0.2">
      <c r="A85" s="41"/>
      <c r="B85" s="41" t="s">
        <v>369</v>
      </c>
      <c r="C85" s="41" t="s">
        <v>371</v>
      </c>
      <c r="D85" s="42" t="s">
        <v>367</v>
      </c>
      <c r="E85" s="43">
        <v>1.32</v>
      </c>
      <c r="F85" s="43"/>
      <c r="G85" s="43">
        <f>SmtRes!CX8</f>
        <v>0</v>
      </c>
      <c r="H85" s="45"/>
      <c r="I85" s="44"/>
      <c r="J85" s="45">
        <f>SmtRes!CZ8</f>
        <v>1595.2</v>
      </c>
      <c r="K85" s="44"/>
      <c r="L85" s="45">
        <f>SmtRes!DG8</f>
        <v>0</v>
      </c>
    </row>
    <row r="86" spans="1:83" ht="28.5" x14ac:dyDescent="0.2">
      <c r="A86" s="41"/>
      <c r="B86" s="41" t="s">
        <v>372</v>
      </c>
      <c r="C86" s="41" t="s">
        <v>580</v>
      </c>
      <c r="D86" s="42" t="s">
        <v>359</v>
      </c>
      <c r="E86" s="43">
        <f>SmtRes!DO8*SmtRes!AT8</f>
        <v>1.32</v>
      </c>
      <c r="F86" s="43"/>
      <c r="G86" s="43">
        <f>ROUND(E86*G79, 7)</f>
        <v>0</v>
      </c>
      <c r="H86" s="45"/>
      <c r="I86" s="44"/>
      <c r="J86" s="45">
        <f>ROUND(SmtRes!AG8/SmtRes!DO8, 2)</f>
        <v>1076.98</v>
      </c>
      <c r="K86" s="44"/>
      <c r="L86" s="45">
        <f>SmtRes!DH8</f>
        <v>0</v>
      </c>
      <c r="CE86">
        <v>1</v>
      </c>
    </row>
    <row r="87" spans="1:83" ht="28.5" x14ac:dyDescent="0.2">
      <c r="A87" s="41"/>
      <c r="B87" s="41" t="s">
        <v>373</v>
      </c>
      <c r="C87" s="41" t="s">
        <v>375</v>
      </c>
      <c r="D87" s="42" t="s">
        <v>367</v>
      </c>
      <c r="E87" s="43">
        <v>3.97</v>
      </c>
      <c r="F87" s="43"/>
      <c r="G87" s="43">
        <f>SmtRes!CX9</f>
        <v>0</v>
      </c>
      <c r="H87" s="45"/>
      <c r="I87" s="44"/>
      <c r="J87" s="45">
        <f>SmtRes!CZ9</f>
        <v>2.54</v>
      </c>
      <c r="K87" s="44"/>
      <c r="L87" s="45">
        <f>SmtRes!DG9</f>
        <v>0</v>
      </c>
    </row>
    <row r="88" spans="1:83" ht="28.5" x14ac:dyDescent="0.2">
      <c r="A88" s="41"/>
      <c r="B88" s="41" t="s">
        <v>376</v>
      </c>
      <c r="C88" s="41" t="s">
        <v>378</v>
      </c>
      <c r="D88" s="42" t="s">
        <v>367</v>
      </c>
      <c r="E88" s="43">
        <v>3.97</v>
      </c>
      <c r="F88" s="43"/>
      <c r="G88" s="43">
        <f>SmtRes!CX10</f>
        <v>0</v>
      </c>
      <c r="H88" s="45">
        <f>SmtRes!CZ10</f>
        <v>13.44</v>
      </c>
      <c r="I88" s="44">
        <f>SmtRes!AJ10</f>
        <v>1.46</v>
      </c>
      <c r="J88" s="45">
        <f>ROUND(H88*I88, 2)</f>
        <v>19.62</v>
      </c>
      <c r="K88" s="44"/>
      <c r="L88" s="45">
        <f>SmtRes!DG10</f>
        <v>0</v>
      </c>
    </row>
    <row r="89" spans="1:83" ht="28.5" x14ac:dyDescent="0.2">
      <c r="A89" s="41"/>
      <c r="B89" s="41" t="s">
        <v>364</v>
      </c>
      <c r="C89" s="41" t="s">
        <v>366</v>
      </c>
      <c r="D89" s="42" t="s">
        <v>367</v>
      </c>
      <c r="E89" s="43">
        <v>1.32</v>
      </c>
      <c r="F89" s="43"/>
      <c r="G89" s="43">
        <f>SmtRes!CX11</f>
        <v>0</v>
      </c>
      <c r="H89" s="45"/>
      <c r="I89" s="44"/>
      <c r="J89" s="45">
        <f>SmtRes!CZ11</f>
        <v>640.84</v>
      </c>
      <c r="K89" s="44"/>
      <c r="L89" s="45">
        <f>SmtRes!DG11</f>
        <v>0</v>
      </c>
    </row>
    <row r="90" spans="1:83" ht="28.5" x14ac:dyDescent="0.2">
      <c r="A90" s="41"/>
      <c r="B90" s="41" t="s">
        <v>368</v>
      </c>
      <c r="C90" s="41" t="s">
        <v>575</v>
      </c>
      <c r="D90" s="42" t="s">
        <v>359</v>
      </c>
      <c r="E90" s="43">
        <f>SmtRes!DO11*SmtRes!AT11</f>
        <v>1.32</v>
      </c>
      <c r="F90" s="43"/>
      <c r="G90" s="43">
        <f>ROUND(E90*G79, 7)</f>
        <v>0</v>
      </c>
      <c r="H90" s="45"/>
      <c r="I90" s="44"/>
      <c r="J90" s="45">
        <f>ROUND(SmtRes!AG11/SmtRes!DO11, 2)</f>
        <v>801.75</v>
      </c>
      <c r="K90" s="44"/>
      <c r="L90" s="45">
        <f>SmtRes!DH11</f>
        <v>0</v>
      </c>
      <c r="CE90">
        <v>1</v>
      </c>
    </row>
    <row r="91" spans="1:83" ht="15" x14ac:dyDescent="0.2">
      <c r="A91" s="40"/>
      <c r="B91" s="43">
        <v>4</v>
      </c>
      <c r="C91" s="40" t="s">
        <v>581</v>
      </c>
      <c r="D91" s="42"/>
      <c r="E91" s="47"/>
      <c r="F91" s="43"/>
      <c r="G91" s="43"/>
      <c r="H91" s="43"/>
      <c r="I91" s="43"/>
      <c r="J91" s="43"/>
      <c r="K91" s="43"/>
      <c r="L91" s="48">
        <f>SUM(L92:L96)-SUMIF(CE92:CE96, 1, L92:L96)</f>
        <v>0</v>
      </c>
    </row>
    <row r="92" spans="1:83" ht="57" x14ac:dyDescent="0.2">
      <c r="A92" s="41"/>
      <c r="B92" s="41" t="s">
        <v>379</v>
      </c>
      <c r="C92" s="41" t="s">
        <v>381</v>
      </c>
      <c r="D92" s="42" t="s">
        <v>382</v>
      </c>
      <c r="E92" s="43">
        <v>9.6000000000000002E-2</v>
      </c>
      <c r="F92" s="43"/>
      <c r="G92" s="43">
        <f>SmtRes!CX12</f>
        <v>0</v>
      </c>
      <c r="H92" s="45">
        <f>SmtRes!CZ12</f>
        <v>37.71</v>
      </c>
      <c r="I92" s="44">
        <f>SmtRes!AI12</f>
        <v>1.53</v>
      </c>
      <c r="J92" s="45">
        <f>ROUND(H92*I92, 2)</f>
        <v>57.7</v>
      </c>
      <c r="K92" s="44"/>
      <c r="L92" s="45">
        <f>SmtRes!DF12</f>
        <v>0</v>
      </c>
    </row>
    <row r="93" spans="1:83" ht="42.75" x14ac:dyDescent="0.2">
      <c r="A93" s="41"/>
      <c r="B93" s="41" t="s">
        <v>383</v>
      </c>
      <c r="C93" s="41" t="s">
        <v>385</v>
      </c>
      <c r="D93" s="42" t="s">
        <v>95</v>
      </c>
      <c r="E93" s="43">
        <v>1E-3</v>
      </c>
      <c r="F93" s="43"/>
      <c r="G93" s="43">
        <f>SmtRes!CX13</f>
        <v>0</v>
      </c>
      <c r="H93" s="45">
        <f>SmtRes!CZ13</f>
        <v>70310.45</v>
      </c>
      <c r="I93" s="44">
        <f>SmtRes!AI13</f>
        <v>0.82</v>
      </c>
      <c r="J93" s="45">
        <f>ROUND(H93*I93, 2)</f>
        <v>57654.57</v>
      </c>
      <c r="K93" s="44"/>
      <c r="L93" s="45">
        <f>SmtRes!DF13</f>
        <v>0</v>
      </c>
    </row>
    <row r="94" spans="1:83" ht="57" x14ac:dyDescent="0.2">
      <c r="A94" s="41"/>
      <c r="B94" s="41" t="s">
        <v>98</v>
      </c>
      <c r="C94" s="41" t="s">
        <v>99</v>
      </c>
      <c r="D94" s="42" t="s">
        <v>95</v>
      </c>
      <c r="E94" s="43">
        <v>0.01</v>
      </c>
      <c r="F94" s="43"/>
      <c r="G94" s="43">
        <f>SmtRes!CX14</f>
        <v>0</v>
      </c>
      <c r="H94" s="45"/>
      <c r="I94" s="44"/>
      <c r="J94" s="45">
        <f>SmtRes!CZ14</f>
        <v>46414.02</v>
      </c>
      <c r="K94" s="44"/>
      <c r="L94" s="45">
        <f>SmtRes!DF14</f>
        <v>0</v>
      </c>
    </row>
    <row r="95" spans="1:83" ht="28.5" x14ac:dyDescent="0.2">
      <c r="A95" s="41"/>
      <c r="B95" s="41" t="s">
        <v>386</v>
      </c>
      <c r="C95" s="41" t="s">
        <v>388</v>
      </c>
      <c r="D95" s="42" t="s">
        <v>389</v>
      </c>
      <c r="E95" s="43">
        <v>0.25</v>
      </c>
      <c r="F95" s="43"/>
      <c r="G95" s="43">
        <f>SmtRes!CX15</f>
        <v>0</v>
      </c>
      <c r="H95" s="45">
        <f>SmtRes!CZ15</f>
        <v>79.88</v>
      </c>
      <c r="I95" s="44">
        <f>SmtRes!AI15</f>
        <v>1.44</v>
      </c>
      <c r="J95" s="45">
        <f>ROUND(H95*I95, 2)</f>
        <v>115.03</v>
      </c>
      <c r="K95" s="44"/>
      <c r="L95" s="45">
        <f>SmtRes!DF15</f>
        <v>0</v>
      </c>
    </row>
    <row r="96" spans="1:83" ht="14.25" x14ac:dyDescent="0.2">
      <c r="A96" s="41"/>
      <c r="B96" s="41" t="s">
        <v>390</v>
      </c>
      <c r="C96" s="49" t="s">
        <v>392</v>
      </c>
      <c r="D96" s="50" t="s">
        <v>95</v>
      </c>
      <c r="E96" s="51">
        <v>6.0000000000000002E-5</v>
      </c>
      <c r="F96" s="51"/>
      <c r="G96" s="51">
        <f>SmtRes!CX16</f>
        <v>0</v>
      </c>
      <c r="H96" s="52">
        <f>SmtRes!CZ16</f>
        <v>82698.14</v>
      </c>
      <c r="I96" s="53">
        <f>SmtRes!AI16</f>
        <v>1.29</v>
      </c>
      <c r="J96" s="52">
        <f>ROUND(H96*I96, 2)</f>
        <v>106680.6</v>
      </c>
      <c r="K96" s="53"/>
      <c r="L96" s="52">
        <f>SmtRes!DF16</f>
        <v>0</v>
      </c>
    </row>
    <row r="97" spans="1:83" ht="15" x14ac:dyDescent="0.2">
      <c r="A97" s="41"/>
      <c r="B97" s="41"/>
      <c r="C97" s="55" t="s">
        <v>567</v>
      </c>
      <c r="D97" s="42"/>
      <c r="E97" s="43"/>
      <c r="F97" s="43"/>
      <c r="G97" s="43"/>
      <c r="H97" s="45"/>
      <c r="I97" s="44"/>
      <c r="J97" s="45"/>
      <c r="K97" s="44"/>
      <c r="L97" s="45">
        <f>L81+L83+L84+L91</f>
        <v>0</v>
      </c>
    </row>
    <row r="98" spans="1:83" ht="57" x14ac:dyDescent="0.2">
      <c r="A98" s="39" t="s">
        <v>512</v>
      </c>
      <c r="B98" s="41" t="str">
        <f>Source!F33</f>
        <v>421/пр_2020_п.75_пп.а</v>
      </c>
      <c r="C98" s="41" t="str">
        <f>Source!G33</f>
        <v>Сметная стоимость вспомогательных ненормируемых материальных ресурсов, не учтенная в сметной норме, 2%</v>
      </c>
      <c r="D98" s="42" t="str">
        <f>Source!H33</f>
        <v>%</v>
      </c>
      <c r="E98" s="43">
        <f>SmtRes!AT17</f>
        <v>2</v>
      </c>
      <c r="F98" s="43"/>
      <c r="G98" s="43">
        <f>Source!I33</f>
        <v>0</v>
      </c>
      <c r="H98" s="45"/>
      <c r="I98" s="44"/>
      <c r="J98" s="45"/>
      <c r="K98" s="44"/>
      <c r="L98" s="45">
        <f>Source!P33</f>
        <v>0</v>
      </c>
      <c r="AD98">
        <f>ROUND((Source!AT33/100)*((ROUND(0*Source!I33, 2)+ROUND(0*Source!I33, 2))), 2)</f>
        <v>0</v>
      </c>
      <c r="AE98">
        <f>ROUND((Source!AU33/100)*((ROUND(0*Source!I33, 2)+ROUND(0*Source!I33, 2))), 2)</f>
        <v>0</v>
      </c>
      <c r="AN98">
        <f>L98</f>
        <v>0</v>
      </c>
      <c r="AW98">
        <f>L98</f>
        <v>0</v>
      </c>
      <c r="AZ98">
        <f>Source!X33</f>
        <v>0</v>
      </c>
      <c r="BA98">
        <f>Source!Y33</f>
        <v>0</v>
      </c>
      <c r="CD98">
        <v>2</v>
      </c>
    </row>
    <row r="99" spans="1:83" ht="14.25" x14ac:dyDescent="0.2">
      <c r="A99" s="41"/>
      <c r="B99" s="41"/>
      <c r="C99" s="41" t="s">
        <v>568</v>
      </c>
      <c r="D99" s="42"/>
      <c r="E99" s="43"/>
      <c r="F99" s="43"/>
      <c r="G99" s="43"/>
      <c r="H99" s="45"/>
      <c r="I99" s="44"/>
      <c r="J99" s="45"/>
      <c r="K99" s="44"/>
      <c r="L99" s="45">
        <f>SUM(AR79:AR102)+SUM(AS79:AS102)+SUM(AT79:AT102)+SUM(AU79:AU102)+SUM(AV79:AV102)</f>
        <v>0</v>
      </c>
    </row>
    <row r="100" spans="1:83" ht="28.5" x14ac:dyDescent="0.2">
      <c r="A100" s="41"/>
      <c r="B100" s="41" t="s">
        <v>40</v>
      </c>
      <c r="C100" s="41" t="s">
        <v>577</v>
      </c>
      <c r="D100" s="42" t="s">
        <v>45</v>
      </c>
      <c r="E100" s="43">
        <f>Source!BZ32</f>
        <v>97</v>
      </c>
      <c r="F100" s="43"/>
      <c r="G100" s="43">
        <f>Source!AT32</f>
        <v>97</v>
      </c>
      <c r="H100" s="45"/>
      <c r="I100" s="44"/>
      <c r="J100" s="45"/>
      <c r="K100" s="44"/>
      <c r="L100" s="45">
        <f>SUM(AZ79:AZ102)</f>
        <v>0</v>
      </c>
    </row>
    <row r="101" spans="1:83" ht="28.5" x14ac:dyDescent="0.2">
      <c r="A101" s="49"/>
      <c r="B101" s="49" t="s">
        <v>41</v>
      </c>
      <c r="C101" s="49" t="s">
        <v>578</v>
      </c>
      <c r="D101" s="50" t="s">
        <v>45</v>
      </c>
      <c r="E101" s="51">
        <f>Source!CA32</f>
        <v>51</v>
      </c>
      <c r="F101" s="51"/>
      <c r="G101" s="51">
        <f>Source!AU32</f>
        <v>51</v>
      </c>
      <c r="H101" s="52"/>
      <c r="I101" s="53"/>
      <c r="J101" s="52"/>
      <c r="K101" s="53"/>
      <c r="L101" s="52">
        <f>SUM(BA79:BA102)</f>
        <v>0</v>
      </c>
    </row>
    <row r="102" spans="1:83" ht="15" x14ac:dyDescent="0.2">
      <c r="C102" s="258" t="s">
        <v>571</v>
      </c>
      <c r="D102" s="258"/>
      <c r="E102" s="258"/>
      <c r="F102" s="258"/>
      <c r="G102" s="258"/>
      <c r="H102" s="258"/>
      <c r="I102" s="259">
        <f>IF(E79&lt;&gt;0,K102/E79, 0)</f>
        <v>0</v>
      </c>
      <c r="J102" s="259"/>
      <c r="K102" s="259">
        <f>L81+L83+L91+L100+L101+L84+SUM(L98:L98)</f>
        <v>0</v>
      </c>
      <c r="L102" s="259"/>
      <c r="AD102">
        <f>ROUND((Source!AT32/100)*((ROUND(SUMIF(SmtRes!AQ6:'SmtRes'!AQ17,"=1",SmtRes!AD6:'SmtRes'!AD17)*Source!I32, 2)+ROUND(SUMIF(SmtRes!AQ6:'SmtRes'!AQ17,"=1",SmtRes!AC6:'SmtRes'!AC17)*Source!I32, 2))), 2)</f>
        <v>0</v>
      </c>
      <c r="AE102">
        <f>ROUND((Source!AU32/100)*((ROUND(SUMIF(SmtRes!AQ6:'SmtRes'!AQ17,"=1",SmtRes!AD6:'SmtRes'!AD17)*Source!I32, 2)+ROUND(SUMIF(SmtRes!AQ6:'SmtRes'!AQ17,"=1",SmtRes!AC6:'SmtRes'!AC17)*Source!I32, 2))), 2)</f>
        <v>0</v>
      </c>
      <c r="AN102" s="54">
        <f>L81+L83+L91+L100+L101+L84</f>
        <v>0</v>
      </c>
      <c r="AO102" s="54">
        <f>L83</f>
        <v>0</v>
      </c>
      <c r="AQ102" t="s">
        <v>572</v>
      </c>
      <c r="AR102" s="54">
        <f>L81</f>
        <v>0</v>
      </c>
      <c r="AT102" s="54">
        <f>L84</f>
        <v>0</v>
      </c>
      <c r="AV102" t="s">
        <v>572</v>
      </c>
      <c r="AW102" s="54">
        <f>L91</f>
        <v>0</v>
      </c>
      <c r="AZ102">
        <f>Source!X32</f>
        <v>0</v>
      </c>
      <c r="BA102">
        <f>Source!Y32</f>
        <v>0</v>
      </c>
      <c r="CD102">
        <v>2</v>
      </c>
    </row>
    <row r="103" spans="1:83" ht="42.75" x14ac:dyDescent="0.2">
      <c r="A103" s="59" t="s">
        <v>59</v>
      </c>
      <c r="B103" s="49" t="str">
        <f>Source!F34</f>
        <v>ТЦ_21.1.06.08_50_5001055273_17.03.2026_02_1.1</v>
      </c>
      <c r="C103" s="49" t="str">
        <f>Source!G34</f>
        <v>Кабель АВБбШв 4х185</v>
      </c>
      <c r="D103" s="50" t="str">
        <f>Source!H34</f>
        <v>м</v>
      </c>
      <c r="E103" s="51">
        <f>Source!K34</f>
        <v>48</v>
      </c>
      <c r="F103" s="51"/>
      <c r="G103" s="51">
        <f>Source!I34</f>
        <v>0</v>
      </c>
      <c r="H103" s="52"/>
      <c r="I103" s="53"/>
      <c r="J103" s="52">
        <f>Source!AL34</f>
        <v>1572.06</v>
      </c>
      <c r="K103" s="53"/>
      <c r="L103" s="52">
        <f>Source!HG34</f>
        <v>0</v>
      </c>
    </row>
    <row r="104" spans="1:83" ht="15" x14ac:dyDescent="0.2">
      <c r="C104" s="258" t="s">
        <v>571</v>
      </c>
      <c r="D104" s="258"/>
      <c r="E104" s="258"/>
      <c r="F104" s="258"/>
      <c r="G104" s="258"/>
      <c r="H104" s="258"/>
      <c r="I104" s="259">
        <f>IF(E103&lt;&gt;0,K104/E103, 0)</f>
        <v>0</v>
      </c>
      <c r="J104" s="259"/>
      <c r="K104" s="259">
        <f>L103</f>
        <v>0</v>
      </c>
      <c r="L104" s="259"/>
      <c r="AD104">
        <f>ROUND((Source!AT34/100)*((ROUND(ROUND(Source!AO34,2)*Source!I34, 2)+ROUND(ROUND(Source!AN34,2)*Source!I34, 2))), 2)</f>
        <v>0</v>
      </c>
      <c r="AE104">
        <f>ROUND((Source!AU34/100)*((ROUND(ROUND(Source!AO34,2)*Source!I34, 2)+ROUND(ROUND(Source!AN34,2)*Source!I34, 2))), 2)</f>
        <v>0</v>
      </c>
      <c r="AN104" s="54">
        <f>L103</f>
        <v>0</v>
      </c>
      <c r="AO104">
        <f>0</f>
        <v>0</v>
      </c>
      <c r="AQ104" t="s">
        <v>572</v>
      </c>
      <c r="AR104">
        <f>0</f>
        <v>0</v>
      </c>
      <c r="AT104">
        <f>0</f>
        <v>0</v>
      </c>
      <c r="AV104" t="s">
        <v>572</v>
      </c>
      <c r="AW104" s="54">
        <f>L103</f>
        <v>0</v>
      </c>
      <c r="AX104" s="54">
        <f>L103</f>
        <v>0</v>
      </c>
      <c r="AZ104">
        <f>Source!X34</f>
        <v>0</v>
      </c>
      <c r="BA104">
        <f>Source!Y34</f>
        <v>0</v>
      </c>
      <c r="CD104">
        <v>2</v>
      </c>
    </row>
    <row r="105" spans="1:83" ht="28.5" x14ac:dyDescent="0.2">
      <c r="A105" s="39" t="s">
        <v>65</v>
      </c>
      <c r="B105" s="41" t="s">
        <v>582</v>
      </c>
      <c r="C105" s="41" t="str">
        <f>Source!G35</f>
        <v>Покрытие кабеля, проложенного в траншее: лентой сигнальной</v>
      </c>
      <c r="D105" s="42" t="str">
        <f>Source!H35</f>
        <v>100 м</v>
      </c>
      <c r="E105" s="43">
        <f>Source!K35</f>
        <v>0.47</v>
      </c>
      <c r="F105" s="43"/>
      <c r="G105" s="43">
        <f>Source!I35</f>
        <v>0</v>
      </c>
      <c r="H105" s="45"/>
      <c r="I105" s="44"/>
      <c r="J105" s="45"/>
      <c r="K105" s="44"/>
      <c r="L105" s="45"/>
    </row>
    <row r="106" spans="1:83" x14ac:dyDescent="0.2">
      <c r="C106" s="46" t="str">
        <f>"Объем: "&amp;Source!I35&amp;"=47/"&amp;"100"</f>
        <v>Объем: =47/100</v>
      </c>
    </row>
    <row r="107" spans="1:83" ht="15" x14ac:dyDescent="0.2">
      <c r="A107" s="40"/>
      <c r="B107" s="43">
        <v>1</v>
      </c>
      <c r="C107" s="40" t="s">
        <v>566</v>
      </c>
      <c r="D107" s="42" t="s">
        <v>359</v>
      </c>
      <c r="E107" s="47"/>
      <c r="F107" s="43"/>
      <c r="G107" s="43">
        <f>Source!U35</f>
        <v>0</v>
      </c>
      <c r="H107" s="43"/>
      <c r="I107" s="43"/>
      <c r="J107" s="43"/>
      <c r="K107" s="43"/>
      <c r="L107" s="48">
        <f>SUM(L108:L108)-SUMIF(CE108:CE108, 1, L108:L108)</f>
        <v>0</v>
      </c>
    </row>
    <row r="108" spans="1:83" ht="14.25" x14ac:dyDescent="0.2">
      <c r="A108" s="41"/>
      <c r="B108" s="41" t="s">
        <v>393</v>
      </c>
      <c r="C108" s="41" t="s">
        <v>394</v>
      </c>
      <c r="D108" s="42" t="s">
        <v>359</v>
      </c>
      <c r="E108" s="43">
        <v>0.48</v>
      </c>
      <c r="F108" s="43"/>
      <c r="G108" s="43">
        <f>SmtRes!CX18</f>
        <v>0</v>
      </c>
      <c r="H108" s="45"/>
      <c r="I108" s="44"/>
      <c r="J108" s="45">
        <f>SmtRes!CZ18</f>
        <v>670.12</v>
      </c>
      <c r="K108" s="44"/>
      <c r="L108" s="45">
        <f>SmtRes!DI18</f>
        <v>0</v>
      </c>
    </row>
    <row r="109" spans="1:83" ht="15" x14ac:dyDescent="0.2">
      <c r="A109" s="40"/>
      <c r="B109" s="43">
        <v>2</v>
      </c>
      <c r="C109" s="40" t="s">
        <v>574</v>
      </c>
      <c r="D109" s="42"/>
      <c r="E109" s="47"/>
      <c r="F109" s="43"/>
      <c r="G109" s="43"/>
      <c r="H109" s="43"/>
      <c r="I109" s="43"/>
      <c r="J109" s="43"/>
      <c r="K109" s="43"/>
      <c r="L109" s="48">
        <f>SUM(L110:L112)-SUMIF(CE110:CE112, 1, L110:L112)</f>
        <v>0</v>
      </c>
    </row>
    <row r="110" spans="1:83" ht="15" x14ac:dyDescent="0.2">
      <c r="A110" s="40"/>
      <c r="B110" s="43"/>
      <c r="C110" s="40" t="s">
        <v>576</v>
      </c>
      <c r="D110" s="42" t="s">
        <v>359</v>
      </c>
      <c r="E110" s="47"/>
      <c r="F110" s="43"/>
      <c r="G110" s="43">
        <f>Source!V35</f>
        <v>0</v>
      </c>
      <c r="H110" s="43"/>
      <c r="I110" s="43"/>
      <c r="J110" s="43"/>
      <c r="K110" s="43"/>
      <c r="L110" s="48">
        <f>SUMIF(CE111:CE112, 1, L111:L112)</f>
        <v>0</v>
      </c>
      <c r="CE110">
        <v>1</v>
      </c>
    </row>
    <row r="111" spans="1:83" ht="28.5" x14ac:dyDescent="0.2">
      <c r="A111" s="41"/>
      <c r="B111" s="41" t="s">
        <v>364</v>
      </c>
      <c r="C111" s="41" t="s">
        <v>366</v>
      </c>
      <c r="D111" s="42" t="s">
        <v>367</v>
      </c>
      <c r="E111" s="43">
        <v>0.02</v>
      </c>
      <c r="F111" s="43"/>
      <c r="G111" s="43">
        <f>SmtRes!CX20</f>
        <v>0</v>
      </c>
      <c r="H111" s="45"/>
      <c r="I111" s="44"/>
      <c r="J111" s="45">
        <f>SmtRes!CZ20</f>
        <v>640.84</v>
      </c>
      <c r="K111" s="44"/>
      <c r="L111" s="45">
        <f>SmtRes!DG20</f>
        <v>0</v>
      </c>
    </row>
    <row r="112" spans="1:83" ht="28.5" x14ac:dyDescent="0.2">
      <c r="A112" s="41"/>
      <c r="B112" s="41" t="s">
        <v>368</v>
      </c>
      <c r="C112" s="49" t="s">
        <v>575</v>
      </c>
      <c r="D112" s="50" t="s">
        <v>359</v>
      </c>
      <c r="E112" s="51">
        <f>SmtRes!DO20*SmtRes!AT20</f>
        <v>0.02</v>
      </c>
      <c r="F112" s="51"/>
      <c r="G112" s="51">
        <f>ROUND(E112*G105, 7)</f>
        <v>0</v>
      </c>
      <c r="H112" s="52"/>
      <c r="I112" s="53"/>
      <c r="J112" s="52">
        <f>ROUND(SmtRes!AG20/SmtRes!DO20, 2)</f>
        <v>801.75</v>
      </c>
      <c r="K112" s="53"/>
      <c r="L112" s="52">
        <f>SmtRes!DH20</f>
        <v>0</v>
      </c>
      <c r="CE112">
        <v>1</v>
      </c>
    </row>
    <row r="113" spans="1:82" ht="15" x14ac:dyDescent="0.2">
      <c r="A113" s="41"/>
      <c r="B113" s="41"/>
      <c r="C113" s="55" t="s">
        <v>567</v>
      </c>
      <c r="D113" s="42"/>
      <c r="E113" s="43"/>
      <c r="F113" s="43"/>
      <c r="G113" s="43"/>
      <c r="H113" s="45"/>
      <c r="I113" s="44"/>
      <c r="J113" s="45"/>
      <c r="K113" s="44"/>
      <c r="L113" s="45">
        <f>L107+L109+L110</f>
        <v>0</v>
      </c>
    </row>
    <row r="114" spans="1:82" ht="57" x14ac:dyDescent="0.2">
      <c r="A114" s="39" t="s">
        <v>583</v>
      </c>
      <c r="B114" s="41" t="str">
        <f>Source!F36</f>
        <v>421/пр_2020_п.75_пп.а</v>
      </c>
      <c r="C114" s="41" t="str">
        <f>Source!G36</f>
        <v>Сметная стоимость вспомогательных ненормируемых материальных ресурсов, не учтенная в сметной норме, 2%</v>
      </c>
      <c r="D114" s="42" t="str">
        <f>Source!H36</f>
        <v>%</v>
      </c>
      <c r="E114" s="43">
        <f>SmtRes!AT21</f>
        <v>2</v>
      </c>
      <c r="F114" s="43"/>
      <c r="G114" s="43">
        <f>Source!I36</f>
        <v>0</v>
      </c>
      <c r="H114" s="45"/>
      <c r="I114" s="44"/>
      <c r="J114" s="45"/>
      <c r="K114" s="44"/>
      <c r="L114" s="45">
        <f>Source!P36</f>
        <v>0</v>
      </c>
      <c r="AD114">
        <f>ROUND((Source!AT36/100)*((ROUND(0*Source!I36, 2)+ROUND(0*Source!I36, 2))), 2)</f>
        <v>0</v>
      </c>
      <c r="AE114">
        <f>ROUND((Source!AU36/100)*((ROUND(0*Source!I36, 2)+ROUND(0*Source!I36, 2))), 2)</f>
        <v>0</v>
      </c>
      <c r="AN114">
        <f>L114</f>
        <v>0</v>
      </c>
      <c r="AW114">
        <f>L114</f>
        <v>0</v>
      </c>
      <c r="AZ114">
        <f>Source!X36</f>
        <v>0</v>
      </c>
      <c r="BA114">
        <f>Source!Y36</f>
        <v>0</v>
      </c>
      <c r="CD114">
        <v>2</v>
      </c>
    </row>
    <row r="115" spans="1:82" ht="14.25" x14ac:dyDescent="0.2">
      <c r="A115" s="41"/>
      <c r="B115" s="41"/>
      <c r="C115" s="41" t="s">
        <v>568</v>
      </c>
      <c r="D115" s="42"/>
      <c r="E115" s="43"/>
      <c r="F115" s="43"/>
      <c r="G115" s="43"/>
      <c r="H115" s="45"/>
      <c r="I115" s="44"/>
      <c r="J115" s="45"/>
      <c r="K115" s="44"/>
      <c r="L115" s="45">
        <f>SUM(AR105:AR118)+SUM(AS105:AS118)+SUM(AT105:AT118)+SUM(AU105:AU118)+SUM(AV105:AV118)</f>
        <v>0</v>
      </c>
    </row>
    <row r="116" spans="1:82" ht="28.5" x14ac:dyDescent="0.2">
      <c r="A116" s="41"/>
      <c r="B116" s="41" t="s">
        <v>40</v>
      </c>
      <c r="C116" s="41" t="s">
        <v>577</v>
      </c>
      <c r="D116" s="42" t="s">
        <v>45</v>
      </c>
      <c r="E116" s="43">
        <f>Source!BZ35</f>
        <v>97</v>
      </c>
      <c r="F116" s="43"/>
      <c r="G116" s="43">
        <f>Source!AT35</f>
        <v>97</v>
      </c>
      <c r="H116" s="45"/>
      <c r="I116" s="44"/>
      <c r="J116" s="45"/>
      <c r="K116" s="44"/>
      <c r="L116" s="45">
        <f>SUM(AZ105:AZ118)</f>
        <v>0</v>
      </c>
    </row>
    <row r="117" spans="1:82" ht="28.5" x14ac:dyDescent="0.2">
      <c r="A117" s="49"/>
      <c r="B117" s="49" t="s">
        <v>41</v>
      </c>
      <c r="C117" s="49" t="s">
        <v>578</v>
      </c>
      <c r="D117" s="50" t="s">
        <v>45</v>
      </c>
      <c r="E117" s="51">
        <f>Source!CA35</f>
        <v>51</v>
      </c>
      <c r="F117" s="51"/>
      <c r="G117" s="51">
        <f>Source!AU35</f>
        <v>51</v>
      </c>
      <c r="H117" s="52"/>
      <c r="I117" s="53"/>
      <c r="J117" s="52"/>
      <c r="K117" s="53"/>
      <c r="L117" s="52">
        <f>SUM(BA105:BA118)</f>
        <v>0</v>
      </c>
    </row>
    <row r="118" spans="1:82" ht="15" x14ac:dyDescent="0.2">
      <c r="C118" s="258" t="s">
        <v>571</v>
      </c>
      <c r="D118" s="258"/>
      <c r="E118" s="258"/>
      <c r="F118" s="258"/>
      <c r="G118" s="258"/>
      <c r="H118" s="258"/>
      <c r="I118" s="259">
        <f>IF(E105&lt;&gt;0,K118/E105, 0)</f>
        <v>0</v>
      </c>
      <c r="J118" s="259"/>
      <c r="K118" s="259">
        <f>L107+L109+L116+L117+L110+SUM(L114:L114)</f>
        <v>0</v>
      </c>
      <c r="L118" s="259"/>
      <c r="AD118">
        <f>ROUND((Source!AT35/100)*((ROUND(SUMIF(SmtRes!AQ18:'SmtRes'!AQ21,"=1",SmtRes!AD18:'SmtRes'!AD21)*Source!I35, 2)+ROUND(SUMIF(SmtRes!AQ18:'SmtRes'!AQ21,"=1",SmtRes!AC18:'SmtRes'!AC21)*Source!I35, 2))), 2)</f>
        <v>0</v>
      </c>
      <c r="AE118">
        <f>ROUND((Source!AU35/100)*((ROUND(SUMIF(SmtRes!AQ18:'SmtRes'!AQ21,"=1",SmtRes!AD18:'SmtRes'!AD21)*Source!I35, 2)+ROUND(SUMIF(SmtRes!AQ18:'SmtRes'!AQ21,"=1",SmtRes!AC18:'SmtRes'!AC21)*Source!I35, 2))), 2)</f>
        <v>0</v>
      </c>
      <c r="AN118" s="54">
        <f>L107+L109+L116+L117+L110</f>
        <v>0</v>
      </c>
      <c r="AO118" s="54">
        <f>L109</f>
        <v>0</v>
      </c>
      <c r="AQ118" t="s">
        <v>572</v>
      </c>
      <c r="AR118" s="54">
        <f>L107</f>
        <v>0</v>
      </c>
      <c r="AT118" s="54">
        <f>L110</f>
        <v>0</v>
      </c>
      <c r="AV118" t="s">
        <v>572</v>
      </c>
      <c r="AW118">
        <f>0</f>
        <v>0</v>
      </c>
      <c r="AZ118">
        <f>Source!X35</f>
        <v>0</v>
      </c>
      <c r="BA118">
        <f>Source!Y35</f>
        <v>0</v>
      </c>
      <c r="CD118">
        <v>2</v>
      </c>
    </row>
    <row r="119" spans="1:82" ht="42.75" x14ac:dyDescent="0.2">
      <c r="A119" s="39" t="s">
        <v>70</v>
      </c>
      <c r="B119" s="41" t="str">
        <f>Source!F37</f>
        <v>01.7.06.08-0012</v>
      </c>
      <c r="C119" s="41" t="str">
        <f>Source!G37</f>
        <v>Лента сигнальная полиэтиленовая ЛСЭ-300, длина 100 м, ширина 300 мм (ЛСЭ-250)</v>
      </c>
      <c r="D119" s="42" t="str">
        <f>Source!H37</f>
        <v>ШТ</v>
      </c>
      <c r="E119" s="43">
        <f>Source!K37</f>
        <v>0.47</v>
      </c>
      <c r="F119" s="43"/>
      <c r="G119" s="43">
        <f>Source!I37</f>
        <v>0</v>
      </c>
      <c r="H119" s="45">
        <f>Source!AL37</f>
        <v>759.01</v>
      </c>
      <c r="I119" s="44">
        <f>IF(Source!BC37&lt;&gt; 0, Source!BC37, 1)</f>
        <v>1.53</v>
      </c>
      <c r="J119" s="45">
        <f>ROUND(H119*I119, 2)</f>
        <v>1161.29</v>
      </c>
      <c r="K119" s="44"/>
      <c r="L119" s="45">
        <f>Source!P37</f>
        <v>0</v>
      </c>
    </row>
    <row r="120" spans="1:82" x14ac:dyDescent="0.2">
      <c r="A120" s="57"/>
      <c r="B120" s="57"/>
      <c r="C120" s="58" t="str">
        <f>"Объем: "&amp;Source!I37&amp;"=47/"&amp;"100"</f>
        <v>Объем: =47/100</v>
      </c>
      <c r="D120" s="57"/>
      <c r="E120" s="57"/>
      <c r="F120" s="57"/>
      <c r="G120" s="57"/>
      <c r="H120" s="57"/>
      <c r="I120" s="57"/>
      <c r="J120" s="57"/>
      <c r="K120" s="57"/>
      <c r="L120" s="57"/>
    </row>
    <row r="121" spans="1:82" ht="15" x14ac:dyDescent="0.2">
      <c r="C121" s="258" t="s">
        <v>571</v>
      </c>
      <c r="D121" s="258"/>
      <c r="E121" s="258"/>
      <c r="F121" s="258"/>
      <c r="G121" s="258"/>
      <c r="H121" s="258"/>
      <c r="I121" s="259">
        <f>IF(E119&lt;&gt;0,K121/E119, 0)</f>
        <v>0</v>
      </c>
      <c r="J121" s="259"/>
      <c r="K121" s="259">
        <f>L119</f>
        <v>0</v>
      </c>
      <c r="L121" s="259"/>
      <c r="AD121">
        <f>ROUND((Source!AT37/100)*((ROUND(ROUND(Source!AO37,2)*Source!I37, 2)+ROUND(ROUND(Source!AN37,2)*Source!I37, 2))), 2)</f>
        <v>0</v>
      </c>
      <c r="AE121">
        <f>ROUND((Source!AU37/100)*((ROUND(ROUND(Source!AO37,2)*Source!I37, 2)+ROUND(ROUND(Source!AN37,2)*Source!I37, 2))), 2)</f>
        <v>0</v>
      </c>
      <c r="AN121" s="54">
        <f>L119</f>
        <v>0</v>
      </c>
      <c r="AO121">
        <f>0</f>
        <v>0</v>
      </c>
      <c r="AQ121" t="s">
        <v>572</v>
      </c>
      <c r="AR121">
        <f>0</f>
        <v>0</v>
      </c>
      <c r="AT121">
        <f>0</f>
        <v>0</v>
      </c>
      <c r="AV121" t="s">
        <v>572</v>
      </c>
      <c r="AW121" s="54">
        <f>L119</f>
        <v>0</v>
      </c>
      <c r="AZ121">
        <f>Source!X37</f>
        <v>0</v>
      </c>
      <c r="BA121">
        <f>Source!Y37</f>
        <v>0</v>
      </c>
      <c r="CD121">
        <v>1</v>
      </c>
    </row>
    <row r="122" spans="1:82" ht="28.5" x14ac:dyDescent="0.2">
      <c r="A122" s="39" t="s">
        <v>75</v>
      </c>
      <c r="B122" s="41" t="s">
        <v>584</v>
      </c>
      <c r="C122" s="41" t="str">
        <f>Source!G38</f>
        <v>Засыпка вручную траншей, пазух котлованов и ям, группа грунтов: 1</v>
      </c>
      <c r="D122" s="42" t="str">
        <f>Source!H38</f>
        <v>100 м3</v>
      </c>
      <c r="E122" s="43">
        <f>Source!K38</f>
        <v>8.4599999999999995E-2</v>
      </c>
      <c r="F122" s="43"/>
      <c r="G122" s="43">
        <f>Source!I38</f>
        <v>0</v>
      </c>
      <c r="H122" s="45"/>
      <c r="I122" s="44"/>
      <c r="J122" s="45"/>
      <c r="K122" s="44"/>
      <c r="L122" s="45"/>
    </row>
    <row r="123" spans="1:82" x14ac:dyDescent="0.2">
      <c r="C123" s="46" t="str">
        <f>"Объем: "&amp;Source!I38&amp;"=8,46/"&amp;"100"</f>
        <v>Объем: =8,46/100</v>
      </c>
    </row>
    <row r="124" spans="1:82" ht="15" x14ac:dyDescent="0.2">
      <c r="A124" s="40"/>
      <c r="B124" s="43">
        <v>1</v>
      </c>
      <c r="C124" s="40" t="s">
        <v>566</v>
      </c>
      <c r="D124" s="42" t="s">
        <v>359</v>
      </c>
      <c r="E124" s="47"/>
      <c r="F124" s="43"/>
      <c r="G124" s="43">
        <f>Source!U38</f>
        <v>0</v>
      </c>
      <c r="H124" s="43"/>
      <c r="I124" s="43"/>
      <c r="J124" s="43"/>
      <c r="K124" s="43"/>
      <c r="L124" s="48">
        <f>SUM(L125:L125)-SUMIF(CE125:CE125, 1, L125:L125)</f>
        <v>0</v>
      </c>
    </row>
    <row r="125" spans="1:82" ht="14.25" x14ac:dyDescent="0.2">
      <c r="A125" s="41"/>
      <c r="B125" s="41" t="s">
        <v>395</v>
      </c>
      <c r="C125" s="49" t="s">
        <v>396</v>
      </c>
      <c r="D125" s="50" t="s">
        <v>359</v>
      </c>
      <c r="E125" s="51">
        <v>88.5</v>
      </c>
      <c r="F125" s="51"/>
      <c r="G125" s="51">
        <f>SmtRes!CX22</f>
        <v>0</v>
      </c>
      <c r="H125" s="52"/>
      <c r="I125" s="53"/>
      <c r="J125" s="52">
        <f>SmtRes!CZ22</f>
        <v>625.24</v>
      </c>
      <c r="K125" s="53"/>
      <c r="L125" s="52">
        <f>SmtRes!DI22</f>
        <v>0</v>
      </c>
    </row>
    <row r="126" spans="1:82" ht="15" x14ac:dyDescent="0.2">
      <c r="A126" s="41"/>
      <c r="B126" s="41"/>
      <c r="C126" s="55" t="s">
        <v>567</v>
      </c>
      <c r="D126" s="42"/>
      <c r="E126" s="43"/>
      <c r="F126" s="43"/>
      <c r="G126" s="43"/>
      <c r="H126" s="45"/>
      <c r="I126" s="44"/>
      <c r="J126" s="45"/>
      <c r="K126" s="44"/>
      <c r="L126" s="45">
        <f>L124</f>
        <v>0</v>
      </c>
    </row>
    <row r="127" spans="1:82" ht="14.25" x14ac:dyDescent="0.2">
      <c r="A127" s="41"/>
      <c r="B127" s="41"/>
      <c r="C127" s="41" t="s">
        <v>568</v>
      </c>
      <c r="D127" s="42"/>
      <c r="E127" s="43"/>
      <c r="F127" s="43"/>
      <c r="G127" s="43"/>
      <c r="H127" s="45"/>
      <c r="I127" s="44"/>
      <c r="J127" s="45"/>
      <c r="K127" s="44"/>
      <c r="L127" s="45">
        <f>SUM(AR122:AR130)+SUM(AS122:AS130)+SUM(AT122:AT130)+SUM(AU122:AU130)+SUM(AV122:AV130)</f>
        <v>0</v>
      </c>
    </row>
    <row r="128" spans="1:82" ht="28.5" x14ac:dyDescent="0.2">
      <c r="A128" s="41"/>
      <c r="B128" s="41" t="s">
        <v>30</v>
      </c>
      <c r="C128" s="41" t="s">
        <v>569</v>
      </c>
      <c r="D128" s="42" t="s">
        <v>45</v>
      </c>
      <c r="E128" s="43">
        <f>Source!BZ38</f>
        <v>89</v>
      </c>
      <c r="F128" s="43"/>
      <c r="G128" s="43">
        <f>Source!AT38</f>
        <v>89</v>
      </c>
      <c r="H128" s="45"/>
      <c r="I128" s="44"/>
      <c r="J128" s="45"/>
      <c r="K128" s="44"/>
      <c r="L128" s="45">
        <f>SUM(AZ122:AZ130)</f>
        <v>0</v>
      </c>
    </row>
    <row r="129" spans="1:82" ht="28.5" x14ac:dyDescent="0.2">
      <c r="A129" s="49"/>
      <c r="B129" s="49" t="s">
        <v>31</v>
      </c>
      <c r="C129" s="49" t="s">
        <v>570</v>
      </c>
      <c r="D129" s="50" t="s">
        <v>45</v>
      </c>
      <c r="E129" s="51">
        <f>Source!CA38</f>
        <v>40</v>
      </c>
      <c r="F129" s="51"/>
      <c r="G129" s="51">
        <f>Source!AU38</f>
        <v>40</v>
      </c>
      <c r="H129" s="52"/>
      <c r="I129" s="53"/>
      <c r="J129" s="52"/>
      <c r="K129" s="53"/>
      <c r="L129" s="52">
        <f>SUM(BA122:BA130)</f>
        <v>0</v>
      </c>
    </row>
    <row r="130" spans="1:82" ht="15" x14ac:dyDescent="0.2">
      <c r="C130" s="258" t="s">
        <v>571</v>
      </c>
      <c r="D130" s="258"/>
      <c r="E130" s="258"/>
      <c r="F130" s="258"/>
      <c r="G130" s="258"/>
      <c r="H130" s="258"/>
      <c r="I130" s="259">
        <f>IF(E122&lt;&gt;0,K130/E122, 0)</f>
        <v>0</v>
      </c>
      <c r="J130" s="259"/>
      <c r="K130" s="259">
        <f>L124+L128+L129</f>
        <v>0</v>
      </c>
      <c r="L130" s="259"/>
      <c r="AD130">
        <f>ROUND((Source!AT38/100)*((ROUND(SUMIF(SmtRes!AQ22:'SmtRes'!AQ22,"=1",SmtRes!AD22:'SmtRes'!AD22)*Source!I38, 2)+ROUND(SUMIF(SmtRes!AQ22:'SmtRes'!AQ22,"=1",SmtRes!AC22:'SmtRes'!AC22)*Source!I38, 2))), 2)</f>
        <v>0</v>
      </c>
      <c r="AE130">
        <f>ROUND((Source!AU38/100)*((ROUND(SUMIF(SmtRes!AQ22:'SmtRes'!AQ22,"=1",SmtRes!AD22:'SmtRes'!AD22)*Source!I38, 2)+ROUND(SUMIF(SmtRes!AQ22:'SmtRes'!AQ22,"=1",SmtRes!AC22:'SmtRes'!AC22)*Source!I38, 2))), 2)</f>
        <v>0</v>
      </c>
      <c r="AN130" s="54">
        <f>L124+L128+L129</f>
        <v>0</v>
      </c>
      <c r="AO130">
        <f>0</f>
        <v>0</v>
      </c>
      <c r="AQ130" t="s">
        <v>572</v>
      </c>
      <c r="AR130" s="54">
        <f>L124</f>
        <v>0</v>
      </c>
      <c r="AT130">
        <f>0</f>
        <v>0</v>
      </c>
      <c r="AV130" t="s">
        <v>572</v>
      </c>
      <c r="AW130">
        <f>0</f>
        <v>0</v>
      </c>
      <c r="AZ130">
        <f>Source!X38</f>
        <v>0</v>
      </c>
      <c r="BA130">
        <f>Source!Y38</f>
        <v>0</v>
      </c>
      <c r="CD130">
        <v>1</v>
      </c>
    </row>
    <row r="131" spans="1:82" ht="28.5" x14ac:dyDescent="0.2">
      <c r="A131" s="39" t="s">
        <v>79</v>
      </c>
      <c r="B131" s="41" t="s">
        <v>585</v>
      </c>
      <c r="C131" s="41" t="str">
        <f>Source!G39</f>
        <v>Планировка площадей: ручным способом, группа грунтов 1</v>
      </c>
      <c r="D131" s="42" t="str">
        <f>Source!H39</f>
        <v>1000 м2</v>
      </c>
      <c r="E131" s="43">
        <f>Source!K39</f>
        <v>4.2299999999999997E-2</v>
      </c>
      <c r="F131" s="43"/>
      <c r="G131" s="43">
        <f>Source!I39</f>
        <v>0</v>
      </c>
      <c r="H131" s="45"/>
      <c r="I131" s="44"/>
      <c r="J131" s="45"/>
      <c r="K131" s="44"/>
      <c r="L131" s="45"/>
    </row>
    <row r="132" spans="1:82" x14ac:dyDescent="0.2">
      <c r="C132" s="46" t="str">
        <f>"Объем: "&amp;Source!I39&amp;"=47*"&amp;"0,9/"&amp;"1000"</f>
        <v>Объем: =47*0,9/1000</v>
      </c>
    </row>
    <row r="133" spans="1:82" ht="15" x14ac:dyDescent="0.2">
      <c r="A133" s="40"/>
      <c r="B133" s="43">
        <v>1</v>
      </c>
      <c r="C133" s="40" t="s">
        <v>566</v>
      </c>
      <c r="D133" s="42" t="s">
        <v>359</v>
      </c>
      <c r="E133" s="47"/>
      <c r="F133" s="43"/>
      <c r="G133" s="43">
        <f>Source!U39</f>
        <v>0</v>
      </c>
      <c r="H133" s="43"/>
      <c r="I133" s="43"/>
      <c r="J133" s="43"/>
      <c r="K133" s="43"/>
      <c r="L133" s="48">
        <f>SUM(L134:L134)-SUMIF(CE134:CE134, 1, L134:L134)</f>
        <v>0</v>
      </c>
    </row>
    <row r="134" spans="1:82" ht="14.25" x14ac:dyDescent="0.2">
      <c r="A134" s="41"/>
      <c r="B134" s="41" t="s">
        <v>397</v>
      </c>
      <c r="C134" s="49" t="s">
        <v>398</v>
      </c>
      <c r="D134" s="50" t="s">
        <v>359</v>
      </c>
      <c r="E134" s="51">
        <v>100</v>
      </c>
      <c r="F134" s="51"/>
      <c r="G134" s="51">
        <f>SmtRes!CX23</f>
        <v>0</v>
      </c>
      <c r="H134" s="52"/>
      <c r="I134" s="53"/>
      <c r="J134" s="52">
        <f>SmtRes!CZ23</f>
        <v>712</v>
      </c>
      <c r="K134" s="53"/>
      <c r="L134" s="52">
        <f>SmtRes!DI23</f>
        <v>0</v>
      </c>
    </row>
    <row r="135" spans="1:82" ht="15" x14ac:dyDescent="0.2">
      <c r="A135" s="41"/>
      <c r="B135" s="41"/>
      <c r="C135" s="55" t="s">
        <v>567</v>
      </c>
      <c r="D135" s="42"/>
      <c r="E135" s="43"/>
      <c r="F135" s="43"/>
      <c r="G135" s="43"/>
      <c r="H135" s="45"/>
      <c r="I135" s="44"/>
      <c r="J135" s="45"/>
      <c r="K135" s="44"/>
      <c r="L135" s="45">
        <f>L133</f>
        <v>0</v>
      </c>
    </row>
    <row r="136" spans="1:82" ht="14.25" x14ac:dyDescent="0.2">
      <c r="A136" s="41"/>
      <c r="B136" s="41"/>
      <c r="C136" s="41" t="s">
        <v>568</v>
      </c>
      <c r="D136" s="42"/>
      <c r="E136" s="43"/>
      <c r="F136" s="43"/>
      <c r="G136" s="43"/>
      <c r="H136" s="45"/>
      <c r="I136" s="44"/>
      <c r="J136" s="45"/>
      <c r="K136" s="44"/>
      <c r="L136" s="45">
        <f>SUM(AR131:AR139)+SUM(AS131:AS139)+SUM(AT131:AT139)+SUM(AU131:AU139)+SUM(AV131:AV139)</f>
        <v>0</v>
      </c>
    </row>
    <row r="137" spans="1:82" ht="57" x14ac:dyDescent="0.2">
      <c r="A137" s="41"/>
      <c r="B137" s="41" t="s">
        <v>85</v>
      </c>
      <c r="C137" s="41" t="s">
        <v>586</v>
      </c>
      <c r="D137" s="42" t="s">
        <v>45</v>
      </c>
      <c r="E137" s="43">
        <f>Source!BZ39</f>
        <v>89</v>
      </c>
      <c r="F137" s="43"/>
      <c r="G137" s="43">
        <f>Source!AT39</f>
        <v>89</v>
      </c>
      <c r="H137" s="45"/>
      <c r="I137" s="44"/>
      <c r="J137" s="45"/>
      <c r="K137" s="44"/>
      <c r="L137" s="45">
        <f>SUM(AZ131:AZ139)</f>
        <v>0</v>
      </c>
    </row>
    <row r="138" spans="1:82" ht="57" x14ac:dyDescent="0.2">
      <c r="A138" s="49"/>
      <c r="B138" s="49" t="s">
        <v>86</v>
      </c>
      <c r="C138" s="49" t="s">
        <v>587</v>
      </c>
      <c r="D138" s="50" t="s">
        <v>45</v>
      </c>
      <c r="E138" s="51">
        <f>Source!CA39</f>
        <v>41</v>
      </c>
      <c r="F138" s="51"/>
      <c r="G138" s="51">
        <f>Source!AU39</f>
        <v>41</v>
      </c>
      <c r="H138" s="52"/>
      <c r="I138" s="53"/>
      <c r="J138" s="52"/>
      <c r="K138" s="53"/>
      <c r="L138" s="52">
        <f>SUM(BA131:BA139)</f>
        <v>0</v>
      </c>
    </row>
    <row r="139" spans="1:82" ht="15" x14ac:dyDescent="0.2">
      <c r="C139" s="258" t="s">
        <v>571</v>
      </c>
      <c r="D139" s="258"/>
      <c r="E139" s="258"/>
      <c r="F139" s="258"/>
      <c r="G139" s="258"/>
      <c r="H139" s="258"/>
      <c r="I139" s="259">
        <f>IF(E131&lt;&gt;0,K139/E131, 0)</f>
        <v>0</v>
      </c>
      <c r="J139" s="259"/>
      <c r="K139" s="259">
        <f>L133+L137+L138</f>
        <v>0</v>
      </c>
      <c r="L139" s="259"/>
      <c r="AD139">
        <f>ROUND((Source!AT39/100)*((ROUND(SUMIF(SmtRes!AQ23:'SmtRes'!AQ23,"=1",SmtRes!AD23:'SmtRes'!AD23)*Source!I39, 2)+ROUND(SUMIF(SmtRes!AQ23:'SmtRes'!AQ23,"=1",SmtRes!AC23:'SmtRes'!AC23)*Source!I39, 2))), 2)</f>
        <v>0</v>
      </c>
      <c r="AE139">
        <f>ROUND((Source!AU39/100)*((ROUND(SUMIF(SmtRes!AQ23:'SmtRes'!AQ23,"=1",SmtRes!AD23:'SmtRes'!AD23)*Source!I39, 2)+ROUND(SUMIF(SmtRes!AQ23:'SmtRes'!AQ23,"=1",SmtRes!AC23:'SmtRes'!AC23)*Source!I39, 2))), 2)</f>
        <v>0</v>
      </c>
      <c r="AN139" s="54">
        <f>L133+L137+L138</f>
        <v>0</v>
      </c>
      <c r="AO139">
        <f>0</f>
        <v>0</v>
      </c>
      <c r="AQ139" t="s">
        <v>572</v>
      </c>
      <c r="AR139" s="54">
        <f>L133</f>
        <v>0</v>
      </c>
      <c r="AT139">
        <f>0</f>
        <v>0</v>
      </c>
      <c r="AV139" t="s">
        <v>572</v>
      </c>
      <c r="AW139">
        <f>0</f>
        <v>0</v>
      </c>
      <c r="AZ139">
        <f>Source!X39</f>
        <v>0</v>
      </c>
      <c r="BA139">
        <f>Source!Y39</f>
        <v>0</v>
      </c>
      <c r="CD139">
        <v>1</v>
      </c>
    </row>
    <row r="140" spans="1:82" ht="28.5" x14ac:dyDescent="0.2">
      <c r="A140" s="39" t="s">
        <v>88</v>
      </c>
      <c r="B140" s="41" t="s">
        <v>588</v>
      </c>
      <c r="C140" s="41" t="str">
        <f>Source!G40</f>
        <v>Указатель месторасположения трассы кабелей, проложенных в земле</v>
      </c>
      <c r="D140" s="42" t="str">
        <f>Source!H40</f>
        <v>ШТ</v>
      </c>
      <c r="E140" s="43">
        <f>Source!K40</f>
        <v>1</v>
      </c>
      <c r="F140" s="43"/>
      <c r="G140" s="43">
        <f>Source!I40</f>
        <v>1</v>
      </c>
      <c r="H140" s="45"/>
      <c r="I140" s="44"/>
      <c r="J140" s="45"/>
      <c r="K140" s="44"/>
      <c r="L140" s="45"/>
    </row>
    <row r="141" spans="1:82" ht="15" x14ac:dyDescent="0.2">
      <c r="A141" s="40"/>
      <c r="B141" s="43">
        <v>1</v>
      </c>
      <c r="C141" s="40" t="s">
        <v>566</v>
      </c>
      <c r="D141" s="42" t="s">
        <v>359</v>
      </c>
      <c r="E141" s="47"/>
      <c r="F141" s="43"/>
      <c r="G141" s="43">
        <f>Source!U40</f>
        <v>0.51</v>
      </c>
      <c r="H141" s="43"/>
      <c r="I141" s="43"/>
      <c r="J141" s="43"/>
      <c r="K141" s="43"/>
      <c r="L141" s="48">
        <f>SUM(L142:L142)-SUMIF(CE142:CE142, 1, L142:L142)</f>
        <v>399.74</v>
      </c>
    </row>
    <row r="142" spans="1:82" ht="14.25" x14ac:dyDescent="0.2">
      <c r="A142" s="41"/>
      <c r="B142" s="41" t="s">
        <v>360</v>
      </c>
      <c r="C142" s="41" t="s">
        <v>361</v>
      </c>
      <c r="D142" s="42" t="s">
        <v>359</v>
      </c>
      <c r="E142" s="43">
        <v>0.51</v>
      </c>
      <c r="F142" s="43"/>
      <c r="G142" s="43">
        <f>SmtRes!CX24</f>
        <v>0.51</v>
      </c>
      <c r="H142" s="45"/>
      <c r="I142" s="44"/>
      <c r="J142" s="45">
        <f>SmtRes!CZ24</f>
        <v>783.8</v>
      </c>
      <c r="K142" s="44"/>
      <c r="L142" s="45">
        <f>SmtRes!DI24</f>
        <v>399.74</v>
      </c>
    </row>
    <row r="143" spans="1:82" ht="15" x14ac:dyDescent="0.2">
      <c r="A143" s="40"/>
      <c r="B143" s="43">
        <v>4</v>
      </c>
      <c r="C143" s="40" t="s">
        <v>581</v>
      </c>
      <c r="D143" s="42"/>
      <c r="E143" s="47"/>
      <c r="F143" s="43"/>
      <c r="G143" s="43"/>
      <c r="H143" s="43"/>
      <c r="I143" s="43"/>
      <c r="J143" s="43"/>
      <c r="K143" s="43"/>
      <c r="L143" s="48">
        <f>SUM(L144:L146)-SUMIF(CE144:CE146, 1, L144:L146)</f>
        <v>384.22999999999996</v>
      </c>
    </row>
    <row r="144" spans="1:82" ht="42.75" x14ac:dyDescent="0.2">
      <c r="A144" s="41"/>
      <c r="B144" s="41" t="s">
        <v>93</v>
      </c>
      <c r="C144" s="41" t="s">
        <v>94</v>
      </c>
      <c r="D144" s="42" t="s">
        <v>95</v>
      </c>
      <c r="E144" s="43">
        <v>1.06E-3</v>
      </c>
      <c r="F144" s="43"/>
      <c r="G144" s="43">
        <f>SmtRes!CX25</f>
        <v>1.06E-3</v>
      </c>
      <c r="H144" s="45"/>
      <c r="I144" s="44"/>
      <c r="J144" s="45">
        <f>SmtRes!CZ25</f>
        <v>48543.27</v>
      </c>
      <c r="K144" s="44"/>
      <c r="L144" s="45">
        <f>SmtRes!DF25</f>
        <v>51.46</v>
      </c>
    </row>
    <row r="145" spans="1:82" ht="57" x14ac:dyDescent="0.2">
      <c r="A145" s="41"/>
      <c r="B145" s="41" t="s">
        <v>98</v>
      </c>
      <c r="C145" s="41" t="s">
        <v>99</v>
      </c>
      <c r="D145" s="42" t="s">
        <v>95</v>
      </c>
      <c r="E145" s="43">
        <v>5.0899999999999999E-3</v>
      </c>
      <c r="F145" s="43"/>
      <c r="G145" s="43">
        <f>SmtRes!CX27</f>
        <v>5.0899999999999999E-3</v>
      </c>
      <c r="H145" s="45"/>
      <c r="I145" s="44"/>
      <c r="J145" s="45">
        <f>SmtRes!CZ27</f>
        <v>46414.02</v>
      </c>
      <c r="K145" s="44"/>
      <c r="L145" s="45">
        <f>SmtRes!DF27</f>
        <v>236.25</v>
      </c>
    </row>
    <row r="146" spans="1:82" ht="42.75" x14ac:dyDescent="0.2">
      <c r="A146" s="41"/>
      <c r="B146" s="41" t="s">
        <v>399</v>
      </c>
      <c r="C146" s="49" t="s">
        <v>401</v>
      </c>
      <c r="D146" s="50" t="s">
        <v>95</v>
      </c>
      <c r="E146" s="51">
        <v>2.0000000000000001E-4</v>
      </c>
      <c r="F146" s="51"/>
      <c r="G146" s="51">
        <f>SmtRes!CX29</f>
        <v>2.0000000000000001E-4</v>
      </c>
      <c r="H146" s="52">
        <f>SmtRes!CZ29</f>
        <v>360146.05</v>
      </c>
      <c r="I146" s="53">
        <f>SmtRes!AI29</f>
        <v>1.34</v>
      </c>
      <c r="J146" s="52">
        <f>ROUND(H146*I146, 2)</f>
        <v>482595.71</v>
      </c>
      <c r="K146" s="53"/>
      <c r="L146" s="52">
        <f>SmtRes!DF29</f>
        <v>96.52</v>
      </c>
    </row>
    <row r="147" spans="1:82" ht="15" x14ac:dyDescent="0.2">
      <c r="A147" s="41"/>
      <c r="B147" s="41"/>
      <c r="C147" s="55" t="s">
        <v>567</v>
      </c>
      <c r="D147" s="42"/>
      <c r="E147" s="43"/>
      <c r="F147" s="43"/>
      <c r="G147" s="43"/>
      <c r="H147" s="45"/>
      <c r="I147" s="44"/>
      <c r="J147" s="45"/>
      <c r="K147" s="44"/>
      <c r="L147" s="45">
        <f>L141+L143</f>
        <v>783.97</v>
      </c>
    </row>
    <row r="148" spans="1:82" ht="57" x14ac:dyDescent="0.2">
      <c r="A148" s="39" t="s">
        <v>589</v>
      </c>
      <c r="B148" s="41" t="str">
        <f>Source!F41</f>
        <v>08.3.05.02-0021</v>
      </c>
      <c r="C148" s="41" t="s">
        <v>590</v>
      </c>
      <c r="D148" s="42" t="str">
        <f>Source!H41</f>
        <v>т</v>
      </c>
      <c r="E148" s="43">
        <f>SmtRes!AT26</f>
        <v>-1.06E-3</v>
      </c>
      <c r="F148" s="43"/>
      <c r="G148" s="43">
        <f>Source!I41</f>
        <v>-1.06E-3</v>
      </c>
      <c r="H148" s="45"/>
      <c r="I148" s="44"/>
      <c r="J148" s="45">
        <f>Source!AK41</f>
        <v>48543.27</v>
      </c>
      <c r="K148" s="44"/>
      <c r="L148" s="45">
        <f>Source!P41</f>
        <v>-51.46</v>
      </c>
      <c r="AD148">
        <f>ROUND((Source!AT41/100)*((ROUND(ROUND(Source!AO41,2)*Source!I41, 2)+ROUND(ROUND(Source!AN41,2)*Source!I41, 2))), 2)</f>
        <v>0</v>
      </c>
      <c r="AE148">
        <f>ROUND((Source!AU41/100)*((ROUND(ROUND(Source!AO41,2)*Source!I41, 2)+ROUND(ROUND(Source!AN41,2)*Source!I41, 2))), 2)</f>
        <v>0</v>
      </c>
      <c r="AN148">
        <f>L148</f>
        <v>-51.46</v>
      </c>
      <c r="AW148">
        <f>L148</f>
        <v>-51.46</v>
      </c>
      <c r="AZ148">
        <f>Source!X41</f>
        <v>0</v>
      </c>
      <c r="BA148">
        <f>Source!Y41</f>
        <v>0</v>
      </c>
      <c r="CD148">
        <v>2</v>
      </c>
    </row>
    <row r="149" spans="1:82" ht="71.25" x14ac:dyDescent="0.2">
      <c r="A149" s="39" t="s">
        <v>591</v>
      </c>
      <c r="B149" s="41" t="str">
        <f>Source!F42</f>
        <v>08.3.08.02-0058</v>
      </c>
      <c r="C149" s="41" t="s">
        <v>592</v>
      </c>
      <c r="D149" s="42" t="str">
        <f>Source!H42</f>
        <v>т</v>
      </c>
      <c r="E149" s="43">
        <f>SmtRes!AT28</f>
        <v>-5.0899999999999999E-3</v>
      </c>
      <c r="F149" s="43"/>
      <c r="G149" s="43">
        <f>Source!I42</f>
        <v>-5.0899999999999999E-3</v>
      </c>
      <c r="H149" s="45"/>
      <c r="I149" s="44"/>
      <c r="J149" s="45">
        <f>Source!AK42</f>
        <v>46414.02</v>
      </c>
      <c r="K149" s="44"/>
      <c r="L149" s="45">
        <f>Source!P42</f>
        <v>-236.25</v>
      </c>
      <c r="AD149">
        <f>ROUND((Source!AT42/100)*((ROUND(ROUND(Source!AO42,2)*Source!I42, 2)+ROUND(ROUND(Source!AN42,2)*Source!I42, 2))), 2)</f>
        <v>0</v>
      </c>
      <c r="AE149">
        <f>ROUND((Source!AU42/100)*((ROUND(ROUND(Source!AO42,2)*Source!I42, 2)+ROUND(ROUND(Source!AN42,2)*Source!I42, 2))), 2)</f>
        <v>0</v>
      </c>
      <c r="AN149">
        <f>L149</f>
        <v>-236.25</v>
      </c>
      <c r="AW149">
        <f>L149</f>
        <v>-236.25</v>
      </c>
      <c r="AZ149">
        <f>Source!X42</f>
        <v>0</v>
      </c>
      <c r="BA149">
        <f>Source!Y42</f>
        <v>0</v>
      </c>
      <c r="CD149">
        <v>2</v>
      </c>
    </row>
    <row r="150" spans="1:82" ht="57" x14ac:dyDescent="0.2">
      <c r="A150" s="39" t="s">
        <v>593</v>
      </c>
      <c r="B150" s="41" t="str">
        <f>Source!F43</f>
        <v>421/пр_2020_п.75_пп.а</v>
      </c>
      <c r="C150" s="41" t="str">
        <f>Source!G43</f>
        <v>Сметная стоимость вспомогательных ненормируемых материальных ресурсов, не учтенная в сметной норме, 2%</v>
      </c>
      <c r="D150" s="42" t="str">
        <f>Source!H43</f>
        <v>%</v>
      </c>
      <c r="E150" s="43">
        <f>SmtRes!AT30</f>
        <v>2</v>
      </c>
      <c r="F150" s="43"/>
      <c r="G150" s="43">
        <f>Source!I43</f>
        <v>2</v>
      </c>
      <c r="H150" s="45"/>
      <c r="I150" s="44"/>
      <c r="J150" s="45"/>
      <c r="K150" s="44"/>
      <c r="L150" s="45">
        <f>Source!P43</f>
        <v>7.99</v>
      </c>
      <c r="AD150">
        <f>ROUND((Source!AT43/100)*((ROUND(0*Source!I43, 2)+ROUND(0*Source!I43, 2))), 2)</f>
        <v>0</v>
      </c>
      <c r="AE150">
        <f>ROUND((Source!AU43/100)*((ROUND(0*Source!I43, 2)+ROUND(0*Source!I43, 2))), 2)</f>
        <v>0</v>
      </c>
      <c r="AN150">
        <f>L150</f>
        <v>7.99</v>
      </c>
      <c r="AW150">
        <f>L150</f>
        <v>7.99</v>
      </c>
      <c r="AZ150">
        <f>Source!X43</f>
        <v>0</v>
      </c>
      <c r="BA150">
        <f>Source!Y43</f>
        <v>0</v>
      </c>
      <c r="CD150">
        <v>2</v>
      </c>
    </row>
    <row r="151" spans="1:82" ht="14.25" x14ac:dyDescent="0.2">
      <c r="A151" s="41"/>
      <c r="B151" s="41"/>
      <c r="C151" s="41" t="s">
        <v>568</v>
      </c>
      <c r="D151" s="42"/>
      <c r="E151" s="43"/>
      <c r="F151" s="43"/>
      <c r="G151" s="43"/>
      <c r="H151" s="45"/>
      <c r="I151" s="44"/>
      <c r="J151" s="45"/>
      <c r="K151" s="44"/>
      <c r="L151" s="45">
        <f>SUM(AR140:AR154)+SUM(AS140:AS154)+SUM(AT140:AT154)+SUM(AU140:AU154)+SUM(AV140:AV154)</f>
        <v>399.74</v>
      </c>
    </row>
    <row r="152" spans="1:82" ht="28.5" x14ac:dyDescent="0.2">
      <c r="A152" s="41"/>
      <c r="B152" s="41" t="s">
        <v>40</v>
      </c>
      <c r="C152" s="41" t="s">
        <v>577</v>
      </c>
      <c r="D152" s="42" t="s">
        <v>45</v>
      </c>
      <c r="E152" s="43">
        <f>Source!BZ40</f>
        <v>97</v>
      </c>
      <c r="F152" s="43"/>
      <c r="G152" s="43">
        <f>Source!AT40</f>
        <v>97</v>
      </c>
      <c r="H152" s="45"/>
      <c r="I152" s="44"/>
      <c r="J152" s="45"/>
      <c r="K152" s="44"/>
      <c r="L152" s="45">
        <f>SUM(AZ140:AZ154)</f>
        <v>387.75</v>
      </c>
    </row>
    <row r="153" spans="1:82" ht="28.5" x14ac:dyDescent="0.2">
      <c r="A153" s="49"/>
      <c r="B153" s="49" t="s">
        <v>41</v>
      </c>
      <c r="C153" s="49" t="s">
        <v>578</v>
      </c>
      <c r="D153" s="50" t="s">
        <v>45</v>
      </c>
      <c r="E153" s="51">
        <f>Source!CA40</f>
        <v>51</v>
      </c>
      <c r="F153" s="51"/>
      <c r="G153" s="51">
        <f>Source!AU40</f>
        <v>51</v>
      </c>
      <c r="H153" s="52"/>
      <c r="I153" s="53"/>
      <c r="J153" s="52"/>
      <c r="K153" s="53"/>
      <c r="L153" s="52">
        <f>SUM(BA140:BA154)</f>
        <v>203.87</v>
      </c>
    </row>
    <row r="154" spans="1:82" ht="15" x14ac:dyDescent="0.2">
      <c r="C154" s="258" t="s">
        <v>571</v>
      </c>
      <c r="D154" s="258"/>
      <c r="E154" s="258"/>
      <c r="F154" s="258"/>
      <c r="G154" s="258"/>
      <c r="H154" s="258"/>
      <c r="I154" s="259">
        <f>IF(E140&lt;&gt;0,K154/E140, 0)</f>
        <v>1095.8700000000001</v>
      </c>
      <c r="J154" s="259"/>
      <c r="K154" s="259">
        <f>L141+L143+L152+L153+SUM(L148:L150)</f>
        <v>1095.8700000000001</v>
      </c>
      <c r="L154" s="259"/>
      <c r="N154" s="54">
        <f>K154</f>
        <v>1095.8700000000001</v>
      </c>
      <c r="AD154">
        <f>ROUND((Source!AT40/100)*((ROUND(SUMIF(SmtRes!AQ24:'SmtRes'!AQ30,"=1",SmtRes!AD24:'SmtRes'!AD30)*Source!I40, 2)+ROUND(SUMIF(SmtRes!AQ24:'SmtRes'!AQ30,"=1",SmtRes!AC24:'SmtRes'!AC30)*Source!I40, 2))), 2)</f>
        <v>760.29</v>
      </c>
      <c r="AE154">
        <f>ROUND((Source!AU40/100)*((ROUND(SUMIF(SmtRes!AQ24:'SmtRes'!AQ30,"=1",SmtRes!AD24:'SmtRes'!AD30)*Source!I40, 2)+ROUND(SUMIF(SmtRes!AQ24:'SmtRes'!AQ30,"=1",SmtRes!AC24:'SmtRes'!AC30)*Source!I40, 2))), 2)</f>
        <v>399.74</v>
      </c>
      <c r="AN154" s="54">
        <f>L141+L143+L152+L153</f>
        <v>1375.5900000000001</v>
      </c>
      <c r="AO154">
        <f>0</f>
        <v>0</v>
      </c>
      <c r="AQ154" t="s">
        <v>572</v>
      </c>
      <c r="AR154" s="54">
        <f>L141</f>
        <v>399.74</v>
      </c>
      <c r="AT154">
        <f>0</f>
        <v>0</v>
      </c>
      <c r="AV154" t="s">
        <v>572</v>
      </c>
      <c r="AW154" s="54">
        <f>L143</f>
        <v>384.22999999999996</v>
      </c>
      <c r="AZ154">
        <f>Source!X40</f>
        <v>387.75</v>
      </c>
      <c r="BA154">
        <f>Source!Y40</f>
        <v>203.87</v>
      </c>
      <c r="CD154">
        <v>2</v>
      </c>
    </row>
    <row r="155" spans="1:82" ht="42.75" x14ac:dyDescent="0.2">
      <c r="A155" s="59" t="s">
        <v>102</v>
      </c>
      <c r="B155" s="49" t="str">
        <f>Source!F44</f>
        <v>20.1.02.23-0173</v>
      </c>
      <c r="C155" s="49" t="str">
        <f>Source!G44</f>
        <v>Столбик замерный кабельный железобетонный, размеры 1100х240х120 мм</v>
      </c>
      <c r="D155" s="50" t="str">
        <f>Source!H44</f>
        <v>ШТ</v>
      </c>
      <c r="E155" s="51">
        <f>Source!K44</f>
        <v>1</v>
      </c>
      <c r="F155" s="51"/>
      <c r="G155" s="51">
        <f>Source!I44</f>
        <v>1</v>
      </c>
      <c r="H155" s="52">
        <f>Source!AL44</f>
        <v>547.23</v>
      </c>
      <c r="I155" s="53">
        <f>IF(Source!BC44&lt;&gt; 0, Source!BC44, 1)</f>
        <v>1</v>
      </c>
      <c r="J155" s="52">
        <f>ROUND(H155*I155, 2)</f>
        <v>547.23</v>
      </c>
      <c r="K155" s="53"/>
      <c r="L155" s="52">
        <f>Source!P44</f>
        <v>547.23</v>
      </c>
    </row>
    <row r="156" spans="1:82" ht="15" x14ac:dyDescent="0.2">
      <c r="C156" s="258" t="s">
        <v>571</v>
      </c>
      <c r="D156" s="258"/>
      <c r="E156" s="258"/>
      <c r="F156" s="258"/>
      <c r="G156" s="258"/>
      <c r="H156" s="258"/>
      <c r="I156" s="259">
        <f>IF(E155&lt;&gt;0,K156/E155, 0)</f>
        <v>547.23</v>
      </c>
      <c r="J156" s="259"/>
      <c r="K156" s="259">
        <f>L155</f>
        <v>547.23</v>
      </c>
      <c r="L156" s="259"/>
      <c r="N156" s="54">
        <f>K156</f>
        <v>547.23</v>
      </c>
      <c r="AD156">
        <f>ROUND((Source!AT44/100)*((ROUND(ROUND(Source!AO44,2)*Source!I44, 2)+ROUND(ROUND(Source!AN44,2)*Source!I44, 2))), 2)</f>
        <v>0</v>
      </c>
      <c r="AE156">
        <f>ROUND((Source!AU44/100)*((ROUND(ROUND(Source!AO44,2)*Source!I44, 2)+ROUND(ROUND(Source!AN44,2)*Source!I44, 2))), 2)</f>
        <v>0</v>
      </c>
      <c r="AN156" s="54">
        <f>L155</f>
        <v>547.23</v>
      </c>
      <c r="AO156">
        <f>0</f>
        <v>0</v>
      </c>
      <c r="AQ156" t="s">
        <v>572</v>
      </c>
      <c r="AR156">
        <f>0</f>
        <v>0</v>
      </c>
      <c r="AT156">
        <f>0</f>
        <v>0</v>
      </c>
      <c r="AV156" t="s">
        <v>572</v>
      </c>
      <c r="AW156" s="54">
        <f>L155</f>
        <v>547.23</v>
      </c>
      <c r="AZ156">
        <f>Source!X44</f>
        <v>0</v>
      </c>
      <c r="BA156">
        <f>Source!Y44</f>
        <v>0</v>
      </c>
      <c r="CD156">
        <v>2</v>
      </c>
    </row>
    <row r="157" spans="1:82" ht="42.75" x14ac:dyDescent="0.2">
      <c r="A157" s="39" t="s">
        <v>109</v>
      </c>
      <c r="B157" s="41" t="str">
        <f>Source!F45</f>
        <v>22.2.02.23-0300</v>
      </c>
      <c r="C157" s="41" t="str">
        <f>Source!G45</f>
        <v>Таблички-указатели кабельных трасс металлические односторонние, размеры 300х400х0,8 мм</v>
      </c>
      <c r="D157" s="42" t="str">
        <f>Source!H45</f>
        <v>100 ШТ</v>
      </c>
      <c r="E157" s="43">
        <f>Source!K45</f>
        <v>0.01</v>
      </c>
      <c r="F157" s="43"/>
      <c r="G157" s="43">
        <f>Source!I45</f>
        <v>0.01</v>
      </c>
      <c r="H157" s="45">
        <f>Source!AL45</f>
        <v>58449.1</v>
      </c>
      <c r="I157" s="44">
        <f>IF(Source!BC45&lt;&gt; 0, Source!BC45, 1)</f>
        <v>1.37</v>
      </c>
      <c r="J157" s="45">
        <f>ROUND(H157*I157, 2)</f>
        <v>80075.27</v>
      </c>
      <c r="K157" s="44"/>
      <c r="L157" s="45">
        <f>Source!P45</f>
        <v>800.75</v>
      </c>
    </row>
    <row r="158" spans="1:82" x14ac:dyDescent="0.2">
      <c r="A158" s="57"/>
      <c r="B158" s="57"/>
      <c r="C158" s="58" t="str">
        <f>"Объем: "&amp;Source!I45&amp;"=1/"&amp;"100"</f>
        <v>Объем: 0,01=1/100</v>
      </c>
      <c r="D158" s="57"/>
      <c r="E158" s="57"/>
      <c r="F158" s="57"/>
      <c r="G158" s="57"/>
      <c r="H158" s="57"/>
      <c r="I158" s="57"/>
      <c r="J158" s="57"/>
      <c r="K158" s="57"/>
      <c r="L158" s="57"/>
    </row>
    <row r="159" spans="1:82" ht="15" x14ac:dyDescent="0.2">
      <c r="C159" s="258" t="s">
        <v>571</v>
      </c>
      <c r="D159" s="258"/>
      <c r="E159" s="258"/>
      <c r="F159" s="258"/>
      <c r="G159" s="258"/>
      <c r="H159" s="258"/>
      <c r="I159" s="259">
        <f>IF(E157&lt;&gt;0,K159/E157, 0)</f>
        <v>80075</v>
      </c>
      <c r="J159" s="259"/>
      <c r="K159" s="259">
        <f>L157</f>
        <v>800.75</v>
      </c>
      <c r="L159" s="259"/>
      <c r="N159" s="54">
        <f>K159</f>
        <v>800.75</v>
      </c>
      <c r="AD159">
        <f>ROUND((Source!AT45/100)*((ROUND(ROUND(Source!AO45,2)*Source!I45, 2)+ROUND(ROUND(Source!AN45,2)*Source!I45, 2))), 2)</f>
        <v>0</v>
      </c>
      <c r="AE159">
        <f>ROUND((Source!AU45/100)*((ROUND(ROUND(Source!AO45,2)*Source!I45, 2)+ROUND(ROUND(Source!AN45,2)*Source!I45, 2))), 2)</f>
        <v>0</v>
      </c>
      <c r="AN159" s="54">
        <f>L157</f>
        <v>800.75</v>
      </c>
      <c r="AO159">
        <f>0</f>
        <v>0</v>
      </c>
      <c r="AQ159" t="s">
        <v>572</v>
      </c>
      <c r="AR159">
        <f>0</f>
        <v>0</v>
      </c>
      <c r="AT159">
        <f>0</f>
        <v>0</v>
      </c>
      <c r="AV159" t="s">
        <v>572</v>
      </c>
      <c r="AW159" s="54">
        <f>L157</f>
        <v>800.75</v>
      </c>
      <c r="AZ159">
        <f>Source!X45</f>
        <v>0</v>
      </c>
      <c r="BA159">
        <f>Source!Y45</f>
        <v>0</v>
      </c>
      <c r="CD159">
        <v>2</v>
      </c>
    </row>
    <row r="161" spans="1:12" ht="15" x14ac:dyDescent="0.2">
      <c r="A161" s="61"/>
      <c r="B161" s="62"/>
      <c r="C161" s="263" t="s">
        <v>594</v>
      </c>
      <c r="D161" s="263"/>
      <c r="E161" s="263"/>
      <c r="F161" s="263"/>
      <c r="G161" s="263"/>
      <c r="H161" s="263"/>
      <c r="I161" s="48"/>
      <c r="J161" s="61"/>
      <c r="K161" s="63"/>
      <c r="L161" s="48">
        <f>L163+L164+L170+L174</f>
        <v>1852.23</v>
      </c>
    </row>
    <row r="162" spans="1:12" ht="14.25" x14ac:dyDescent="0.2">
      <c r="A162" s="56"/>
      <c r="B162" s="60"/>
      <c r="C162" s="261" t="s">
        <v>595</v>
      </c>
      <c r="D162" s="262"/>
      <c r="E162" s="262"/>
      <c r="F162" s="262"/>
      <c r="G162" s="262"/>
      <c r="H162" s="262"/>
      <c r="I162" s="45"/>
      <c r="J162" s="56"/>
      <c r="K162" s="43"/>
      <c r="L162" s="45"/>
    </row>
    <row r="163" spans="1:12" ht="14.25" x14ac:dyDescent="0.2">
      <c r="A163" s="56"/>
      <c r="B163" s="60"/>
      <c r="C163" s="262" t="s">
        <v>596</v>
      </c>
      <c r="D163" s="262"/>
      <c r="E163" s="262"/>
      <c r="F163" s="262"/>
      <c r="G163" s="262"/>
      <c r="H163" s="262"/>
      <c r="I163" s="45"/>
      <c r="J163" s="56"/>
      <c r="K163" s="43"/>
      <c r="L163" s="45">
        <f>SUM(AR52:AR159)</f>
        <v>399.74</v>
      </c>
    </row>
    <row r="164" spans="1:12" ht="14.25" hidden="1" x14ac:dyDescent="0.2">
      <c r="A164" s="56"/>
      <c r="B164" s="60"/>
      <c r="C164" s="262" t="s">
        <v>597</v>
      </c>
      <c r="D164" s="262"/>
      <c r="E164" s="262"/>
      <c r="F164" s="262"/>
      <c r="G164" s="262"/>
      <c r="H164" s="262"/>
      <c r="I164" s="45"/>
      <c r="J164" s="56"/>
      <c r="K164" s="43"/>
      <c r="L164" s="45">
        <f>L166+L169+L168</f>
        <v>0</v>
      </c>
    </row>
    <row r="165" spans="1:12" ht="14.25" hidden="1" x14ac:dyDescent="0.2">
      <c r="A165" s="56"/>
      <c r="B165" s="60"/>
      <c r="C165" s="261" t="s">
        <v>598</v>
      </c>
      <c r="D165" s="262"/>
      <c r="E165" s="262"/>
      <c r="F165" s="262"/>
      <c r="G165" s="262"/>
      <c r="H165" s="262"/>
      <c r="I165" s="45"/>
      <c r="J165" s="56"/>
      <c r="K165" s="43"/>
      <c r="L165" s="45"/>
    </row>
    <row r="166" spans="1:12" ht="14.25" x14ac:dyDescent="0.2">
      <c r="A166" s="56"/>
      <c r="B166" s="60"/>
      <c r="C166" s="262" t="s">
        <v>597</v>
      </c>
      <c r="D166" s="262"/>
      <c r="E166" s="262"/>
      <c r="F166" s="262"/>
      <c r="G166" s="262"/>
      <c r="H166" s="262"/>
      <c r="I166" s="45"/>
      <c r="J166" s="56"/>
      <c r="K166" s="43"/>
      <c r="L166" s="45">
        <f>SUM(AO52:AO159)</f>
        <v>0</v>
      </c>
    </row>
    <row r="167" spans="1:12" ht="14.25" hidden="1" x14ac:dyDescent="0.2">
      <c r="A167" s="56"/>
      <c r="B167" s="60"/>
      <c r="C167" s="261" t="s">
        <v>599</v>
      </c>
      <c r="D167" s="262"/>
      <c r="E167" s="262"/>
      <c r="F167" s="262"/>
      <c r="G167" s="262"/>
      <c r="H167" s="262"/>
      <c r="I167" s="45"/>
      <c r="J167" s="56"/>
      <c r="K167" s="43"/>
      <c r="L167" s="45"/>
    </row>
    <row r="168" spans="1:12" ht="14.25" x14ac:dyDescent="0.2">
      <c r="A168" s="56"/>
      <c r="B168" s="60"/>
      <c r="C168" s="262" t="s">
        <v>619</v>
      </c>
      <c r="D168" s="262"/>
      <c r="E168" s="262"/>
      <c r="F168" s="262"/>
      <c r="G168" s="262"/>
      <c r="H168" s="262"/>
      <c r="I168" s="45"/>
      <c r="J168" s="56"/>
      <c r="K168" s="43"/>
      <c r="L168" s="45">
        <f>SUM(AT52:AT159)</f>
        <v>0</v>
      </c>
    </row>
    <row r="169" spans="1:12" ht="14.25" hidden="1" x14ac:dyDescent="0.2">
      <c r="A169" s="56"/>
      <c r="B169" s="60"/>
      <c r="C169" s="262" t="s">
        <v>600</v>
      </c>
      <c r="D169" s="262"/>
      <c r="E169" s="262"/>
      <c r="F169" s="262"/>
      <c r="G169" s="262"/>
      <c r="H169" s="262"/>
      <c r="I169" s="45"/>
      <c r="J169" s="56"/>
      <c r="K169" s="43"/>
      <c r="L169" s="45">
        <f>SUM(AV52:AV159)</f>
        <v>0</v>
      </c>
    </row>
    <row r="170" spans="1:12" ht="14.25" x14ac:dyDescent="0.2">
      <c r="A170" s="56"/>
      <c r="B170" s="60"/>
      <c r="C170" s="262" t="s">
        <v>601</v>
      </c>
      <c r="D170" s="262"/>
      <c r="E170" s="262"/>
      <c r="F170" s="262"/>
      <c r="G170" s="262"/>
      <c r="H170" s="262"/>
      <c r="I170" s="45"/>
      <c r="J170" s="56"/>
      <c r="K170" s="43"/>
      <c r="L170" s="45">
        <f>L172+L173</f>
        <v>1452.49</v>
      </c>
    </row>
    <row r="171" spans="1:12" ht="14.25" x14ac:dyDescent="0.2">
      <c r="A171" s="56"/>
      <c r="B171" s="60"/>
      <c r="C171" s="261" t="s">
        <v>598</v>
      </c>
      <c r="D171" s="262"/>
      <c r="E171" s="262"/>
      <c r="F171" s="262"/>
      <c r="G171" s="262"/>
      <c r="H171" s="262"/>
      <c r="I171" s="45"/>
      <c r="J171" s="56"/>
      <c r="K171" s="43"/>
      <c r="L171" s="45"/>
    </row>
    <row r="172" spans="1:12" ht="14.25" x14ac:dyDescent="0.2">
      <c r="A172" s="56"/>
      <c r="B172" s="60"/>
      <c r="C172" s="262" t="s">
        <v>602</v>
      </c>
      <c r="D172" s="262"/>
      <c r="E172" s="262"/>
      <c r="F172" s="262"/>
      <c r="G172" s="262"/>
      <c r="H172" s="262"/>
      <c r="I172" s="45"/>
      <c r="J172" s="56"/>
      <c r="K172" s="43"/>
      <c r="L172" s="45">
        <f>SUM(AW52:AW159)-SUM(BK52:BK159)</f>
        <v>1452.49</v>
      </c>
    </row>
    <row r="173" spans="1:12" ht="14.25" hidden="1" x14ac:dyDescent="0.2">
      <c r="A173" s="56"/>
      <c r="B173" s="60"/>
      <c r="C173" s="262" t="s">
        <v>603</v>
      </c>
      <c r="D173" s="262"/>
      <c r="E173" s="262"/>
      <c r="F173" s="262"/>
      <c r="G173" s="262"/>
      <c r="H173" s="262"/>
      <c r="I173" s="45"/>
      <c r="J173" s="56"/>
      <c r="K173" s="43"/>
      <c r="L173" s="45">
        <f>SUM(BC52:BC159)</f>
        <v>0</v>
      </c>
    </row>
    <row r="174" spans="1:12" ht="14.25" hidden="1" x14ac:dyDescent="0.2">
      <c r="A174" s="56"/>
      <c r="B174" s="60"/>
      <c r="C174" s="262" t="s">
        <v>604</v>
      </c>
      <c r="D174" s="262"/>
      <c r="E174" s="262"/>
      <c r="F174" s="262"/>
      <c r="G174" s="262"/>
      <c r="H174" s="262"/>
      <c r="I174" s="45"/>
      <c r="J174" s="56"/>
      <c r="K174" s="43"/>
      <c r="L174" s="45">
        <f>SUM(BB52:BB159)</f>
        <v>0</v>
      </c>
    </row>
    <row r="175" spans="1:12" ht="14.25" x14ac:dyDescent="0.2">
      <c r="A175" s="56"/>
      <c r="B175" s="60"/>
      <c r="C175" s="262" t="s">
        <v>605</v>
      </c>
      <c r="D175" s="262"/>
      <c r="E175" s="262"/>
      <c r="F175" s="262"/>
      <c r="G175" s="262"/>
      <c r="H175" s="262"/>
      <c r="I175" s="45"/>
      <c r="J175" s="56"/>
      <c r="K175" s="43"/>
      <c r="L175" s="45">
        <f>SUM(AR52:AR159)+SUM(AT52:AT159)+SUM(AV52:AV159)</f>
        <v>399.74</v>
      </c>
    </row>
    <row r="176" spans="1:12" ht="14.25" x14ac:dyDescent="0.2">
      <c r="A176" s="56"/>
      <c r="B176" s="60"/>
      <c r="C176" s="262" t="s">
        <v>606</v>
      </c>
      <c r="D176" s="262"/>
      <c r="E176" s="262"/>
      <c r="F176" s="262"/>
      <c r="G176" s="262"/>
      <c r="H176" s="262"/>
      <c r="I176" s="45"/>
      <c r="J176" s="56"/>
      <c r="K176" s="43"/>
      <c r="L176" s="45">
        <f>SUM(AZ52:AZ159)</f>
        <v>387.75</v>
      </c>
    </row>
    <row r="177" spans="1:12" ht="14.25" x14ac:dyDescent="0.2">
      <c r="A177" s="56"/>
      <c r="B177" s="60"/>
      <c r="C177" s="262" t="s">
        <v>607</v>
      </c>
      <c r="D177" s="262"/>
      <c r="E177" s="262"/>
      <c r="F177" s="262"/>
      <c r="G177" s="262"/>
      <c r="H177" s="262"/>
      <c r="I177" s="45"/>
      <c r="J177" s="56"/>
      <c r="K177" s="43"/>
      <c r="L177" s="45">
        <f>SUM(BA52:BA159)</f>
        <v>203.87</v>
      </c>
    </row>
    <row r="178" spans="1:12" ht="14.25" hidden="1" x14ac:dyDescent="0.2">
      <c r="A178" s="56"/>
      <c r="B178" s="60"/>
      <c r="C178" s="262" t="s">
        <v>608</v>
      </c>
      <c r="D178" s="262"/>
      <c r="E178" s="262"/>
      <c r="F178" s="262"/>
      <c r="G178" s="262"/>
      <c r="H178" s="262"/>
      <c r="I178" s="45"/>
      <c r="J178" s="56"/>
      <c r="K178" s="43"/>
      <c r="L178" s="45">
        <f>L180+L181</f>
        <v>0</v>
      </c>
    </row>
    <row r="179" spans="1:12" ht="14.25" hidden="1" x14ac:dyDescent="0.2">
      <c r="A179" s="56"/>
      <c r="B179" s="60"/>
      <c r="C179" s="261" t="s">
        <v>595</v>
      </c>
      <c r="D179" s="262"/>
      <c r="E179" s="262"/>
      <c r="F179" s="262"/>
      <c r="G179" s="262"/>
      <c r="H179" s="262"/>
      <c r="I179" s="45"/>
      <c r="J179" s="56"/>
      <c r="K179" s="43"/>
      <c r="L179" s="45"/>
    </row>
    <row r="180" spans="1:12" ht="14.25" hidden="1" x14ac:dyDescent="0.2">
      <c r="A180" s="56"/>
      <c r="B180" s="60"/>
      <c r="C180" s="262" t="s">
        <v>609</v>
      </c>
      <c r="D180" s="262"/>
      <c r="E180" s="262"/>
      <c r="F180" s="262"/>
      <c r="G180" s="262"/>
      <c r="H180" s="262"/>
      <c r="I180" s="45"/>
      <c r="J180" s="56"/>
      <c r="K180" s="43"/>
      <c r="L180" s="45">
        <f>SUM(BK52:BK159)</f>
        <v>0</v>
      </c>
    </row>
    <row r="181" spans="1:12" ht="14.25" hidden="1" x14ac:dyDescent="0.2">
      <c r="A181" s="56"/>
      <c r="B181" s="60"/>
      <c r="C181" s="262" t="s">
        <v>610</v>
      </c>
      <c r="D181" s="262"/>
      <c r="E181" s="262"/>
      <c r="F181" s="262"/>
      <c r="G181" s="262"/>
      <c r="H181" s="262"/>
      <c r="I181" s="45"/>
      <c r="J181" s="56"/>
      <c r="K181" s="43"/>
      <c r="L181" s="45">
        <f>SUM(BD52:BD159)</f>
        <v>0</v>
      </c>
    </row>
    <row r="182" spans="1:12" ht="14.25" hidden="1" x14ac:dyDescent="0.2">
      <c r="A182" s="56"/>
      <c r="B182" s="60"/>
      <c r="C182" s="262" t="s">
        <v>611</v>
      </c>
      <c r="D182" s="262"/>
      <c r="E182" s="262"/>
      <c r="F182" s="262"/>
      <c r="G182" s="262"/>
      <c r="H182" s="262"/>
      <c r="I182" s="45"/>
      <c r="J182" s="56"/>
      <c r="K182" s="43"/>
      <c r="L182" s="45"/>
    </row>
    <row r="183" spans="1:12" ht="14.25" hidden="1" x14ac:dyDescent="0.2">
      <c r="A183" s="56"/>
      <c r="B183" s="60"/>
      <c r="C183" s="262" t="s">
        <v>611</v>
      </c>
      <c r="D183" s="262"/>
      <c r="E183" s="262"/>
      <c r="F183" s="262"/>
      <c r="G183" s="262"/>
      <c r="H183" s="262"/>
      <c r="I183" s="45"/>
      <c r="J183" s="56"/>
      <c r="K183" s="43"/>
      <c r="L183" s="45">
        <f>SUM(BQ52:BQ159)</f>
        <v>0</v>
      </c>
    </row>
    <row r="184" spans="1:12" ht="14.25" hidden="1" x14ac:dyDescent="0.2">
      <c r="A184" s="56"/>
      <c r="B184" s="60"/>
      <c r="C184" s="262" t="s">
        <v>612</v>
      </c>
      <c r="D184" s="262"/>
      <c r="E184" s="262"/>
      <c r="F184" s="262"/>
      <c r="G184" s="262"/>
      <c r="H184" s="262"/>
      <c r="I184" s="45"/>
      <c r="J184" s="56"/>
      <c r="K184" s="43"/>
      <c r="L184" s="45">
        <f>SUM(BO52:BO159)</f>
        <v>0</v>
      </c>
    </row>
    <row r="185" spans="1:12" ht="15" x14ac:dyDescent="0.2">
      <c r="A185" s="61"/>
      <c r="B185" s="62"/>
      <c r="C185" s="263" t="s">
        <v>613</v>
      </c>
      <c r="D185" s="263"/>
      <c r="E185" s="263"/>
      <c r="F185" s="263"/>
      <c r="G185" s="263"/>
      <c r="H185" s="263"/>
      <c r="I185" s="48"/>
      <c r="J185" s="61"/>
      <c r="K185" s="63"/>
      <c r="L185" s="48">
        <f>L161+L176+L177+L178+L183+L184</f>
        <v>2443.85</v>
      </c>
    </row>
    <row r="186" spans="1:12" ht="14.25" x14ac:dyDescent="0.2">
      <c r="A186" s="56"/>
      <c r="B186" s="60"/>
      <c r="C186" s="261" t="s">
        <v>614</v>
      </c>
      <c r="D186" s="262"/>
      <c r="E186" s="262"/>
      <c r="F186" s="262"/>
      <c r="G186" s="262"/>
      <c r="H186" s="262"/>
      <c r="I186" s="45"/>
      <c r="J186" s="56"/>
      <c r="K186" s="43"/>
      <c r="L186" s="45"/>
    </row>
    <row r="187" spans="1:12" ht="14.25" x14ac:dyDescent="0.2">
      <c r="A187" s="56"/>
      <c r="B187" s="60"/>
      <c r="C187" s="262" t="s">
        <v>615</v>
      </c>
      <c r="D187" s="262"/>
      <c r="E187" s="262"/>
      <c r="F187" s="262"/>
      <c r="G187" s="262"/>
      <c r="H187" s="262"/>
      <c r="I187" s="45"/>
      <c r="J187" s="56"/>
      <c r="K187" s="43"/>
      <c r="L187" s="45">
        <f>SUM(AX52:AX159)</f>
        <v>0</v>
      </c>
    </row>
    <row r="188" spans="1:12" ht="14.25" hidden="1" x14ac:dyDescent="0.2">
      <c r="A188" s="56"/>
      <c r="B188" s="60"/>
      <c r="C188" s="262" t="s">
        <v>616</v>
      </c>
      <c r="D188" s="262"/>
      <c r="E188" s="262"/>
      <c r="F188" s="262"/>
      <c r="G188" s="262"/>
      <c r="H188" s="262"/>
      <c r="I188" s="45"/>
      <c r="J188" s="56"/>
      <c r="K188" s="43"/>
      <c r="L188" s="45">
        <f>SUM(AY52:AY159)</f>
        <v>0</v>
      </c>
    </row>
    <row r="189" spans="1:12" ht="14.25" x14ac:dyDescent="0.2">
      <c r="A189" s="56"/>
      <c r="B189" s="60"/>
      <c r="C189" s="262" t="s">
        <v>617</v>
      </c>
      <c r="D189" s="262"/>
      <c r="E189" s="262"/>
      <c r="F189" s="265"/>
      <c r="G189" s="47">
        <f>Source!F69</f>
        <v>0.51</v>
      </c>
      <c r="H189" s="56"/>
      <c r="I189" s="56"/>
      <c r="J189" s="56"/>
      <c r="K189" s="56"/>
      <c r="L189" s="56"/>
    </row>
    <row r="190" spans="1:12" ht="14.25" x14ac:dyDescent="0.2">
      <c r="A190" s="56"/>
      <c r="B190" s="60"/>
      <c r="C190" s="262" t="s">
        <v>618</v>
      </c>
      <c r="D190" s="262"/>
      <c r="E190" s="262"/>
      <c r="F190" s="265"/>
      <c r="G190" s="47">
        <f>Source!F70</f>
        <v>0</v>
      </c>
      <c r="H190" s="56"/>
      <c r="I190" s="56"/>
      <c r="J190" s="56"/>
      <c r="K190" s="56"/>
      <c r="L190" s="56"/>
    </row>
    <row r="193" spans="1:12" ht="15" x14ac:dyDescent="0.2">
      <c r="A193" s="64"/>
      <c r="B193" s="65"/>
      <c r="C193" s="264" t="s">
        <v>620</v>
      </c>
      <c r="D193" s="264"/>
      <c r="E193" s="264"/>
      <c r="F193" s="264"/>
      <c r="G193" s="264"/>
      <c r="H193" s="264"/>
      <c r="I193" s="66"/>
      <c r="J193" s="64"/>
      <c r="K193" s="67"/>
      <c r="L193" s="66"/>
    </row>
    <row r="195" spans="1:12" ht="15" x14ac:dyDescent="0.2">
      <c r="A195" s="61"/>
      <c r="B195" s="62"/>
      <c r="C195" s="263" t="s">
        <v>621</v>
      </c>
      <c r="D195" s="263"/>
      <c r="E195" s="263"/>
      <c r="F195" s="263"/>
      <c r="G195" s="263"/>
      <c r="H195" s="263"/>
      <c r="I195" s="48"/>
      <c r="J195" s="61"/>
      <c r="K195" s="63"/>
      <c r="L195" s="48">
        <f>L197+L212+L213</f>
        <v>0</v>
      </c>
    </row>
    <row r="196" spans="1:12" ht="14.25" x14ac:dyDescent="0.2">
      <c r="A196" s="56"/>
      <c r="B196" s="60"/>
      <c r="C196" s="261" t="s">
        <v>595</v>
      </c>
      <c r="D196" s="262"/>
      <c r="E196" s="262"/>
      <c r="F196" s="262"/>
      <c r="G196" s="262"/>
      <c r="H196" s="262"/>
      <c r="I196" s="45"/>
      <c r="J196" s="56"/>
      <c r="K196" s="43"/>
      <c r="L196" s="45"/>
    </row>
    <row r="197" spans="1:12" ht="14.25" x14ac:dyDescent="0.2">
      <c r="A197" s="56"/>
      <c r="B197" s="60"/>
      <c r="C197" s="262" t="s">
        <v>622</v>
      </c>
      <c r="D197" s="262"/>
      <c r="E197" s="262"/>
      <c r="F197" s="262"/>
      <c r="G197" s="262"/>
      <c r="H197" s="262"/>
      <c r="I197" s="45"/>
      <c r="J197" s="56"/>
      <c r="K197" s="43"/>
      <c r="L197" s="45">
        <f>L199+L200+L206+L210</f>
        <v>0</v>
      </c>
    </row>
    <row r="198" spans="1:12" ht="14.25" x14ac:dyDescent="0.2">
      <c r="A198" s="56"/>
      <c r="B198" s="60"/>
      <c r="C198" s="261" t="s">
        <v>595</v>
      </c>
      <c r="D198" s="262"/>
      <c r="E198" s="262"/>
      <c r="F198" s="262"/>
      <c r="G198" s="262"/>
      <c r="H198" s="262"/>
      <c r="I198" s="45"/>
      <c r="J198" s="56"/>
      <c r="K198" s="43"/>
      <c r="L198" s="45"/>
    </row>
    <row r="199" spans="1:12" ht="14.25" x14ac:dyDescent="0.2">
      <c r="A199" s="56"/>
      <c r="B199" s="60"/>
      <c r="C199" s="262" t="s">
        <v>623</v>
      </c>
      <c r="D199" s="262"/>
      <c r="E199" s="262"/>
      <c r="F199" s="262"/>
      <c r="G199" s="262"/>
      <c r="H199" s="262"/>
      <c r="I199" s="45"/>
      <c r="J199" s="56"/>
      <c r="K199" s="43"/>
      <c r="L199" s="45">
        <f>SUMIF(CD51:CD191, 1, AR51:AR191)</f>
        <v>0</v>
      </c>
    </row>
    <row r="200" spans="1:12" ht="14.25" hidden="1" x14ac:dyDescent="0.2">
      <c r="A200" s="56"/>
      <c r="B200" s="60"/>
      <c r="C200" s="262" t="s">
        <v>597</v>
      </c>
      <c r="D200" s="262"/>
      <c r="E200" s="262"/>
      <c r="F200" s="262"/>
      <c r="G200" s="262"/>
      <c r="H200" s="262"/>
      <c r="I200" s="45"/>
      <c r="J200" s="56"/>
      <c r="K200" s="43"/>
      <c r="L200" s="45">
        <f>L202+L205+L204</f>
        <v>0</v>
      </c>
    </row>
    <row r="201" spans="1:12" ht="14.25" hidden="1" x14ac:dyDescent="0.2">
      <c r="A201" s="56"/>
      <c r="B201" s="60"/>
      <c r="C201" s="261" t="s">
        <v>598</v>
      </c>
      <c r="D201" s="262"/>
      <c r="E201" s="262"/>
      <c r="F201" s="262"/>
      <c r="G201" s="262"/>
      <c r="H201" s="262"/>
      <c r="I201" s="45"/>
      <c r="J201" s="56"/>
      <c r="K201" s="43"/>
      <c r="L201" s="45"/>
    </row>
    <row r="202" spans="1:12" ht="14.25" hidden="1" x14ac:dyDescent="0.2">
      <c r="A202" s="56"/>
      <c r="B202" s="60"/>
      <c r="C202" s="262" t="s">
        <v>597</v>
      </c>
      <c r="D202" s="262"/>
      <c r="E202" s="262"/>
      <c r="F202" s="262"/>
      <c r="G202" s="262"/>
      <c r="H202" s="262"/>
      <c r="I202" s="45"/>
      <c r="J202" s="56"/>
      <c r="K202" s="43"/>
      <c r="L202" s="45">
        <f>SUMIF(CD51:CD191, 1, AO51:AO191)</f>
        <v>0</v>
      </c>
    </row>
    <row r="203" spans="1:12" ht="14.25" hidden="1" x14ac:dyDescent="0.2">
      <c r="A203" s="56"/>
      <c r="B203" s="60"/>
      <c r="C203" s="261" t="s">
        <v>599</v>
      </c>
      <c r="D203" s="262"/>
      <c r="E203" s="262"/>
      <c r="F203" s="262"/>
      <c r="G203" s="262"/>
      <c r="H203" s="262"/>
      <c r="I203" s="45"/>
      <c r="J203" s="56"/>
      <c r="K203" s="43"/>
      <c r="L203" s="45"/>
    </row>
    <row r="204" spans="1:12" ht="14.25" hidden="1" x14ac:dyDescent="0.2">
      <c r="A204" s="56"/>
      <c r="B204" s="60"/>
      <c r="C204" s="262" t="s">
        <v>619</v>
      </c>
      <c r="D204" s="262"/>
      <c r="E204" s="262"/>
      <c r="F204" s="262"/>
      <c r="G204" s="262"/>
      <c r="H204" s="262"/>
      <c r="I204" s="45"/>
      <c r="J204" s="56"/>
      <c r="K204" s="43"/>
      <c r="L204" s="45">
        <f>SUMIF(CD51:CD191, 1, AT51:AT191)</f>
        <v>0</v>
      </c>
    </row>
    <row r="205" spans="1:12" ht="14.25" hidden="1" x14ac:dyDescent="0.2">
      <c r="A205" s="56"/>
      <c r="B205" s="60"/>
      <c r="C205" s="262" t="s">
        <v>600</v>
      </c>
      <c r="D205" s="262"/>
      <c r="E205" s="262"/>
      <c r="F205" s="262"/>
      <c r="G205" s="262"/>
      <c r="H205" s="262"/>
      <c r="I205" s="45"/>
      <c r="J205" s="56"/>
      <c r="K205" s="43"/>
      <c r="L205" s="45">
        <f>SUMIF(CD51:CD191, 1, AV51:AV191)</f>
        <v>0</v>
      </c>
    </row>
    <row r="206" spans="1:12" ht="14.25" x14ac:dyDescent="0.2">
      <c r="A206" s="56"/>
      <c r="B206" s="60"/>
      <c r="C206" s="262" t="s">
        <v>601</v>
      </c>
      <c r="D206" s="262"/>
      <c r="E206" s="262"/>
      <c r="F206" s="262"/>
      <c r="G206" s="262"/>
      <c r="H206" s="262"/>
      <c r="I206" s="45"/>
      <c r="J206" s="56"/>
      <c r="K206" s="43"/>
      <c r="L206" s="45">
        <f>L208+L209</f>
        <v>0</v>
      </c>
    </row>
    <row r="207" spans="1:12" ht="14.25" x14ac:dyDescent="0.2">
      <c r="A207" s="56"/>
      <c r="B207" s="60"/>
      <c r="C207" s="261" t="s">
        <v>598</v>
      </c>
      <c r="D207" s="262"/>
      <c r="E207" s="262"/>
      <c r="F207" s="262"/>
      <c r="G207" s="262"/>
      <c r="H207" s="262"/>
      <c r="I207" s="45"/>
      <c r="J207" s="56"/>
      <c r="K207" s="43"/>
      <c r="L207" s="45"/>
    </row>
    <row r="208" spans="1:12" ht="14.25" x14ac:dyDescent="0.2">
      <c r="A208" s="56"/>
      <c r="B208" s="60"/>
      <c r="C208" s="262" t="s">
        <v>602</v>
      </c>
      <c r="D208" s="262"/>
      <c r="E208" s="262"/>
      <c r="F208" s="262"/>
      <c r="G208" s="262"/>
      <c r="H208" s="262"/>
      <c r="I208" s="45"/>
      <c r="J208" s="56"/>
      <c r="K208" s="43"/>
      <c r="L208" s="45">
        <f>SUMIF(CD51:CD191, 1, AW51:AW191)-SUMIF(CD51:CD191, 1, BK51:BK191)</f>
        <v>0</v>
      </c>
    </row>
    <row r="209" spans="1:12" ht="14.25" hidden="1" x14ac:dyDescent="0.2">
      <c r="A209" s="56"/>
      <c r="B209" s="60"/>
      <c r="C209" s="262" t="s">
        <v>603</v>
      </c>
      <c r="D209" s="262"/>
      <c r="E209" s="262"/>
      <c r="F209" s="262"/>
      <c r="G209" s="262"/>
      <c r="H209" s="262"/>
      <c r="I209" s="45"/>
      <c r="J209" s="56"/>
      <c r="K209" s="43"/>
      <c r="L209" s="45">
        <f>SUMIF(CD51:CD191, 1, BC51:BC191)</f>
        <v>0</v>
      </c>
    </row>
    <row r="210" spans="1:12" ht="14.25" hidden="1" x14ac:dyDescent="0.2">
      <c r="A210" s="56"/>
      <c r="B210" s="60"/>
      <c r="C210" s="262" t="s">
        <v>604</v>
      </c>
      <c r="D210" s="262"/>
      <c r="E210" s="262"/>
      <c r="F210" s="262"/>
      <c r="G210" s="262"/>
      <c r="H210" s="262"/>
      <c r="I210" s="45"/>
      <c r="J210" s="56"/>
      <c r="K210" s="43"/>
      <c r="L210" s="45">
        <f>SUMIF(CD51:CD191, 1, BB51:BB191)</f>
        <v>0</v>
      </c>
    </row>
    <row r="211" spans="1:12" ht="14.25" x14ac:dyDescent="0.2">
      <c r="A211" s="56"/>
      <c r="B211" s="60"/>
      <c r="C211" s="262" t="s">
        <v>624</v>
      </c>
      <c r="D211" s="262"/>
      <c r="E211" s="262"/>
      <c r="F211" s="262"/>
      <c r="G211" s="262"/>
      <c r="H211" s="262"/>
      <c r="I211" s="45"/>
      <c r="J211" s="56"/>
      <c r="K211" s="43"/>
      <c r="L211" s="45">
        <f>SUMIF(CD51:CD191, 1, AR51:AR191)+SUMIF(CD51:CD191, 1, AT51:AT191)+SUMIF(CD51:CD191, 1, AV51:AV191)</f>
        <v>0</v>
      </c>
    </row>
    <row r="212" spans="1:12" ht="14.25" x14ac:dyDescent="0.2">
      <c r="A212" s="56"/>
      <c r="B212" s="60"/>
      <c r="C212" s="262" t="s">
        <v>625</v>
      </c>
      <c r="D212" s="262"/>
      <c r="E212" s="262"/>
      <c r="F212" s="262"/>
      <c r="G212" s="262"/>
      <c r="H212" s="262"/>
      <c r="I212" s="45"/>
      <c r="J212" s="56"/>
      <c r="K212" s="43"/>
      <c r="L212" s="45">
        <f>SUMIF(CD51:CD191, 1, AZ51:AZ191)</f>
        <v>0</v>
      </c>
    </row>
    <row r="213" spans="1:12" ht="14.25" x14ac:dyDescent="0.2">
      <c r="A213" s="56"/>
      <c r="B213" s="60"/>
      <c r="C213" s="262" t="s">
        <v>626</v>
      </c>
      <c r="D213" s="262"/>
      <c r="E213" s="262"/>
      <c r="F213" s="262"/>
      <c r="G213" s="262"/>
      <c r="H213" s="262"/>
      <c r="I213" s="45"/>
      <c r="J213" s="56"/>
      <c r="K213" s="43"/>
      <c r="L213" s="45">
        <f>SUMIF(CD51:CD191, 1, BA51:BA191)</f>
        <v>0</v>
      </c>
    </row>
    <row r="215" spans="1:12" ht="15" x14ac:dyDescent="0.2">
      <c r="A215" s="61"/>
      <c r="B215" s="62"/>
      <c r="C215" s="263" t="s">
        <v>627</v>
      </c>
      <c r="D215" s="263"/>
      <c r="E215" s="263"/>
      <c r="F215" s="263"/>
      <c r="G215" s="263"/>
      <c r="H215" s="263"/>
      <c r="I215" s="48"/>
      <c r="J215" s="61"/>
      <c r="K215" s="63"/>
      <c r="L215" s="48">
        <f>L217+L232+L233</f>
        <v>2443.85</v>
      </c>
    </row>
    <row r="216" spans="1:12" ht="14.25" x14ac:dyDescent="0.2">
      <c r="A216" s="56"/>
      <c r="B216" s="60"/>
      <c r="C216" s="261" t="s">
        <v>595</v>
      </c>
      <c r="D216" s="262"/>
      <c r="E216" s="262"/>
      <c r="F216" s="262"/>
      <c r="G216" s="262"/>
      <c r="H216" s="262"/>
      <c r="I216" s="45"/>
      <c r="J216" s="56"/>
      <c r="K216" s="43"/>
      <c r="L216" s="45"/>
    </row>
    <row r="217" spans="1:12" ht="14.25" x14ac:dyDescent="0.2">
      <c r="A217" s="56"/>
      <c r="B217" s="60"/>
      <c r="C217" s="262" t="s">
        <v>622</v>
      </c>
      <c r="D217" s="262"/>
      <c r="E217" s="262"/>
      <c r="F217" s="262"/>
      <c r="G217" s="262"/>
      <c r="H217" s="262"/>
      <c r="I217" s="45"/>
      <c r="J217" s="56"/>
      <c r="K217" s="43"/>
      <c r="L217" s="45">
        <f>L219+L220+L226+L230</f>
        <v>1852.23</v>
      </c>
    </row>
    <row r="218" spans="1:12" ht="14.25" x14ac:dyDescent="0.2">
      <c r="A218" s="56"/>
      <c r="B218" s="60"/>
      <c r="C218" s="261" t="s">
        <v>595</v>
      </c>
      <c r="D218" s="262"/>
      <c r="E218" s="262"/>
      <c r="F218" s="262"/>
      <c r="G218" s="262"/>
      <c r="H218" s="262"/>
      <c r="I218" s="45"/>
      <c r="J218" s="56"/>
      <c r="K218" s="43"/>
      <c r="L218" s="45"/>
    </row>
    <row r="219" spans="1:12" ht="14.25" x14ac:dyDescent="0.2">
      <c r="A219" s="56"/>
      <c r="B219" s="60"/>
      <c r="C219" s="262" t="s">
        <v>623</v>
      </c>
      <c r="D219" s="262"/>
      <c r="E219" s="262"/>
      <c r="F219" s="262"/>
      <c r="G219" s="262"/>
      <c r="H219" s="262"/>
      <c r="I219" s="45"/>
      <c r="J219" s="56"/>
      <c r="K219" s="43"/>
      <c r="L219" s="45">
        <f>SUMIF(CD51:CD213, 2, AR51:AR213)</f>
        <v>399.74</v>
      </c>
    </row>
    <row r="220" spans="1:12" ht="14.25" hidden="1" x14ac:dyDescent="0.2">
      <c r="A220" s="56"/>
      <c r="B220" s="60"/>
      <c r="C220" s="262" t="s">
        <v>597</v>
      </c>
      <c r="D220" s="262"/>
      <c r="E220" s="262"/>
      <c r="F220" s="262"/>
      <c r="G220" s="262"/>
      <c r="H220" s="262"/>
      <c r="I220" s="45"/>
      <c r="J220" s="56"/>
      <c r="K220" s="43"/>
      <c r="L220" s="45">
        <f>L222+L225+L224</f>
        <v>0</v>
      </c>
    </row>
    <row r="221" spans="1:12" ht="14.25" hidden="1" x14ac:dyDescent="0.2">
      <c r="A221" s="56"/>
      <c r="B221" s="60"/>
      <c r="C221" s="261" t="s">
        <v>598</v>
      </c>
      <c r="D221" s="262"/>
      <c r="E221" s="262"/>
      <c r="F221" s="262"/>
      <c r="G221" s="262"/>
      <c r="H221" s="262"/>
      <c r="I221" s="45"/>
      <c r="J221" s="56"/>
      <c r="K221" s="43"/>
      <c r="L221" s="45"/>
    </row>
    <row r="222" spans="1:12" ht="14.25" x14ac:dyDescent="0.2">
      <c r="A222" s="56"/>
      <c r="B222" s="60"/>
      <c r="C222" s="262" t="s">
        <v>597</v>
      </c>
      <c r="D222" s="262"/>
      <c r="E222" s="262"/>
      <c r="F222" s="262"/>
      <c r="G222" s="262"/>
      <c r="H222" s="262"/>
      <c r="I222" s="45"/>
      <c r="J222" s="56"/>
      <c r="K222" s="43"/>
      <c r="L222" s="45">
        <f>SUMIF(CD51:CD213, 2, AO51:AO213)</f>
        <v>0</v>
      </c>
    </row>
    <row r="223" spans="1:12" ht="14.25" hidden="1" x14ac:dyDescent="0.2">
      <c r="A223" s="56"/>
      <c r="B223" s="60"/>
      <c r="C223" s="261" t="s">
        <v>599</v>
      </c>
      <c r="D223" s="262"/>
      <c r="E223" s="262"/>
      <c r="F223" s="262"/>
      <c r="G223" s="262"/>
      <c r="H223" s="262"/>
      <c r="I223" s="45"/>
      <c r="J223" s="56"/>
      <c r="K223" s="43"/>
      <c r="L223" s="45"/>
    </row>
    <row r="224" spans="1:12" ht="14.25" x14ac:dyDescent="0.2">
      <c r="A224" s="56"/>
      <c r="B224" s="60"/>
      <c r="C224" s="262" t="s">
        <v>619</v>
      </c>
      <c r="D224" s="262"/>
      <c r="E224" s="262"/>
      <c r="F224" s="262"/>
      <c r="G224" s="262"/>
      <c r="H224" s="262"/>
      <c r="I224" s="45"/>
      <c r="J224" s="56"/>
      <c r="K224" s="43"/>
      <c r="L224" s="45">
        <f>SUMIF(CD51:CD213, 2, AT51:AT213)</f>
        <v>0</v>
      </c>
    </row>
    <row r="225" spans="1:12" ht="14.25" hidden="1" x14ac:dyDescent="0.2">
      <c r="A225" s="56"/>
      <c r="B225" s="60"/>
      <c r="C225" s="262" t="s">
        <v>600</v>
      </c>
      <c r="D225" s="262"/>
      <c r="E225" s="262"/>
      <c r="F225" s="262"/>
      <c r="G225" s="262"/>
      <c r="H225" s="262"/>
      <c r="I225" s="45"/>
      <c r="J225" s="56"/>
      <c r="K225" s="43"/>
      <c r="L225" s="45">
        <f>SUMIF(CD51:CD213, 2, AV51:AV213)</f>
        <v>0</v>
      </c>
    </row>
    <row r="226" spans="1:12" ht="14.25" x14ac:dyDescent="0.2">
      <c r="A226" s="56"/>
      <c r="B226" s="60"/>
      <c r="C226" s="262" t="s">
        <v>601</v>
      </c>
      <c r="D226" s="262"/>
      <c r="E226" s="262"/>
      <c r="F226" s="262"/>
      <c r="G226" s="262"/>
      <c r="H226" s="262"/>
      <c r="I226" s="45"/>
      <c r="J226" s="56"/>
      <c r="K226" s="43"/>
      <c r="L226" s="45">
        <f>L228+L229</f>
        <v>1452.49</v>
      </c>
    </row>
    <row r="227" spans="1:12" ht="14.25" x14ac:dyDescent="0.2">
      <c r="A227" s="56"/>
      <c r="B227" s="60"/>
      <c r="C227" s="261" t="s">
        <v>598</v>
      </c>
      <c r="D227" s="262"/>
      <c r="E227" s="262"/>
      <c r="F227" s="262"/>
      <c r="G227" s="262"/>
      <c r="H227" s="262"/>
      <c r="I227" s="45"/>
      <c r="J227" s="56"/>
      <c r="K227" s="43"/>
      <c r="L227" s="45"/>
    </row>
    <row r="228" spans="1:12" ht="14.25" x14ac:dyDescent="0.2">
      <c r="A228" s="56"/>
      <c r="B228" s="60"/>
      <c r="C228" s="262" t="s">
        <v>602</v>
      </c>
      <c r="D228" s="262"/>
      <c r="E228" s="262"/>
      <c r="F228" s="262"/>
      <c r="G228" s="262"/>
      <c r="H228" s="262"/>
      <c r="I228" s="45"/>
      <c r="J228" s="56"/>
      <c r="K228" s="43"/>
      <c r="L228" s="45">
        <f>SUMIF(CD51:CD213, 2, AW51:AW213)-SUMIF(CD51:CD213, 2, BK51:BK213)</f>
        <v>1452.49</v>
      </c>
    </row>
    <row r="229" spans="1:12" ht="14.25" hidden="1" x14ac:dyDescent="0.2">
      <c r="A229" s="56"/>
      <c r="B229" s="60"/>
      <c r="C229" s="262" t="s">
        <v>603</v>
      </c>
      <c r="D229" s="262"/>
      <c r="E229" s="262"/>
      <c r="F229" s="262"/>
      <c r="G229" s="262"/>
      <c r="H229" s="262"/>
      <c r="I229" s="45"/>
      <c r="J229" s="56"/>
      <c r="K229" s="43"/>
      <c r="L229" s="45">
        <f>SUMIF(CD51:CD213, 2, BC51:BC213)</f>
        <v>0</v>
      </c>
    </row>
    <row r="230" spans="1:12" ht="14.25" hidden="1" x14ac:dyDescent="0.2">
      <c r="A230" s="56"/>
      <c r="B230" s="60"/>
      <c r="C230" s="262" t="s">
        <v>604</v>
      </c>
      <c r="D230" s="262"/>
      <c r="E230" s="262"/>
      <c r="F230" s="262"/>
      <c r="G230" s="262"/>
      <c r="H230" s="262"/>
      <c r="I230" s="45"/>
      <c r="J230" s="56"/>
      <c r="K230" s="43"/>
      <c r="L230" s="45">
        <f>SUMIF(CD51:CD213, 2, BB51:BB213)</f>
        <v>0</v>
      </c>
    </row>
    <row r="231" spans="1:12" ht="14.25" x14ac:dyDescent="0.2">
      <c r="A231" s="56"/>
      <c r="B231" s="60"/>
      <c r="C231" s="262" t="s">
        <v>624</v>
      </c>
      <c r="D231" s="262"/>
      <c r="E231" s="262"/>
      <c r="F231" s="262"/>
      <c r="G231" s="262"/>
      <c r="H231" s="262"/>
      <c r="I231" s="45"/>
      <c r="J231" s="56"/>
      <c r="K231" s="43"/>
      <c r="L231" s="45">
        <f>SUMIF(CD51:CD213, 2, AR51:AR213)+SUMIF(CD51:CD213, 2, AT51:AT213)+SUMIF(CD51:CD213, 2, AV51:AV213)</f>
        <v>399.74</v>
      </c>
    </row>
    <row r="232" spans="1:12" ht="14.25" x14ac:dyDescent="0.2">
      <c r="A232" s="56"/>
      <c r="B232" s="60"/>
      <c r="C232" s="262" t="s">
        <v>625</v>
      </c>
      <c r="D232" s="262"/>
      <c r="E232" s="262"/>
      <c r="F232" s="262"/>
      <c r="G232" s="262"/>
      <c r="H232" s="262"/>
      <c r="I232" s="45"/>
      <c r="J232" s="56"/>
      <c r="K232" s="43"/>
      <c r="L232" s="45">
        <f>SUMIF(CD51:CD213, 2, AZ51:AZ213)</f>
        <v>387.75</v>
      </c>
    </row>
    <row r="233" spans="1:12" ht="14.25" x14ac:dyDescent="0.2">
      <c r="A233" s="56"/>
      <c r="B233" s="60"/>
      <c r="C233" s="262" t="s">
        <v>626</v>
      </c>
      <c r="D233" s="262"/>
      <c r="E233" s="262"/>
      <c r="F233" s="262"/>
      <c r="G233" s="262"/>
      <c r="H233" s="262"/>
      <c r="I233" s="45"/>
      <c r="J233" s="56"/>
      <c r="K233" s="43"/>
      <c r="L233" s="45">
        <f>SUMIF(CD51:CD213, 2, BA51:BA213)</f>
        <v>203.87</v>
      </c>
    </row>
    <row r="234" spans="1:12" hidden="1" x14ac:dyDescent="0.2"/>
    <row r="235" spans="1:12" ht="15" hidden="1" x14ac:dyDescent="0.2">
      <c r="A235" s="61"/>
      <c r="B235" s="62"/>
      <c r="C235" s="263" t="s">
        <v>628</v>
      </c>
      <c r="D235" s="263"/>
      <c r="E235" s="263"/>
      <c r="F235" s="263"/>
      <c r="G235" s="263"/>
      <c r="H235" s="263"/>
      <c r="I235" s="48"/>
      <c r="J235" s="61"/>
      <c r="K235" s="63"/>
      <c r="L235" s="48">
        <f>L237+L238</f>
        <v>0</v>
      </c>
    </row>
    <row r="236" spans="1:12" ht="14.25" hidden="1" x14ac:dyDescent="0.2">
      <c r="A236" s="56"/>
      <c r="B236" s="60"/>
      <c r="C236" s="261" t="s">
        <v>595</v>
      </c>
      <c r="D236" s="262"/>
      <c r="E236" s="262"/>
      <c r="F236" s="262"/>
      <c r="G236" s="262"/>
      <c r="H236" s="262"/>
      <c r="I236" s="45"/>
      <c r="J236" s="56"/>
      <c r="K236" s="43"/>
      <c r="L236" s="45"/>
    </row>
    <row r="237" spans="1:12" ht="14.25" hidden="1" x14ac:dyDescent="0.2">
      <c r="A237" s="56"/>
      <c r="B237" s="60"/>
      <c r="C237" s="262" t="s">
        <v>609</v>
      </c>
      <c r="D237" s="262"/>
      <c r="E237" s="262"/>
      <c r="F237" s="262"/>
      <c r="G237" s="262"/>
      <c r="H237" s="262"/>
      <c r="I237" s="45"/>
      <c r="J237" s="56"/>
      <c r="K237" s="43"/>
      <c r="L237" s="45">
        <f>SUMIF(CD51:CD233, 3, BK51:BK233)</f>
        <v>0</v>
      </c>
    </row>
    <row r="238" spans="1:12" ht="14.25" hidden="1" x14ac:dyDescent="0.2">
      <c r="A238" s="56"/>
      <c r="B238" s="60"/>
      <c r="C238" s="262" t="s">
        <v>610</v>
      </c>
      <c r="D238" s="262"/>
      <c r="E238" s="262"/>
      <c r="F238" s="262"/>
      <c r="G238" s="262"/>
      <c r="H238" s="262"/>
      <c r="I238" s="45"/>
      <c r="J238" s="56"/>
      <c r="K238" s="43"/>
      <c r="L238" s="45">
        <f>SUMIF(CD51:CD233, 3, BD51:BD233)</f>
        <v>0</v>
      </c>
    </row>
    <row r="239" spans="1:12" hidden="1" x14ac:dyDescent="0.2"/>
    <row r="240" spans="1:12" ht="15" hidden="1" x14ac:dyDescent="0.2">
      <c r="A240" s="61"/>
      <c r="B240" s="62"/>
      <c r="C240" s="263" t="s">
        <v>629</v>
      </c>
      <c r="D240" s="263"/>
      <c r="E240" s="263"/>
      <c r="F240" s="263"/>
      <c r="G240" s="263"/>
      <c r="H240" s="263"/>
      <c r="I240" s="48"/>
      <c r="J240" s="61"/>
      <c r="K240" s="63"/>
      <c r="L240" s="48">
        <f>L248+L263+L264+L242+L243+L244+L245</f>
        <v>0</v>
      </c>
    </row>
    <row r="241" spans="1:12" ht="14.25" hidden="1" x14ac:dyDescent="0.2">
      <c r="A241" s="56"/>
      <c r="B241" s="60"/>
      <c r="C241" s="261" t="s">
        <v>595</v>
      </c>
      <c r="D241" s="262"/>
      <c r="E241" s="262"/>
      <c r="F241" s="262"/>
      <c r="G241" s="262"/>
      <c r="H241" s="262"/>
      <c r="I241" s="45"/>
      <c r="J241" s="56"/>
      <c r="K241" s="43"/>
      <c r="L241" s="45"/>
    </row>
    <row r="242" spans="1:12" ht="14.25" hidden="1" x14ac:dyDescent="0.2">
      <c r="A242" s="56"/>
      <c r="B242" s="60"/>
      <c r="C242" s="262" t="s">
        <v>630</v>
      </c>
      <c r="D242" s="262"/>
      <c r="E242" s="262"/>
      <c r="F242" s="262"/>
      <c r="G242" s="262"/>
      <c r="H242" s="262"/>
      <c r="I242" s="45"/>
      <c r="J242" s="56"/>
      <c r="K242" s="43"/>
      <c r="L242" s="45"/>
    </row>
    <row r="243" spans="1:12" ht="14.25" hidden="1" x14ac:dyDescent="0.2">
      <c r="A243" s="56"/>
      <c r="B243" s="60"/>
      <c r="C243" s="262" t="s">
        <v>630</v>
      </c>
      <c r="D243" s="262"/>
      <c r="E243" s="262"/>
      <c r="F243" s="262"/>
      <c r="G243" s="262"/>
      <c r="H243" s="262"/>
      <c r="I243" s="45"/>
      <c r="J243" s="56"/>
      <c r="K243" s="43"/>
      <c r="L243" s="45">
        <f>SUM(BQ51:BQ238)</f>
        <v>0</v>
      </c>
    </row>
    <row r="244" spans="1:12" ht="14.25" hidden="1" x14ac:dyDescent="0.2">
      <c r="A244" s="56"/>
      <c r="B244" s="60"/>
      <c r="C244" s="262" t="s">
        <v>631</v>
      </c>
      <c r="D244" s="262"/>
      <c r="E244" s="262"/>
      <c r="F244" s="262"/>
      <c r="G244" s="262"/>
      <c r="H244" s="262"/>
      <c r="I244" s="45"/>
      <c r="J244" s="56"/>
      <c r="K244" s="43"/>
      <c r="L244" s="45">
        <f>SUMIF(CD51:CD238, 4, BB51:BB238)+SUMIF(CD51:CD238, 4, BC51:BC238)+SUMIF(CD51:CD238, 4, BD51:BD238)</f>
        <v>0</v>
      </c>
    </row>
    <row r="245" spans="1:12" ht="14.25" hidden="1" x14ac:dyDescent="0.2">
      <c r="A245" s="56"/>
      <c r="B245" s="60"/>
      <c r="C245" s="262" t="s">
        <v>632</v>
      </c>
      <c r="D245" s="262"/>
      <c r="E245" s="262"/>
      <c r="F245" s="262"/>
      <c r="G245" s="262"/>
      <c r="H245" s="262"/>
      <c r="I245" s="45"/>
      <c r="J245" s="56"/>
      <c r="K245" s="43"/>
      <c r="L245" s="45">
        <f>SUM(BO51:BO238)</f>
        <v>0</v>
      </c>
    </row>
    <row r="246" spans="1:12" ht="14.25" hidden="1" x14ac:dyDescent="0.2">
      <c r="A246" s="56"/>
      <c r="B246" s="60"/>
      <c r="C246" s="262" t="s">
        <v>255</v>
      </c>
      <c r="D246" s="262"/>
      <c r="E246" s="262"/>
      <c r="F246" s="262"/>
      <c r="G246" s="262"/>
      <c r="H246" s="262"/>
      <c r="I246" s="45"/>
      <c r="J246" s="56"/>
      <c r="K246" s="43"/>
      <c r="L246" s="45">
        <f>L248+L263+L264</f>
        <v>0</v>
      </c>
    </row>
    <row r="247" spans="1:12" ht="14.25" hidden="1" x14ac:dyDescent="0.2">
      <c r="A247" s="56"/>
      <c r="B247" s="60"/>
      <c r="C247" s="261" t="s">
        <v>595</v>
      </c>
      <c r="D247" s="262"/>
      <c r="E247" s="262"/>
      <c r="F247" s="262"/>
      <c r="G247" s="262"/>
      <c r="H247" s="262"/>
      <c r="I247" s="45"/>
      <c r="J247" s="56"/>
      <c r="K247" s="43"/>
      <c r="L247" s="45"/>
    </row>
    <row r="248" spans="1:12" ht="14.25" hidden="1" x14ac:dyDescent="0.2">
      <c r="A248" s="56"/>
      <c r="B248" s="60"/>
      <c r="C248" s="262" t="s">
        <v>622</v>
      </c>
      <c r="D248" s="262"/>
      <c r="E248" s="262"/>
      <c r="F248" s="262"/>
      <c r="G248" s="262"/>
      <c r="H248" s="262"/>
      <c r="I248" s="45"/>
      <c r="J248" s="56"/>
      <c r="K248" s="43"/>
      <c r="L248" s="45">
        <f>L250+L251+L257+L261</f>
        <v>0</v>
      </c>
    </row>
    <row r="249" spans="1:12" ht="14.25" hidden="1" x14ac:dyDescent="0.2">
      <c r="A249" s="56"/>
      <c r="B249" s="60"/>
      <c r="C249" s="261" t="s">
        <v>595</v>
      </c>
      <c r="D249" s="262"/>
      <c r="E249" s="262"/>
      <c r="F249" s="262"/>
      <c r="G249" s="262"/>
      <c r="H249" s="262"/>
      <c r="I249" s="45"/>
      <c r="J249" s="56"/>
      <c r="K249" s="43"/>
      <c r="L249" s="45"/>
    </row>
    <row r="250" spans="1:12" ht="14.25" hidden="1" x14ac:dyDescent="0.2">
      <c r="A250" s="56"/>
      <c r="B250" s="60"/>
      <c r="C250" s="262" t="s">
        <v>623</v>
      </c>
      <c r="D250" s="262"/>
      <c r="E250" s="262"/>
      <c r="F250" s="262"/>
      <c r="G250" s="262"/>
      <c r="H250" s="262"/>
      <c r="I250" s="45"/>
      <c r="J250" s="56"/>
      <c r="K250" s="43"/>
      <c r="L250" s="45">
        <f>SUMIF(CD51:CD238, 4, AR51:AR238)</f>
        <v>0</v>
      </c>
    </row>
    <row r="251" spans="1:12" ht="14.25" hidden="1" x14ac:dyDescent="0.2">
      <c r="A251" s="56"/>
      <c r="B251" s="60"/>
      <c r="C251" s="262" t="s">
        <v>597</v>
      </c>
      <c r="D251" s="262"/>
      <c r="E251" s="262"/>
      <c r="F251" s="262"/>
      <c r="G251" s="262"/>
      <c r="H251" s="262"/>
      <c r="I251" s="45"/>
      <c r="J251" s="56"/>
      <c r="K251" s="43"/>
      <c r="L251" s="45">
        <f>L253+L256+L255</f>
        <v>0</v>
      </c>
    </row>
    <row r="252" spans="1:12" ht="14.25" hidden="1" x14ac:dyDescent="0.2">
      <c r="A252" s="56"/>
      <c r="B252" s="60"/>
      <c r="C252" s="261" t="s">
        <v>598</v>
      </c>
      <c r="D252" s="262"/>
      <c r="E252" s="262"/>
      <c r="F252" s="262"/>
      <c r="G252" s="262"/>
      <c r="H252" s="262"/>
      <c r="I252" s="45"/>
      <c r="J252" s="56"/>
      <c r="K252" s="43"/>
      <c r="L252" s="45"/>
    </row>
    <row r="253" spans="1:12" ht="14.25" hidden="1" x14ac:dyDescent="0.2">
      <c r="A253" s="56"/>
      <c r="B253" s="60"/>
      <c r="C253" s="262" t="s">
        <v>597</v>
      </c>
      <c r="D253" s="262"/>
      <c r="E253" s="262"/>
      <c r="F253" s="262"/>
      <c r="G253" s="262"/>
      <c r="H253" s="262"/>
      <c r="I253" s="45"/>
      <c r="J253" s="56"/>
      <c r="K253" s="43"/>
      <c r="L253" s="45">
        <f>SUMIF(CD51:CD238, 4, AO51:AO238)</f>
        <v>0</v>
      </c>
    </row>
    <row r="254" spans="1:12" ht="14.25" hidden="1" x14ac:dyDescent="0.2">
      <c r="A254" s="56"/>
      <c r="B254" s="60"/>
      <c r="C254" s="261" t="s">
        <v>599</v>
      </c>
      <c r="D254" s="262"/>
      <c r="E254" s="262"/>
      <c r="F254" s="262"/>
      <c r="G254" s="262"/>
      <c r="H254" s="262"/>
      <c r="I254" s="45"/>
      <c r="J254" s="56"/>
      <c r="K254" s="43"/>
      <c r="L254" s="45"/>
    </row>
    <row r="255" spans="1:12" ht="14.25" hidden="1" x14ac:dyDescent="0.2">
      <c r="A255" s="56"/>
      <c r="B255" s="60"/>
      <c r="C255" s="262" t="s">
        <v>619</v>
      </c>
      <c r="D255" s="262"/>
      <c r="E255" s="262"/>
      <c r="F255" s="262"/>
      <c r="G255" s="262"/>
      <c r="H255" s="262"/>
      <c r="I255" s="45"/>
      <c r="J255" s="56"/>
      <c r="K255" s="43"/>
      <c r="L255" s="45">
        <f>SUMIF(CD51:CD238, 4, AT51:AT238)</f>
        <v>0</v>
      </c>
    </row>
    <row r="256" spans="1:12" ht="14.25" hidden="1" x14ac:dyDescent="0.2">
      <c r="A256" s="56"/>
      <c r="B256" s="60"/>
      <c r="C256" s="262" t="s">
        <v>600</v>
      </c>
      <c r="D256" s="262"/>
      <c r="E256" s="262"/>
      <c r="F256" s="262"/>
      <c r="G256" s="262"/>
      <c r="H256" s="262"/>
      <c r="I256" s="45"/>
      <c r="J256" s="56"/>
      <c r="K256" s="43"/>
      <c r="L256" s="45">
        <f>SUMIF(CD51:CD238, 4, AV51:AV238)</f>
        <v>0</v>
      </c>
    </row>
    <row r="257" spans="1:14" ht="14.25" hidden="1" x14ac:dyDescent="0.2">
      <c r="A257" s="56"/>
      <c r="B257" s="60"/>
      <c r="C257" s="262" t="s">
        <v>601</v>
      </c>
      <c r="D257" s="262"/>
      <c r="E257" s="262"/>
      <c r="F257" s="262"/>
      <c r="G257" s="262"/>
      <c r="H257" s="262"/>
      <c r="I257" s="45"/>
      <c r="J257" s="56"/>
      <c r="K257" s="43"/>
      <c r="L257" s="45">
        <f>L259+L260</f>
        <v>0</v>
      </c>
    </row>
    <row r="258" spans="1:14" ht="14.25" hidden="1" x14ac:dyDescent="0.2">
      <c r="A258" s="56"/>
      <c r="B258" s="60"/>
      <c r="C258" s="261" t="s">
        <v>598</v>
      </c>
      <c r="D258" s="262"/>
      <c r="E258" s="262"/>
      <c r="F258" s="262"/>
      <c r="G258" s="262"/>
      <c r="H258" s="262"/>
      <c r="I258" s="45"/>
      <c r="J258" s="56"/>
      <c r="K258" s="43"/>
      <c r="L258" s="45"/>
    </row>
    <row r="259" spans="1:14" ht="14.25" hidden="1" x14ac:dyDescent="0.2">
      <c r="A259" s="56"/>
      <c r="B259" s="60"/>
      <c r="C259" s="262" t="s">
        <v>602</v>
      </c>
      <c r="D259" s="262"/>
      <c r="E259" s="262"/>
      <c r="F259" s="262"/>
      <c r="G259" s="262"/>
      <c r="H259" s="262"/>
      <c r="I259" s="45"/>
      <c r="J259" s="56"/>
      <c r="K259" s="43"/>
      <c r="L259" s="45">
        <f>SUMIF(CD51:CD238, 4, AW51:AW238)-SUMIF(CD51:CD238, 4, BK51:BK238)</f>
        <v>0</v>
      </c>
    </row>
    <row r="260" spans="1:14" ht="14.25" hidden="1" x14ac:dyDescent="0.2">
      <c r="A260" s="56"/>
      <c r="B260" s="60"/>
      <c r="C260" s="262" t="s">
        <v>603</v>
      </c>
      <c r="D260" s="262"/>
      <c r="E260" s="262"/>
      <c r="F260" s="262"/>
      <c r="G260" s="262"/>
      <c r="H260" s="262"/>
      <c r="I260" s="45"/>
      <c r="J260" s="56"/>
      <c r="K260" s="43"/>
      <c r="L260" s="45">
        <f>SUMIF(CD51:CD238, 4, BC51:BC238)</f>
        <v>0</v>
      </c>
    </row>
    <row r="261" spans="1:14" ht="14.25" hidden="1" x14ac:dyDescent="0.2">
      <c r="A261" s="56"/>
      <c r="B261" s="60"/>
      <c r="C261" s="262" t="s">
        <v>604</v>
      </c>
      <c r="D261" s="262"/>
      <c r="E261" s="262"/>
      <c r="F261" s="262"/>
      <c r="G261" s="262"/>
      <c r="H261" s="262"/>
      <c r="I261" s="45"/>
      <c r="J261" s="56"/>
      <c r="K261" s="43"/>
      <c r="L261" s="45">
        <f>SUMIF(CD51:CD238, 4, BB51:BB238)</f>
        <v>0</v>
      </c>
    </row>
    <row r="262" spans="1:14" ht="14.25" hidden="1" x14ac:dyDescent="0.2">
      <c r="A262" s="56"/>
      <c r="B262" s="60"/>
      <c r="C262" s="262" t="s">
        <v>624</v>
      </c>
      <c r="D262" s="262"/>
      <c r="E262" s="262"/>
      <c r="F262" s="262"/>
      <c r="G262" s="262"/>
      <c r="H262" s="262"/>
      <c r="I262" s="45"/>
      <c r="J262" s="56"/>
      <c r="K262" s="43"/>
      <c r="L262" s="45">
        <f>SUMIF(CD51:CD238, 4, AR51:AR238)+SUMIF(CD51:CD238, 4, AT51:AT238)+SUMIF(CD51:CD238, 4, AV51:AV238)</f>
        <v>0</v>
      </c>
    </row>
    <row r="263" spans="1:14" ht="14.25" hidden="1" x14ac:dyDescent="0.2">
      <c r="A263" s="56"/>
      <c r="B263" s="60"/>
      <c r="C263" s="262" t="s">
        <v>625</v>
      </c>
      <c r="D263" s="262"/>
      <c r="E263" s="262"/>
      <c r="F263" s="262"/>
      <c r="G263" s="262"/>
      <c r="H263" s="262"/>
      <c r="I263" s="45"/>
      <c r="J263" s="56"/>
      <c r="K263" s="43"/>
      <c r="L263" s="45">
        <f>SUMIF(CD51:CD238, 4, AZ51:AZ238)</f>
        <v>0</v>
      </c>
    </row>
    <row r="264" spans="1:14" ht="14.25" hidden="1" x14ac:dyDescent="0.2">
      <c r="A264" s="56"/>
      <c r="B264" s="60"/>
      <c r="C264" s="262" t="s">
        <v>626</v>
      </c>
      <c r="D264" s="262"/>
      <c r="E264" s="262"/>
      <c r="F264" s="262"/>
      <c r="G264" s="262"/>
      <c r="H264" s="262"/>
      <c r="I264" s="45"/>
      <c r="J264" s="56"/>
      <c r="K264" s="43"/>
      <c r="L264" s="45">
        <f>SUMIF(CD51:CD238, 4, BA51:BA238)</f>
        <v>0</v>
      </c>
    </row>
    <row r="266" spans="1:14" ht="15" x14ac:dyDescent="0.2">
      <c r="A266" s="61"/>
      <c r="B266" s="62"/>
      <c r="C266" s="263" t="s">
        <v>633</v>
      </c>
      <c r="D266" s="263"/>
      <c r="E266" s="263"/>
      <c r="F266" s="263"/>
      <c r="G266" s="263"/>
      <c r="H266" s="263"/>
      <c r="I266" s="48"/>
      <c r="J266" s="61"/>
      <c r="K266" s="63"/>
      <c r="L266" s="48">
        <f>L195+L215+L235+L240</f>
        <v>2443.85</v>
      </c>
      <c r="N266" s="54">
        <f>SUM(N154:N265)</f>
        <v>2443.8500000000004</v>
      </c>
    </row>
    <row r="267" spans="1:14" ht="14.25" x14ac:dyDescent="0.2">
      <c r="A267" s="56"/>
      <c r="B267" s="60"/>
      <c r="C267" s="261" t="s">
        <v>595</v>
      </c>
      <c r="D267" s="262"/>
      <c r="E267" s="262"/>
      <c r="F267" s="262"/>
      <c r="G267" s="262"/>
      <c r="H267" s="262"/>
      <c r="I267" s="45"/>
      <c r="J267" s="56"/>
      <c r="K267" s="43"/>
      <c r="L267" s="45"/>
    </row>
    <row r="268" spans="1:14" ht="14.25" x14ac:dyDescent="0.2">
      <c r="A268" s="56"/>
      <c r="B268" s="60"/>
      <c r="C268" s="262" t="s">
        <v>622</v>
      </c>
      <c r="D268" s="262"/>
      <c r="E268" s="262"/>
      <c r="F268" s="262"/>
      <c r="G268" s="262"/>
      <c r="H268" s="262"/>
      <c r="I268" s="45"/>
      <c r="J268" s="56"/>
      <c r="K268" s="43"/>
      <c r="L268" s="45">
        <f>L270+L271+L277+L281</f>
        <v>1852.23</v>
      </c>
    </row>
    <row r="269" spans="1:14" ht="14.25" x14ac:dyDescent="0.2">
      <c r="A269" s="56"/>
      <c r="B269" s="60"/>
      <c r="C269" s="261" t="s">
        <v>595</v>
      </c>
      <c r="D269" s="262"/>
      <c r="E269" s="262"/>
      <c r="F269" s="262"/>
      <c r="G269" s="262"/>
      <c r="H269" s="262"/>
      <c r="I269" s="45"/>
      <c r="J269" s="56"/>
      <c r="K269" s="43"/>
      <c r="L269" s="45"/>
    </row>
    <row r="270" spans="1:14" ht="14.25" x14ac:dyDescent="0.2">
      <c r="A270" s="56"/>
      <c r="B270" s="60"/>
      <c r="C270" s="262" t="s">
        <v>623</v>
      </c>
      <c r="D270" s="262"/>
      <c r="E270" s="262"/>
      <c r="F270" s="262"/>
      <c r="G270" s="262"/>
      <c r="H270" s="262"/>
      <c r="I270" s="45"/>
      <c r="J270" s="56"/>
      <c r="K270" s="43"/>
      <c r="L270" s="45">
        <f>SUM(AR51:AR264)</f>
        <v>399.74</v>
      </c>
    </row>
    <row r="271" spans="1:14" ht="14.25" hidden="1" x14ac:dyDescent="0.2">
      <c r="A271" s="56"/>
      <c r="B271" s="60"/>
      <c r="C271" s="262" t="s">
        <v>597</v>
      </c>
      <c r="D271" s="262"/>
      <c r="E271" s="262"/>
      <c r="F271" s="262"/>
      <c r="G271" s="262"/>
      <c r="H271" s="262"/>
      <c r="I271" s="45"/>
      <c r="J271" s="56"/>
      <c r="K271" s="43"/>
      <c r="L271" s="45">
        <f>L273+L276+L275</f>
        <v>0</v>
      </c>
    </row>
    <row r="272" spans="1:14" ht="14.25" hidden="1" x14ac:dyDescent="0.2">
      <c r="A272" s="56"/>
      <c r="B272" s="60"/>
      <c r="C272" s="261" t="s">
        <v>598</v>
      </c>
      <c r="D272" s="262"/>
      <c r="E272" s="262"/>
      <c r="F272" s="262"/>
      <c r="G272" s="262"/>
      <c r="H272" s="262"/>
      <c r="I272" s="45"/>
      <c r="J272" s="56"/>
      <c r="K272" s="43"/>
      <c r="L272" s="45"/>
    </row>
    <row r="273" spans="1:12" ht="14.25" x14ac:dyDescent="0.2">
      <c r="A273" s="56"/>
      <c r="B273" s="60"/>
      <c r="C273" s="262" t="s">
        <v>597</v>
      </c>
      <c r="D273" s="262"/>
      <c r="E273" s="262"/>
      <c r="F273" s="262"/>
      <c r="G273" s="262"/>
      <c r="H273" s="262"/>
      <c r="I273" s="45"/>
      <c r="J273" s="56"/>
      <c r="K273" s="43"/>
      <c r="L273" s="45">
        <f>SUM(AO51:AO264)</f>
        <v>0</v>
      </c>
    </row>
    <row r="274" spans="1:12" ht="14.25" hidden="1" x14ac:dyDescent="0.2">
      <c r="A274" s="56"/>
      <c r="B274" s="60"/>
      <c r="C274" s="261" t="s">
        <v>599</v>
      </c>
      <c r="D274" s="262"/>
      <c r="E274" s="262"/>
      <c r="F274" s="262"/>
      <c r="G274" s="262"/>
      <c r="H274" s="262"/>
      <c r="I274" s="45"/>
      <c r="J274" s="56"/>
      <c r="K274" s="43"/>
      <c r="L274" s="45"/>
    </row>
    <row r="275" spans="1:12" ht="14.25" x14ac:dyDescent="0.2">
      <c r="A275" s="56"/>
      <c r="B275" s="60"/>
      <c r="C275" s="262" t="s">
        <v>619</v>
      </c>
      <c r="D275" s="262"/>
      <c r="E275" s="262"/>
      <c r="F275" s="262"/>
      <c r="G275" s="262"/>
      <c r="H275" s="262"/>
      <c r="I275" s="45"/>
      <c r="J275" s="56"/>
      <c r="K275" s="43"/>
      <c r="L275" s="45">
        <f>SUM(AT51:AT264)</f>
        <v>0</v>
      </c>
    </row>
    <row r="276" spans="1:12" ht="14.25" hidden="1" x14ac:dyDescent="0.2">
      <c r="A276" s="56"/>
      <c r="B276" s="60"/>
      <c r="C276" s="262" t="s">
        <v>600</v>
      </c>
      <c r="D276" s="262"/>
      <c r="E276" s="262"/>
      <c r="F276" s="262"/>
      <c r="G276" s="262"/>
      <c r="H276" s="262"/>
      <c r="I276" s="45"/>
      <c r="J276" s="56"/>
      <c r="K276" s="43"/>
      <c r="L276" s="45">
        <f>SUM(AV51:AV264)</f>
        <v>0</v>
      </c>
    </row>
    <row r="277" spans="1:12" ht="14.25" x14ac:dyDescent="0.2">
      <c r="A277" s="56"/>
      <c r="B277" s="60"/>
      <c r="C277" s="262" t="s">
        <v>601</v>
      </c>
      <c r="D277" s="262"/>
      <c r="E277" s="262"/>
      <c r="F277" s="262"/>
      <c r="G277" s="262"/>
      <c r="H277" s="262"/>
      <c r="I277" s="45"/>
      <c r="J277" s="56"/>
      <c r="K277" s="43"/>
      <c r="L277" s="45">
        <f>L279+L280</f>
        <v>1452.49</v>
      </c>
    </row>
    <row r="278" spans="1:12" ht="14.25" x14ac:dyDescent="0.2">
      <c r="A278" s="56"/>
      <c r="B278" s="60"/>
      <c r="C278" s="261" t="s">
        <v>598</v>
      </c>
      <c r="D278" s="262"/>
      <c r="E278" s="262"/>
      <c r="F278" s="262"/>
      <c r="G278" s="262"/>
      <c r="H278" s="262"/>
      <c r="I278" s="45"/>
      <c r="J278" s="56"/>
      <c r="K278" s="43"/>
      <c r="L278" s="45"/>
    </row>
    <row r="279" spans="1:12" ht="14.25" x14ac:dyDescent="0.2">
      <c r="A279" s="56"/>
      <c r="B279" s="60"/>
      <c r="C279" s="262" t="s">
        <v>602</v>
      </c>
      <c r="D279" s="262"/>
      <c r="E279" s="262"/>
      <c r="F279" s="262"/>
      <c r="G279" s="262"/>
      <c r="H279" s="262"/>
      <c r="I279" s="45"/>
      <c r="J279" s="56"/>
      <c r="K279" s="43"/>
      <c r="L279" s="45">
        <f>SUM(AW51:AW264)-SUM(BK51:BK264)</f>
        <v>1452.49</v>
      </c>
    </row>
    <row r="280" spans="1:12" ht="14.25" hidden="1" x14ac:dyDescent="0.2">
      <c r="A280" s="56"/>
      <c r="B280" s="60"/>
      <c r="C280" s="262" t="s">
        <v>603</v>
      </c>
      <c r="D280" s="262"/>
      <c r="E280" s="262"/>
      <c r="F280" s="262"/>
      <c r="G280" s="262"/>
      <c r="H280" s="262"/>
      <c r="I280" s="45"/>
      <c r="J280" s="56"/>
      <c r="K280" s="43"/>
      <c r="L280" s="45">
        <f>SUM(BC51:BC264)</f>
        <v>0</v>
      </c>
    </row>
    <row r="281" spans="1:12" ht="14.25" hidden="1" x14ac:dyDescent="0.2">
      <c r="A281" s="56"/>
      <c r="B281" s="60"/>
      <c r="C281" s="262" t="s">
        <v>604</v>
      </c>
      <c r="D281" s="262"/>
      <c r="E281" s="262"/>
      <c r="F281" s="262"/>
      <c r="G281" s="262"/>
      <c r="H281" s="262"/>
      <c r="I281" s="45"/>
      <c r="J281" s="56"/>
      <c r="K281" s="43"/>
      <c r="L281" s="45">
        <f>SUM(BB51:BB264)</f>
        <v>0</v>
      </c>
    </row>
    <row r="282" spans="1:12" ht="14.25" x14ac:dyDescent="0.2">
      <c r="A282" s="56"/>
      <c r="B282" s="60"/>
      <c r="C282" s="262" t="s">
        <v>605</v>
      </c>
      <c r="D282" s="262"/>
      <c r="E282" s="262"/>
      <c r="F282" s="262"/>
      <c r="G282" s="262"/>
      <c r="H282" s="262"/>
      <c r="I282" s="45"/>
      <c r="J282" s="56"/>
      <c r="K282" s="43"/>
      <c r="L282" s="45">
        <f>SUM(AR51:AR264)+SUM(AT51:AT264)+SUM(AV51:AV264)</f>
        <v>399.74</v>
      </c>
    </row>
    <row r="283" spans="1:12" ht="14.25" x14ac:dyDescent="0.2">
      <c r="A283" s="56"/>
      <c r="B283" s="60"/>
      <c r="C283" s="262" t="s">
        <v>606</v>
      </c>
      <c r="D283" s="262"/>
      <c r="E283" s="262"/>
      <c r="F283" s="262"/>
      <c r="G283" s="262"/>
      <c r="H283" s="262"/>
      <c r="I283" s="45"/>
      <c r="J283" s="56"/>
      <c r="K283" s="43"/>
      <c r="L283" s="45">
        <f>SUM(AZ51:AZ264)</f>
        <v>387.75</v>
      </c>
    </row>
    <row r="284" spans="1:12" ht="14.25" x14ac:dyDescent="0.2">
      <c r="A284" s="56"/>
      <c r="B284" s="60"/>
      <c r="C284" s="262" t="s">
        <v>607</v>
      </c>
      <c r="D284" s="262"/>
      <c r="E284" s="262"/>
      <c r="F284" s="262"/>
      <c r="G284" s="262"/>
      <c r="H284" s="262"/>
      <c r="I284" s="45"/>
      <c r="J284" s="56"/>
      <c r="K284" s="43"/>
      <c r="L284" s="45">
        <f>SUM(BA51:BA264)</f>
        <v>203.87</v>
      </c>
    </row>
    <row r="285" spans="1:12" ht="14.25" hidden="1" x14ac:dyDescent="0.2">
      <c r="A285" s="56"/>
      <c r="B285" s="60"/>
      <c r="C285" s="262" t="s">
        <v>634</v>
      </c>
      <c r="D285" s="262"/>
      <c r="E285" s="262"/>
      <c r="F285" s="262"/>
      <c r="G285" s="262"/>
      <c r="H285" s="262"/>
      <c r="I285" s="45"/>
      <c r="J285" s="56"/>
      <c r="K285" s="43"/>
      <c r="L285" s="45">
        <f>L287+L288</f>
        <v>0</v>
      </c>
    </row>
    <row r="286" spans="1:12" ht="14.25" hidden="1" x14ac:dyDescent="0.2">
      <c r="A286" s="56"/>
      <c r="B286" s="60"/>
      <c r="C286" s="261" t="s">
        <v>595</v>
      </c>
      <c r="D286" s="262"/>
      <c r="E286" s="262"/>
      <c r="F286" s="262"/>
      <c r="G286" s="262"/>
      <c r="H286" s="262"/>
      <c r="I286" s="45"/>
      <c r="J286" s="56"/>
      <c r="K286" s="43"/>
      <c r="L286" s="45"/>
    </row>
    <row r="287" spans="1:12" ht="14.25" hidden="1" x14ac:dyDescent="0.2">
      <c r="A287" s="56"/>
      <c r="B287" s="60"/>
      <c r="C287" s="262" t="s">
        <v>609</v>
      </c>
      <c r="D287" s="262"/>
      <c r="E287" s="262"/>
      <c r="F287" s="262"/>
      <c r="G287" s="262"/>
      <c r="H287" s="262"/>
      <c r="I287" s="45"/>
      <c r="J287" s="56"/>
      <c r="K287" s="43"/>
      <c r="L287" s="45">
        <f>SUM(BK51:BK264)</f>
        <v>0</v>
      </c>
    </row>
    <row r="288" spans="1:12" ht="14.25" hidden="1" x14ac:dyDescent="0.2">
      <c r="A288" s="56"/>
      <c r="B288" s="60"/>
      <c r="C288" s="262" t="s">
        <v>610</v>
      </c>
      <c r="D288" s="262"/>
      <c r="E288" s="262"/>
      <c r="F288" s="262"/>
      <c r="G288" s="262"/>
      <c r="H288" s="262"/>
      <c r="I288" s="45"/>
      <c r="J288" s="56"/>
      <c r="K288" s="43"/>
      <c r="L288" s="45">
        <f>SUM(BD51:BD264)</f>
        <v>0</v>
      </c>
    </row>
    <row r="289" spans="1:12" ht="14.25" hidden="1" x14ac:dyDescent="0.2">
      <c r="A289" s="56"/>
      <c r="B289" s="60"/>
      <c r="C289" s="262" t="s">
        <v>635</v>
      </c>
      <c r="D289" s="262"/>
      <c r="E289" s="262"/>
      <c r="F289" s="262"/>
      <c r="G289" s="262"/>
      <c r="H289" s="262"/>
      <c r="I289" s="45"/>
      <c r="J289" s="56"/>
      <c r="K289" s="43"/>
      <c r="L289" s="45">
        <f>L240</f>
        <v>0</v>
      </c>
    </row>
    <row r="290" spans="1:12" ht="14.25" x14ac:dyDescent="0.2">
      <c r="A290" s="56"/>
      <c r="B290" s="60"/>
      <c r="C290" s="263" t="s">
        <v>614</v>
      </c>
      <c r="D290" s="262"/>
      <c r="E290" s="262"/>
      <c r="F290" s="262"/>
      <c r="G290" s="262"/>
      <c r="H290" s="262"/>
      <c r="I290" s="45"/>
      <c r="J290" s="56"/>
      <c r="K290" s="43"/>
      <c r="L290" s="45"/>
    </row>
    <row r="291" spans="1:12" ht="14.25" x14ac:dyDescent="0.2">
      <c r="A291" s="56"/>
      <c r="B291" s="60"/>
      <c r="C291" s="262" t="s">
        <v>615</v>
      </c>
      <c r="D291" s="262"/>
      <c r="E291" s="262"/>
      <c r="F291" s="262"/>
      <c r="G291" s="262"/>
      <c r="H291" s="262"/>
      <c r="I291" s="45"/>
      <c r="J291" s="56"/>
      <c r="K291" s="43"/>
      <c r="L291" s="45">
        <f>SUM(AX51:AX264)</f>
        <v>0</v>
      </c>
    </row>
    <row r="292" spans="1:12" ht="14.25" hidden="1" x14ac:dyDescent="0.2">
      <c r="A292" s="56"/>
      <c r="B292" s="60"/>
      <c r="C292" s="262" t="s">
        <v>616</v>
      </c>
      <c r="D292" s="262"/>
      <c r="E292" s="262"/>
      <c r="F292" s="262"/>
      <c r="G292" s="262"/>
      <c r="H292" s="262"/>
      <c r="I292" s="45"/>
      <c r="J292" s="56"/>
      <c r="K292" s="43"/>
      <c r="L292" s="45">
        <f>SUM(AY51:AY264)</f>
        <v>0</v>
      </c>
    </row>
    <row r="293" spans="1:12" ht="14.25" x14ac:dyDescent="0.2">
      <c r="A293" s="56"/>
      <c r="B293" s="60"/>
      <c r="C293" s="262" t="s">
        <v>617</v>
      </c>
      <c r="D293" s="262"/>
      <c r="E293" s="262"/>
      <c r="F293" s="265"/>
      <c r="G293" s="47">
        <f>Source!F99</f>
        <v>0.51</v>
      </c>
      <c r="H293" s="56"/>
      <c r="I293" s="56"/>
      <c r="J293" s="56"/>
      <c r="K293" s="56"/>
      <c r="L293" s="56"/>
    </row>
    <row r="294" spans="1:12" ht="14.25" x14ac:dyDescent="0.2">
      <c r="A294" s="56"/>
      <c r="B294" s="60"/>
      <c r="C294" s="262" t="s">
        <v>618</v>
      </c>
      <c r="D294" s="262"/>
      <c r="E294" s="262"/>
      <c r="F294" s="265"/>
      <c r="G294" s="47">
        <f>Source!F100</f>
        <v>0</v>
      </c>
      <c r="H294" s="56"/>
      <c r="I294" s="56"/>
      <c r="J294" s="56"/>
      <c r="K294" s="56"/>
      <c r="L294" s="56"/>
    </row>
    <row r="298" spans="1:12" ht="14.25" customHeight="1" x14ac:dyDescent="0.2">
      <c r="A298" s="72"/>
      <c r="B298" s="73" t="s">
        <v>636</v>
      </c>
      <c r="C298" s="75" t="str">
        <f>IF(Source!AC12&lt;&gt;"", Source!AC12," ")</f>
        <v xml:space="preserve"> </v>
      </c>
      <c r="D298" s="32"/>
      <c r="E298" s="32"/>
      <c r="F298" s="32"/>
      <c r="G298" s="32"/>
      <c r="H298" s="74" t="str">
        <f>IF(Source!AB12&lt;&gt;"", Source!AB12," ")</f>
        <v xml:space="preserve"> </v>
      </c>
      <c r="I298" s="22"/>
      <c r="J298" s="22"/>
      <c r="K298" s="36"/>
      <c r="L298" s="36"/>
    </row>
    <row r="299" spans="1:12" ht="14.25" customHeight="1" x14ac:dyDescent="0.2">
      <c r="A299" s="72"/>
      <c r="B299" s="76"/>
      <c r="C299" s="266" t="s">
        <v>637</v>
      </c>
      <c r="D299" s="266"/>
      <c r="E299" s="266"/>
      <c r="F299" s="266"/>
      <c r="G299" s="266"/>
      <c r="H299" s="22"/>
      <c r="I299" s="22"/>
      <c r="J299" s="22"/>
      <c r="K299" s="36"/>
      <c r="L299" s="36"/>
    </row>
    <row r="300" spans="1:12" ht="14.25" customHeight="1" x14ac:dyDescent="0.2">
      <c r="A300" s="72"/>
      <c r="B300" s="76"/>
      <c r="C300" s="18"/>
      <c r="D300" s="18"/>
      <c r="E300" s="18"/>
      <c r="F300" s="18"/>
      <c r="G300" s="18"/>
      <c r="H300" s="22"/>
      <c r="I300" s="22"/>
      <c r="J300" s="22"/>
      <c r="K300" s="36"/>
      <c r="L300" s="36"/>
    </row>
    <row r="301" spans="1:12" ht="14.25" customHeight="1" x14ac:dyDescent="0.2">
      <c r="A301" s="72"/>
      <c r="B301" s="73" t="s">
        <v>638</v>
      </c>
      <c r="C301" s="75" t="str">
        <f>IF(Source!AE12&lt;&gt;"", Source!AE12," ")</f>
        <v xml:space="preserve"> </v>
      </c>
      <c r="D301" s="32"/>
      <c r="E301" s="32"/>
      <c r="F301" s="32"/>
      <c r="G301" s="32"/>
      <c r="H301" s="74" t="str">
        <f>IF(Source!AD12&lt;&gt;"", Source!AD12," ")</f>
        <v xml:space="preserve"> </v>
      </c>
      <c r="I301" s="22"/>
      <c r="J301" s="22"/>
      <c r="K301" s="36"/>
      <c r="L301" s="36"/>
    </row>
    <row r="302" spans="1:12" ht="14.25" customHeight="1" x14ac:dyDescent="0.2">
      <c r="A302" s="18"/>
      <c r="B302" s="18"/>
      <c r="C302" s="266" t="s">
        <v>637</v>
      </c>
      <c r="D302" s="266"/>
      <c r="E302" s="266"/>
      <c r="F302" s="266"/>
      <c r="G302" s="266"/>
      <c r="H302" s="22"/>
      <c r="I302" s="22"/>
      <c r="J302" s="22"/>
      <c r="K302" s="36"/>
      <c r="L302" s="36"/>
    </row>
  </sheetData>
  <mergeCells count="202">
    <mergeCell ref="C294:F294"/>
    <mergeCell ref="C299:G299"/>
    <mergeCell ref="C302:G302"/>
    <mergeCell ref="C288:H288"/>
    <mergeCell ref="C289:H289"/>
    <mergeCell ref="C290:H290"/>
    <mergeCell ref="C291:H291"/>
    <mergeCell ref="C292:H292"/>
    <mergeCell ref="C293:F293"/>
    <mergeCell ref="C282:H282"/>
    <mergeCell ref="C283:H283"/>
    <mergeCell ref="C284:H284"/>
    <mergeCell ref="C285:H285"/>
    <mergeCell ref="C286:H286"/>
    <mergeCell ref="C287:H287"/>
    <mergeCell ref="C276:H276"/>
    <mergeCell ref="C277:H277"/>
    <mergeCell ref="C278:H278"/>
    <mergeCell ref="C279:H279"/>
    <mergeCell ref="C280:H280"/>
    <mergeCell ref="C281:H281"/>
    <mergeCell ref="C270:H270"/>
    <mergeCell ref="C271:H271"/>
    <mergeCell ref="C272:H272"/>
    <mergeCell ref="C273:H273"/>
    <mergeCell ref="C274:H274"/>
    <mergeCell ref="C275:H275"/>
    <mergeCell ref="C263:H263"/>
    <mergeCell ref="C264:H264"/>
    <mergeCell ref="C266:H266"/>
    <mergeCell ref="C267:H267"/>
    <mergeCell ref="C268:H268"/>
    <mergeCell ref="C269:H269"/>
    <mergeCell ref="C257:H257"/>
    <mergeCell ref="C258:H258"/>
    <mergeCell ref="C259:H259"/>
    <mergeCell ref="C260:H260"/>
    <mergeCell ref="C261:H261"/>
    <mergeCell ref="C262:H262"/>
    <mergeCell ref="C251:H251"/>
    <mergeCell ref="C252:H252"/>
    <mergeCell ref="C253:H253"/>
    <mergeCell ref="C254:H254"/>
    <mergeCell ref="C255:H255"/>
    <mergeCell ref="C256:H256"/>
    <mergeCell ref="C245:H245"/>
    <mergeCell ref="C246:H246"/>
    <mergeCell ref="C247:H247"/>
    <mergeCell ref="C248:H248"/>
    <mergeCell ref="C249:H249"/>
    <mergeCell ref="C250:H250"/>
    <mergeCell ref="C238:H238"/>
    <mergeCell ref="C240:H240"/>
    <mergeCell ref="C241:H241"/>
    <mergeCell ref="C242:H242"/>
    <mergeCell ref="C243:H243"/>
    <mergeCell ref="C244:H244"/>
    <mergeCell ref="C231:H231"/>
    <mergeCell ref="C232:H232"/>
    <mergeCell ref="C233:H233"/>
    <mergeCell ref="C235:H235"/>
    <mergeCell ref="C236:H236"/>
    <mergeCell ref="C237:H237"/>
    <mergeCell ref="C225:H225"/>
    <mergeCell ref="C226:H226"/>
    <mergeCell ref="C227:H227"/>
    <mergeCell ref="C228:H228"/>
    <mergeCell ref="C229:H229"/>
    <mergeCell ref="C230:H230"/>
    <mergeCell ref="C219:H219"/>
    <mergeCell ref="C220:H220"/>
    <mergeCell ref="C221:H221"/>
    <mergeCell ref="C222:H222"/>
    <mergeCell ref="C223:H223"/>
    <mergeCell ref="C224:H224"/>
    <mergeCell ref="C212:H212"/>
    <mergeCell ref="C213:H213"/>
    <mergeCell ref="C215:H215"/>
    <mergeCell ref="C216:H216"/>
    <mergeCell ref="C217:H217"/>
    <mergeCell ref="C218:H218"/>
    <mergeCell ref="C206:H206"/>
    <mergeCell ref="C207:H207"/>
    <mergeCell ref="C208:H208"/>
    <mergeCell ref="C209:H209"/>
    <mergeCell ref="C210:H210"/>
    <mergeCell ref="C211:H211"/>
    <mergeCell ref="C200:H200"/>
    <mergeCell ref="C201:H201"/>
    <mergeCell ref="C202:H202"/>
    <mergeCell ref="C203:H203"/>
    <mergeCell ref="C204:H204"/>
    <mergeCell ref="C205:H205"/>
    <mergeCell ref="C193:H193"/>
    <mergeCell ref="C195:H195"/>
    <mergeCell ref="C196:H196"/>
    <mergeCell ref="C197:H197"/>
    <mergeCell ref="C198:H198"/>
    <mergeCell ref="C199:H199"/>
    <mergeCell ref="C185:H185"/>
    <mergeCell ref="C186:H186"/>
    <mergeCell ref="C187:H187"/>
    <mergeCell ref="C188:H188"/>
    <mergeCell ref="C189:F189"/>
    <mergeCell ref="C190:F190"/>
    <mergeCell ref="C179:H179"/>
    <mergeCell ref="C180:H180"/>
    <mergeCell ref="C181:H181"/>
    <mergeCell ref="C182:H182"/>
    <mergeCell ref="C183:H183"/>
    <mergeCell ref="C184:H184"/>
    <mergeCell ref="C173:H173"/>
    <mergeCell ref="C174:H174"/>
    <mergeCell ref="C175:H175"/>
    <mergeCell ref="C176:H176"/>
    <mergeCell ref="C177:H177"/>
    <mergeCell ref="C178:H178"/>
    <mergeCell ref="C167:H167"/>
    <mergeCell ref="C168:H168"/>
    <mergeCell ref="C169:H169"/>
    <mergeCell ref="C170:H170"/>
    <mergeCell ref="C171:H171"/>
    <mergeCell ref="C172:H172"/>
    <mergeCell ref="C161:H161"/>
    <mergeCell ref="C162:H162"/>
    <mergeCell ref="C163:H163"/>
    <mergeCell ref="C164:H164"/>
    <mergeCell ref="C165:H165"/>
    <mergeCell ref="C166:H166"/>
    <mergeCell ref="C156:H156"/>
    <mergeCell ref="I156:J156"/>
    <mergeCell ref="K156:L156"/>
    <mergeCell ref="C159:H159"/>
    <mergeCell ref="I159:J159"/>
    <mergeCell ref="K159:L159"/>
    <mergeCell ref="C139:H139"/>
    <mergeCell ref="I139:J139"/>
    <mergeCell ref="K139:L139"/>
    <mergeCell ref="C154:H154"/>
    <mergeCell ref="I154:J154"/>
    <mergeCell ref="K154:L154"/>
    <mergeCell ref="C121:H121"/>
    <mergeCell ref="I121:J121"/>
    <mergeCell ref="K121:L121"/>
    <mergeCell ref="C130:H130"/>
    <mergeCell ref="I130:J130"/>
    <mergeCell ref="K130:L130"/>
    <mergeCell ref="C104:H104"/>
    <mergeCell ref="I104:J104"/>
    <mergeCell ref="K104:L104"/>
    <mergeCell ref="C118:H118"/>
    <mergeCell ref="I118:J118"/>
    <mergeCell ref="K118:L118"/>
    <mergeCell ref="C78:H78"/>
    <mergeCell ref="I78:J78"/>
    <mergeCell ref="K78:L78"/>
    <mergeCell ref="C102:H102"/>
    <mergeCell ref="I102:J102"/>
    <mergeCell ref="K102:L102"/>
    <mergeCell ref="A52:L52"/>
    <mergeCell ref="C61:H61"/>
    <mergeCell ref="I61:J61"/>
    <mergeCell ref="K61:L61"/>
    <mergeCell ref="C75:H75"/>
    <mergeCell ref="I75:J75"/>
    <mergeCell ref="K75:L75"/>
    <mergeCell ref="A45:A49"/>
    <mergeCell ref="B45:B49"/>
    <mergeCell ref="C45:C49"/>
    <mergeCell ref="D45:D49"/>
    <mergeCell ref="E45:G48"/>
    <mergeCell ref="H45:L48"/>
    <mergeCell ref="C33:L33"/>
    <mergeCell ref="C37:D37"/>
    <mergeCell ref="C40:D40"/>
    <mergeCell ref="C41:D41"/>
    <mergeCell ref="C42:D42"/>
    <mergeCell ref="C43:D43"/>
    <mergeCell ref="A21:L21"/>
    <mergeCell ref="A22:L22"/>
    <mergeCell ref="A24:L24"/>
    <mergeCell ref="A26:L26"/>
    <mergeCell ref="A27:L27"/>
    <mergeCell ref="C32:L32"/>
    <mergeCell ref="A13:E13"/>
    <mergeCell ref="F13:L13"/>
    <mergeCell ref="A15:E15"/>
    <mergeCell ref="F15:L15"/>
    <mergeCell ref="A18:L18"/>
    <mergeCell ref="A19:L19"/>
    <mergeCell ref="A7:E7"/>
    <mergeCell ref="F7:L7"/>
    <mergeCell ref="A9:E9"/>
    <mergeCell ref="F9:L9"/>
    <mergeCell ref="A11:E11"/>
    <mergeCell ref="F11:L11"/>
    <mergeCell ref="A1:E1"/>
    <mergeCell ref="F1:L1"/>
    <mergeCell ref="A3:E3"/>
    <mergeCell ref="F3:L3"/>
    <mergeCell ref="A5:E5"/>
    <mergeCell ref="F5:L5"/>
  </mergeCells>
  <pageMargins left="0.4" right="0.2" top="0.2" bottom="0.4" header="0.2" footer="0.2"/>
  <pageSetup paperSize="9" scale="47" fitToHeight="0" orientation="portrait" horizontalDpi="200" verticalDpi="200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76"/>
  <sheetViews>
    <sheetView topLeftCell="A126" zoomScaleNormal="100" workbookViewId="0">
      <selection activeCell="N144" sqref="N144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  <col min="101" max="101" width="173.7109375" hidden="1" customWidth="1"/>
  </cols>
  <sheetData>
    <row r="1" spans="1:93" ht="12.75" customHeight="1" x14ac:dyDescent="0.2">
      <c r="A1" s="236" t="s">
        <v>521</v>
      </c>
      <c r="B1" s="236"/>
      <c r="C1" s="236"/>
      <c r="D1" s="236"/>
      <c r="E1" s="236"/>
      <c r="F1" s="238" t="s">
        <v>560</v>
      </c>
      <c r="G1" s="238"/>
      <c r="H1" s="238"/>
      <c r="I1" s="238"/>
      <c r="J1" s="238"/>
      <c r="K1" s="238"/>
      <c r="L1" s="238"/>
    </row>
    <row r="2" spans="1:93" ht="12.75" customHeight="1" x14ac:dyDescent="0.2">
      <c r="A2" s="11"/>
      <c r="B2" s="11"/>
      <c r="C2" s="11"/>
      <c r="D2" s="11"/>
      <c r="E2" s="11"/>
      <c r="F2" s="12"/>
      <c r="G2" s="12"/>
      <c r="H2" s="12"/>
      <c r="I2" s="12"/>
      <c r="J2" s="12"/>
      <c r="K2" s="12"/>
      <c r="L2" s="12"/>
    </row>
    <row r="3" spans="1:93" ht="25.5" x14ac:dyDescent="0.2">
      <c r="A3" s="236" t="s">
        <v>522</v>
      </c>
      <c r="B3" s="236"/>
      <c r="C3" s="236"/>
      <c r="D3" s="236"/>
      <c r="E3" s="236"/>
      <c r="F3" s="23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3" s="238"/>
      <c r="H3" s="238"/>
      <c r="I3" s="238"/>
      <c r="J3" s="238"/>
      <c r="K3" s="238"/>
      <c r="L3" s="238"/>
      <c r="CO3" s="3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4" spans="1:93" ht="12.75" customHeight="1" x14ac:dyDescent="0.2">
      <c r="A4" s="11"/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</row>
    <row r="5" spans="1:93" ht="127.5" x14ac:dyDescent="0.2">
      <c r="A5" s="236" t="s">
        <v>523</v>
      </c>
      <c r="B5" s="236"/>
      <c r="C5" s="236"/>
      <c r="D5" s="236"/>
      <c r="E5" s="236"/>
      <c r="F5" s="23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5" s="238"/>
      <c r="H5" s="238"/>
      <c r="I5" s="238"/>
      <c r="J5" s="238"/>
      <c r="K5" s="238"/>
      <c r="L5" s="238"/>
      <c r="CO5" s="3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6" spans="1:93" ht="12.75" customHeight="1" x14ac:dyDescent="0.2">
      <c r="A6" s="11"/>
      <c r="B6" s="11"/>
      <c r="C6" s="11"/>
      <c r="D6" s="11"/>
      <c r="E6" s="11"/>
      <c r="F6" s="12"/>
      <c r="G6" s="12"/>
      <c r="H6" s="12"/>
      <c r="I6" s="12"/>
      <c r="J6" s="12"/>
      <c r="K6" s="12"/>
      <c r="L6" s="12"/>
    </row>
    <row r="7" spans="1:93" ht="76.5" customHeight="1" x14ac:dyDescent="0.2">
      <c r="A7" s="236" t="s">
        <v>524</v>
      </c>
      <c r="B7" s="236"/>
      <c r="C7" s="236"/>
      <c r="D7" s="236"/>
      <c r="E7" s="236"/>
      <c r="F7" s="237" t="s">
        <v>820</v>
      </c>
      <c r="G7" s="237"/>
      <c r="H7" s="237"/>
      <c r="I7" s="237"/>
      <c r="J7" s="237"/>
      <c r="K7" s="237"/>
      <c r="L7" s="237"/>
    </row>
    <row r="8" spans="1:93" ht="12.75" customHeight="1" x14ac:dyDescent="0.2">
      <c r="A8" s="11"/>
      <c r="B8" s="11"/>
      <c r="C8" s="11"/>
      <c r="D8" s="11"/>
      <c r="E8" s="11"/>
      <c r="F8" s="188"/>
      <c r="G8" s="188"/>
      <c r="H8" s="188"/>
      <c r="I8" s="188"/>
      <c r="J8" s="188"/>
      <c r="K8" s="188"/>
      <c r="L8" s="188"/>
    </row>
    <row r="9" spans="1:93" ht="38.25" customHeight="1" x14ac:dyDescent="0.2">
      <c r="A9" s="236" t="s">
        <v>525</v>
      </c>
      <c r="B9" s="236"/>
      <c r="C9" s="236"/>
      <c r="D9" s="236"/>
      <c r="E9" s="236"/>
      <c r="F9" s="237" t="s">
        <v>821</v>
      </c>
      <c r="G9" s="237"/>
      <c r="H9" s="237"/>
      <c r="I9" s="237"/>
      <c r="J9" s="237"/>
      <c r="K9" s="237"/>
      <c r="L9" s="237"/>
    </row>
    <row r="10" spans="1:93" ht="12.75" customHeight="1" x14ac:dyDescent="0.2">
      <c r="A10" s="14"/>
      <c r="B10" s="14"/>
      <c r="C10" s="14"/>
      <c r="D10" s="14"/>
      <c r="E10" s="14"/>
      <c r="F10" s="15"/>
      <c r="G10" s="15"/>
      <c r="H10" s="15"/>
      <c r="I10" s="15"/>
      <c r="J10" s="15"/>
      <c r="K10" s="15"/>
      <c r="L10" s="15"/>
    </row>
    <row r="11" spans="1:93" ht="12.75" customHeight="1" x14ac:dyDescent="0.2">
      <c r="A11" s="236" t="s">
        <v>526</v>
      </c>
      <c r="B11" s="236"/>
      <c r="C11" s="236"/>
      <c r="D11" s="236"/>
      <c r="E11" s="236"/>
      <c r="F11" s="238" t="s">
        <v>561</v>
      </c>
      <c r="G11" s="238"/>
      <c r="H11" s="238"/>
      <c r="I11" s="238"/>
      <c r="J11" s="238"/>
      <c r="K11" s="238"/>
      <c r="L11" s="238"/>
    </row>
    <row r="12" spans="1:93" ht="12.75" customHeight="1" x14ac:dyDescent="0.2">
      <c r="A12" s="14"/>
      <c r="B12" s="14"/>
      <c r="C12" s="14"/>
      <c r="D12" s="14"/>
      <c r="E12" s="14"/>
      <c r="F12" s="15"/>
      <c r="G12" s="15"/>
      <c r="H12" s="15"/>
      <c r="I12" s="15"/>
      <c r="J12" s="15"/>
      <c r="K12" s="15"/>
      <c r="L12" s="15"/>
    </row>
    <row r="13" spans="1:93" ht="12.75" customHeight="1" x14ac:dyDescent="0.2">
      <c r="A13" s="236" t="s">
        <v>527</v>
      </c>
      <c r="B13" s="236"/>
      <c r="C13" s="236"/>
      <c r="D13" s="236"/>
      <c r="E13" s="236"/>
      <c r="F13" s="238" t="str">
        <f>IF(Source!CZ12 &lt;&gt; "", Source!CZ12, "")</f>
        <v>Московская область</v>
      </c>
      <c r="G13" s="238"/>
      <c r="H13" s="238"/>
      <c r="I13" s="238"/>
      <c r="J13" s="238"/>
      <c r="K13" s="238"/>
      <c r="L13" s="238"/>
    </row>
    <row r="14" spans="1:93" ht="12.75" customHeight="1" x14ac:dyDescent="0.2">
      <c r="A14" s="14"/>
      <c r="B14" s="14"/>
      <c r="C14" s="14"/>
      <c r="D14" s="14"/>
      <c r="E14" s="14"/>
      <c r="F14" s="15"/>
      <c r="G14" s="15"/>
      <c r="H14" s="15"/>
      <c r="I14" s="15"/>
      <c r="J14" s="15"/>
      <c r="K14" s="15"/>
      <c r="L14" s="12"/>
    </row>
    <row r="15" spans="1:93" ht="12.75" customHeight="1" x14ac:dyDescent="0.2">
      <c r="A15" s="236" t="s">
        <v>528</v>
      </c>
      <c r="B15" s="236"/>
      <c r="C15" s="236"/>
      <c r="D15" s="236"/>
      <c r="E15" s="236"/>
      <c r="F15" s="238" t="str">
        <f>IF(Source!DA12 &lt;&gt; "", Source!DA12, "")</f>
        <v>50</v>
      </c>
      <c r="G15" s="238"/>
      <c r="H15" s="238"/>
      <c r="I15" s="238"/>
      <c r="J15" s="238"/>
      <c r="K15" s="238"/>
      <c r="L15" s="238"/>
    </row>
    <row r="16" spans="1:93" ht="12.75" customHeight="1" x14ac:dyDescent="0.2">
      <c r="A16" s="16"/>
      <c r="B16" s="16"/>
      <c r="C16" s="16"/>
      <c r="D16" s="16"/>
      <c r="E16" s="16"/>
      <c r="F16" s="17"/>
      <c r="G16" s="17"/>
      <c r="H16" s="17"/>
      <c r="I16" s="17"/>
      <c r="J16" s="17"/>
      <c r="K16" s="17"/>
      <c r="L16" s="17"/>
    </row>
    <row r="17" spans="1:12" ht="12.75" customHeight="1" x14ac:dyDescent="0.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pans="1:12" ht="15.75" customHeight="1" x14ac:dyDescent="0.25">
      <c r="A18" s="239"/>
      <c r="B18" s="239"/>
      <c r="C18" s="239"/>
      <c r="D18" s="239"/>
      <c r="E18" s="239"/>
      <c r="F18" s="239"/>
      <c r="G18" s="239"/>
      <c r="H18" s="239"/>
      <c r="I18" s="239"/>
      <c r="J18" s="239"/>
      <c r="K18" s="239"/>
      <c r="L18" s="239"/>
    </row>
    <row r="19" spans="1:12" ht="14.25" customHeight="1" x14ac:dyDescent="0.2">
      <c r="A19" s="240" t="s">
        <v>529</v>
      </c>
      <c r="B19" s="240"/>
      <c r="C19" s="240"/>
      <c r="D19" s="240"/>
      <c r="E19" s="240"/>
      <c r="F19" s="240"/>
      <c r="G19" s="240"/>
      <c r="H19" s="240"/>
      <c r="I19" s="240"/>
      <c r="J19" s="240"/>
      <c r="K19" s="240"/>
      <c r="L19" s="240"/>
    </row>
    <row r="20" spans="1:12" ht="14.25" customHeight="1" x14ac:dyDescent="0.2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</row>
    <row r="21" spans="1:12" ht="36.75" customHeight="1" x14ac:dyDescent="0.25">
      <c r="A21" s="239" t="str">
        <f>IF(Source!G12&lt;&gt;"Новый объект", Source!G12, "")</f>
        <v>Строительство ВЛИ-0,4 кВ от РУ-0,4 кВ ТП-3701 ПС-110 кВ №551 "Пернатово" (0,05 м), в т.ч. ПИР, МО, Истринский р-н, Истринское лесничество, Филатовское участковое лесничество, 50:08:0070343:150</v>
      </c>
      <c r="B21" s="239"/>
      <c r="C21" s="239"/>
      <c r="D21" s="239"/>
      <c r="E21" s="239"/>
      <c r="F21" s="239"/>
      <c r="G21" s="239"/>
      <c r="H21" s="239"/>
      <c r="I21" s="239"/>
      <c r="J21" s="239"/>
      <c r="K21" s="239"/>
      <c r="L21" s="239"/>
    </row>
    <row r="22" spans="1:12" ht="14.25" customHeight="1" x14ac:dyDescent="0.2">
      <c r="A22" s="240" t="s">
        <v>530</v>
      </c>
      <c r="B22" s="240"/>
      <c r="C22" s="240"/>
      <c r="D22" s="240"/>
      <c r="E22" s="240"/>
      <c r="F22" s="240"/>
      <c r="G22" s="240"/>
      <c r="H22" s="240"/>
      <c r="I22" s="240"/>
      <c r="J22" s="240"/>
      <c r="K22" s="240"/>
      <c r="L22" s="240"/>
    </row>
    <row r="23" spans="1:12" ht="14.25" customHeight="1" x14ac:dyDescent="0.2">
      <c r="A23" s="18"/>
      <c r="B23" s="18"/>
      <c r="C23" s="18"/>
      <c r="D23" s="18"/>
      <c r="E23" s="18"/>
      <c r="F23" s="19"/>
      <c r="G23" s="19"/>
      <c r="H23" s="19"/>
      <c r="I23" s="19"/>
      <c r="J23" s="19"/>
      <c r="K23" s="19"/>
      <c r="L23" s="19"/>
    </row>
    <row r="24" spans="1:12" ht="15.75" customHeight="1" x14ac:dyDescent="0.25">
      <c r="A24" s="241" t="str">
        <f>CONCATENATE( "ЛОКАЛЬНАЯ СМЕТА № ЛС-", Source!L107, " ",Source!CM107)</f>
        <v xml:space="preserve">ЛОКАЛЬНАЯ СМЕТА № ЛС-02-01-02 </v>
      </c>
      <c r="B24" s="241"/>
      <c r="C24" s="241"/>
      <c r="D24" s="241"/>
      <c r="E24" s="241"/>
      <c r="F24" s="241"/>
      <c r="G24" s="241"/>
      <c r="H24" s="241"/>
      <c r="I24" s="241"/>
      <c r="J24" s="241"/>
      <c r="K24" s="241"/>
      <c r="L24" s="241"/>
    </row>
    <row r="25" spans="1:12" ht="15" customHeight="1" x14ac:dyDescent="0.25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0"/>
    </row>
    <row r="26" spans="1:12" ht="18" customHeight="1" x14ac:dyDescent="0.25">
      <c r="A26" s="242" t="str">
        <f>IF(Source!G107&lt;&gt;"Новая локальная смета", Source!G107, "")</f>
        <v>Строительство КЛ-0,4кВ - ввод в  РУ-0,4кВ ТП-3701 + ввод в ГРЩ-0,4кв (нов)</v>
      </c>
      <c r="B26" s="242"/>
      <c r="C26" s="242"/>
      <c r="D26" s="242"/>
      <c r="E26" s="242"/>
      <c r="F26" s="242"/>
      <c r="G26" s="242"/>
      <c r="H26" s="242"/>
      <c r="I26" s="242"/>
      <c r="J26" s="242"/>
      <c r="K26" s="242"/>
      <c r="L26" s="242"/>
    </row>
    <row r="27" spans="1:12" ht="14.25" customHeight="1" x14ac:dyDescent="0.2">
      <c r="A27" s="240" t="s">
        <v>531</v>
      </c>
      <c r="B27" s="240"/>
      <c r="C27" s="240"/>
      <c r="D27" s="240"/>
      <c r="E27" s="240"/>
      <c r="F27" s="240"/>
      <c r="G27" s="240"/>
      <c r="H27" s="240"/>
      <c r="I27" s="240"/>
      <c r="J27" s="240"/>
      <c r="K27" s="240"/>
      <c r="L27" s="240"/>
    </row>
    <row r="28" spans="1:12" ht="14.2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</row>
    <row r="29" spans="1:12" ht="14.2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12" ht="12.75" customHeight="1" x14ac:dyDescent="0.2">
      <c r="A30" s="10" t="s">
        <v>532</v>
      </c>
      <c r="B30" s="10"/>
      <c r="C30" s="23" t="s">
        <v>562</v>
      </c>
      <c r="D30" s="10" t="s">
        <v>533</v>
      </c>
      <c r="E30" s="10"/>
      <c r="F30" s="10"/>
      <c r="G30" s="10"/>
      <c r="H30" s="10"/>
      <c r="I30" s="10"/>
      <c r="J30" s="10"/>
      <c r="K30" s="10"/>
      <c r="L30" s="10"/>
    </row>
    <row r="31" spans="1:12" ht="12.75" customHeight="1" x14ac:dyDescent="0.2">
      <c r="A31" s="10"/>
      <c r="B31" s="10"/>
      <c r="C31" s="24"/>
      <c r="D31" s="10"/>
      <c r="E31" s="10"/>
      <c r="F31" s="10"/>
      <c r="G31" s="10"/>
      <c r="H31" s="10"/>
      <c r="I31" s="10"/>
      <c r="J31" s="10"/>
      <c r="K31" s="10"/>
      <c r="L31" s="10"/>
    </row>
    <row r="32" spans="1:12" ht="12.75" customHeight="1" x14ac:dyDescent="0.2">
      <c r="A32" s="10" t="s">
        <v>534</v>
      </c>
      <c r="B32" s="10"/>
      <c r="C32" s="243" t="s">
        <v>6</v>
      </c>
      <c r="D32" s="243"/>
      <c r="E32" s="243"/>
      <c r="F32" s="243"/>
      <c r="G32" s="243"/>
      <c r="H32" s="243"/>
      <c r="I32" s="243"/>
      <c r="J32" s="243"/>
      <c r="K32" s="243"/>
      <c r="L32" s="243"/>
    </row>
    <row r="33" spans="1:12" ht="12.75" customHeight="1" x14ac:dyDescent="0.2">
      <c r="A33" s="25"/>
      <c r="B33" s="26"/>
      <c r="C33" s="240" t="s">
        <v>535</v>
      </c>
      <c r="D33" s="240"/>
      <c r="E33" s="240"/>
      <c r="F33" s="240"/>
      <c r="G33" s="240"/>
      <c r="H33" s="240"/>
      <c r="I33" s="240"/>
      <c r="J33" s="240"/>
      <c r="K33" s="240"/>
      <c r="L33" s="240"/>
    </row>
    <row r="34" spans="1:12" ht="14.25" customHeight="1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</row>
    <row r="35" spans="1:12" ht="14.25" customHeight="1" x14ac:dyDescent="0.2">
      <c r="A35" s="27" t="s">
        <v>563</v>
      </c>
      <c r="B35" s="18"/>
      <c r="C35" s="18"/>
      <c r="D35" s="28"/>
      <c r="E35" s="18"/>
      <c r="F35" s="18"/>
      <c r="G35" s="18"/>
      <c r="H35" s="18"/>
      <c r="I35" s="18"/>
      <c r="J35" s="18"/>
      <c r="K35" s="18"/>
      <c r="L35" s="18"/>
    </row>
    <row r="36" spans="1:12" ht="14.25" customHeight="1" x14ac:dyDescent="0.2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</row>
    <row r="37" spans="1:12" ht="14.25" customHeight="1" x14ac:dyDescent="0.2">
      <c r="A37" s="27" t="s">
        <v>536</v>
      </c>
      <c r="B37" s="18"/>
      <c r="C37" s="256">
        <f>C40+C41+C42+C43</f>
        <v>61.61</v>
      </c>
      <c r="D37" s="257"/>
      <c r="E37" s="10" t="s">
        <v>537</v>
      </c>
      <c r="F37" s="16"/>
      <c r="G37" s="16"/>
      <c r="H37" s="16"/>
      <c r="I37" s="16"/>
      <c r="J37" s="16"/>
      <c r="K37" s="16"/>
      <c r="L37" s="18"/>
    </row>
    <row r="38" spans="1:12" ht="14.25" customHeight="1" x14ac:dyDescent="0.2">
      <c r="A38" s="27"/>
      <c r="B38" s="18"/>
      <c r="C38" s="68"/>
      <c r="D38" s="29"/>
      <c r="E38" s="10"/>
      <c r="F38" s="16"/>
      <c r="G38" s="10" t="s">
        <v>538</v>
      </c>
      <c r="H38" s="18"/>
      <c r="I38" s="10"/>
      <c r="J38" s="10"/>
      <c r="K38" s="70">
        <f>ROUND(SUM(AR51:AR369)/1000, 2)</f>
        <v>8.14</v>
      </c>
      <c r="L38" s="10" t="s">
        <v>537</v>
      </c>
    </row>
    <row r="39" spans="1:12" ht="14.25" customHeight="1" x14ac:dyDescent="0.2">
      <c r="A39" s="18"/>
      <c r="B39" s="30" t="s">
        <v>539</v>
      </c>
      <c r="C39" s="69"/>
      <c r="D39" s="18"/>
      <c r="E39" s="10"/>
      <c r="F39" s="16"/>
      <c r="G39" s="10" t="s">
        <v>540</v>
      </c>
      <c r="H39" s="18"/>
      <c r="I39" s="10"/>
      <c r="J39" s="10"/>
      <c r="K39" s="70">
        <f>ROUND(SUM(AT51:AT369)/1000, 2)</f>
        <v>7.0000000000000007E-2</v>
      </c>
      <c r="L39" s="10" t="s">
        <v>537</v>
      </c>
    </row>
    <row r="40" spans="1:12" ht="14.25" customHeight="1" x14ac:dyDescent="0.2">
      <c r="A40" s="18"/>
      <c r="B40" s="27" t="s">
        <v>541</v>
      </c>
      <c r="C40" s="256">
        <f>ROUND((Source!F222)/1000, 2)</f>
        <v>0.48</v>
      </c>
      <c r="D40" s="257"/>
      <c r="E40" s="10" t="s">
        <v>537</v>
      </c>
      <c r="F40" s="16"/>
      <c r="G40" s="10" t="s">
        <v>542</v>
      </c>
      <c r="H40" s="18"/>
      <c r="I40" s="10"/>
      <c r="J40" s="29"/>
      <c r="K40" s="71">
        <f>Source!F227</f>
        <v>10.258699999999999</v>
      </c>
      <c r="L40" s="10" t="s">
        <v>359</v>
      </c>
    </row>
    <row r="41" spans="1:12" ht="14.25" customHeight="1" x14ac:dyDescent="0.2">
      <c r="A41" s="18"/>
      <c r="B41" s="27" t="s">
        <v>543</v>
      </c>
      <c r="C41" s="256">
        <f>ROUND((Source!F223)/1000, 2)</f>
        <v>61.13</v>
      </c>
      <c r="D41" s="257"/>
      <c r="E41" s="10" t="s">
        <v>537</v>
      </c>
      <c r="F41" s="16"/>
      <c r="G41" s="10" t="s">
        <v>544</v>
      </c>
      <c r="H41" s="18"/>
      <c r="I41" s="10"/>
      <c r="J41" s="31"/>
      <c r="K41" s="71">
        <f>Source!F228</f>
        <v>6.9599999999999995E-2</v>
      </c>
      <c r="L41" s="10" t="s">
        <v>359</v>
      </c>
    </row>
    <row r="42" spans="1:12" ht="14.25" customHeight="1" x14ac:dyDescent="0.2">
      <c r="A42" s="18"/>
      <c r="B42" s="27" t="s">
        <v>545</v>
      </c>
      <c r="C42" s="256">
        <f>ROUND((Source!F214)/1000, 2)</f>
        <v>0</v>
      </c>
      <c r="D42" s="257"/>
      <c r="E42" s="10" t="s">
        <v>537</v>
      </c>
      <c r="F42" s="16"/>
      <c r="G42" s="10"/>
      <c r="H42" s="10"/>
      <c r="I42" s="10"/>
      <c r="J42" s="10"/>
      <c r="K42" s="16"/>
      <c r="L42" s="10"/>
    </row>
    <row r="43" spans="1:12" ht="14.25" customHeight="1" x14ac:dyDescent="0.2">
      <c r="A43" s="18"/>
      <c r="B43" s="27" t="s">
        <v>546</v>
      </c>
      <c r="C43" s="256">
        <f>ROUND((Source!F224)/1000, 2)</f>
        <v>0</v>
      </c>
      <c r="D43" s="257"/>
      <c r="E43" s="10" t="s">
        <v>537</v>
      </c>
      <c r="F43" s="16"/>
      <c r="G43" s="10"/>
      <c r="H43" s="10"/>
      <c r="I43" s="10"/>
      <c r="J43" s="10"/>
      <c r="K43" s="16"/>
      <c r="L43" s="10"/>
    </row>
    <row r="44" spans="1:12" ht="14.25" customHeight="1" x14ac:dyDescent="0.2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</row>
    <row r="45" spans="1:12" ht="12.75" customHeight="1" x14ac:dyDescent="0.2">
      <c r="A45" s="244" t="s">
        <v>547</v>
      </c>
      <c r="B45" s="244" t="s">
        <v>548</v>
      </c>
      <c r="C45" s="244" t="s">
        <v>549</v>
      </c>
      <c r="D45" s="244" t="s">
        <v>550</v>
      </c>
      <c r="E45" s="247" t="s">
        <v>551</v>
      </c>
      <c r="F45" s="248"/>
      <c r="G45" s="249"/>
      <c r="H45" s="247" t="s">
        <v>552</v>
      </c>
      <c r="I45" s="248"/>
      <c r="J45" s="248"/>
      <c r="K45" s="248"/>
      <c r="L45" s="249"/>
    </row>
    <row r="46" spans="1:12" ht="12.75" customHeight="1" x14ac:dyDescent="0.2">
      <c r="A46" s="245"/>
      <c r="B46" s="245"/>
      <c r="C46" s="245"/>
      <c r="D46" s="245"/>
      <c r="E46" s="250"/>
      <c r="F46" s="251"/>
      <c r="G46" s="252"/>
      <c r="H46" s="250"/>
      <c r="I46" s="251"/>
      <c r="J46" s="251"/>
      <c r="K46" s="251"/>
      <c r="L46" s="252"/>
    </row>
    <row r="47" spans="1:12" ht="12.75" customHeight="1" x14ac:dyDescent="0.2">
      <c r="A47" s="245"/>
      <c r="B47" s="245"/>
      <c r="C47" s="245"/>
      <c r="D47" s="245"/>
      <c r="E47" s="250"/>
      <c r="F47" s="251"/>
      <c r="G47" s="252"/>
      <c r="H47" s="250"/>
      <c r="I47" s="251"/>
      <c r="J47" s="251"/>
      <c r="K47" s="251"/>
      <c r="L47" s="252"/>
    </row>
    <row r="48" spans="1:12" ht="12.75" customHeight="1" x14ac:dyDescent="0.2">
      <c r="A48" s="245"/>
      <c r="B48" s="245"/>
      <c r="C48" s="245"/>
      <c r="D48" s="245"/>
      <c r="E48" s="253"/>
      <c r="F48" s="254"/>
      <c r="G48" s="255"/>
      <c r="H48" s="253"/>
      <c r="I48" s="254"/>
      <c r="J48" s="254"/>
      <c r="K48" s="254"/>
      <c r="L48" s="255"/>
    </row>
    <row r="49" spans="1:101" ht="51" customHeight="1" x14ac:dyDescent="0.2">
      <c r="A49" s="246"/>
      <c r="B49" s="246"/>
      <c r="C49" s="246"/>
      <c r="D49" s="246"/>
      <c r="E49" s="33" t="s">
        <v>553</v>
      </c>
      <c r="F49" s="33" t="s">
        <v>554</v>
      </c>
      <c r="G49" s="34" t="s">
        <v>555</v>
      </c>
      <c r="H49" s="33" t="s">
        <v>556</v>
      </c>
      <c r="I49" s="33" t="s">
        <v>557</v>
      </c>
      <c r="J49" s="33" t="s">
        <v>558</v>
      </c>
      <c r="K49" s="33" t="s">
        <v>554</v>
      </c>
      <c r="L49" s="33" t="s">
        <v>559</v>
      </c>
    </row>
    <row r="50" spans="1:101" ht="14.25" customHeight="1" x14ac:dyDescent="0.2">
      <c r="A50" s="35">
        <v>1</v>
      </c>
      <c r="B50" s="35">
        <v>2</v>
      </c>
      <c r="C50" s="35">
        <v>3</v>
      </c>
      <c r="D50" s="35">
        <v>4</v>
      </c>
      <c r="E50" s="35">
        <v>5</v>
      </c>
      <c r="F50" s="35">
        <v>6</v>
      </c>
      <c r="G50" s="35">
        <v>7</v>
      </c>
      <c r="H50" s="35">
        <v>8</v>
      </c>
      <c r="I50" s="35">
        <v>9</v>
      </c>
      <c r="J50" s="35">
        <v>10</v>
      </c>
      <c r="K50" s="37">
        <v>11</v>
      </c>
      <c r="L50" s="37">
        <v>12</v>
      </c>
    </row>
    <row r="52" spans="1:101" ht="16.5" x14ac:dyDescent="0.2">
      <c r="A52" s="260" t="s">
        <v>639</v>
      </c>
      <c r="B52" s="260"/>
      <c r="C52" s="260"/>
      <c r="D52" s="260"/>
      <c r="E52" s="260"/>
      <c r="F52" s="260"/>
      <c r="G52" s="260"/>
      <c r="H52" s="260"/>
      <c r="I52" s="260"/>
      <c r="J52" s="260"/>
      <c r="K52" s="260"/>
      <c r="L52" s="260"/>
    </row>
    <row r="53" spans="1:101" ht="57" x14ac:dyDescent="0.2">
      <c r="A53" s="39" t="s">
        <v>21</v>
      </c>
      <c r="B53" s="41" t="s">
        <v>640</v>
      </c>
      <c r="C53" s="41" t="str">
        <f>Source!G115</f>
        <v>Кабель до 35 кВ по установленным конструкциям и лоткам с креплением по всей длине, масса 1 м кабеля: свыше 3 до 6 кг</v>
      </c>
      <c r="D53" s="42" t="str">
        <f>Source!H115</f>
        <v>100 м</v>
      </c>
      <c r="E53" s="43">
        <f>Source!K115</f>
        <v>0.1</v>
      </c>
      <c r="F53" s="43"/>
      <c r="G53" s="43">
        <f>Source!I115</f>
        <v>0.1</v>
      </c>
      <c r="H53" s="45"/>
      <c r="I53" s="44"/>
      <c r="J53" s="45"/>
      <c r="K53" s="44"/>
      <c r="L53" s="45"/>
    </row>
    <row r="54" spans="1:101" ht="51" x14ac:dyDescent="0.2">
      <c r="B54" s="77" t="s">
        <v>471</v>
      </c>
      <c r="C54" s="267" t="s">
        <v>641</v>
      </c>
      <c r="D54" s="267"/>
      <c r="E54" s="267"/>
      <c r="F54" s="267"/>
      <c r="G54" s="267"/>
      <c r="H54" s="267"/>
      <c r="I54" s="267"/>
      <c r="J54" s="267"/>
      <c r="K54" s="267"/>
      <c r="L54" s="267"/>
      <c r="CW54" s="78" t="s">
        <v>641</v>
      </c>
    </row>
    <row r="55" spans="1:101" x14ac:dyDescent="0.2">
      <c r="C55" s="46" t="str">
        <f>"Объем: "&amp;Source!I115&amp;"=10/"&amp;"100"</f>
        <v>Объем: 0,1=10/100</v>
      </c>
    </row>
    <row r="56" spans="1:101" ht="15" x14ac:dyDescent="0.2">
      <c r="A56" s="40"/>
      <c r="B56" s="43">
        <v>1</v>
      </c>
      <c r="C56" s="40" t="s">
        <v>566</v>
      </c>
      <c r="D56" s="42" t="s">
        <v>359</v>
      </c>
      <c r="E56" s="47"/>
      <c r="F56" s="43"/>
      <c r="G56" s="43">
        <f>Source!U115</f>
        <v>3.5615999999999999</v>
      </c>
      <c r="H56" s="43"/>
      <c r="I56" s="43"/>
      <c r="J56" s="43"/>
      <c r="K56" s="43"/>
      <c r="L56" s="48">
        <f>SUM(L57:L57)-SUMIF(CE57:CE57, 1, L57:L57)</f>
        <v>2791.58</v>
      </c>
    </row>
    <row r="57" spans="1:101" ht="14.25" x14ac:dyDescent="0.2">
      <c r="A57" s="41"/>
      <c r="B57" s="41" t="s">
        <v>360</v>
      </c>
      <c r="C57" s="41" t="s">
        <v>361</v>
      </c>
      <c r="D57" s="42" t="s">
        <v>359</v>
      </c>
      <c r="E57" s="43">
        <v>29.68</v>
      </c>
      <c r="F57" s="43">
        <f>ROUND((0.2+1),7)</f>
        <v>1.2</v>
      </c>
      <c r="G57" s="43">
        <f>SmtRes!CX31</f>
        <v>3.5615999999999999</v>
      </c>
      <c r="H57" s="45"/>
      <c r="I57" s="44"/>
      <c r="J57" s="45">
        <f>SmtRes!CZ31</f>
        <v>783.8</v>
      </c>
      <c r="K57" s="44"/>
      <c r="L57" s="45">
        <f>SmtRes!DI31</f>
        <v>2791.58</v>
      </c>
    </row>
    <row r="58" spans="1:101" ht="15" x14ac:dyDescent="0.2">
      <c r="A58" s="40"/>
      <c r="B58" s="43">
        <v>2</v>
      </c>
      <c r="C58" s="40" t="s">
        <v>574</v>
      </c>
      <c r="D58" s="42"/>
      <c r="E58" s="47"/>
      <c r="F58" s="43"/>
      <c r="G58" s="43"/>
      <c r="H58" s="43"/>
      <c r="I58" s="43"/>
      <c r="J58" s="43"/>
      <c r="K58" s="43"/>
      <c r="L58" s="48">
        <f>SUM(L59:L65)-SUMIF(CE59:CE65, 1, L59:L65)</f>
        <v>72.010000000000005</v>
      </c>
    </row>
    <row r="59" spans="1:101" ht="15" x14ac:dyDescent="0.2">
      <c r="A59" s="40"/>
      <c r="B59" s="43"/>
      <c r="C59" s="40" t="s">
        <v>576</v>
      </c>
      <c r="D59" s="42" t="s">
        <v>359</v>
      </c>
      <c r="E59" s="47"/>
      <c r="F59" s="43"/>
      <c r="G59" s="43">
        <f>Source!V115</f>
        <v>4.8000000000000001E-2</v>
      </c>
      <c r="H59" s="43"/>
      <c r="I59" s="43"/>
      <c r="J59" s="43"/>
      <c r="K59" s="43"/>
      <c r="L59" s="48">
        <f>SUMIF(CE60:CE65, 1, L60:L65)</f>
        <v>45.09</v>
      </c>
      <c r="CE59">
        <v>1</v>
      </c>
    </row>
    <row r="60" spans="1:101" ht="28.5" x14ac:dyDescent="0.2">
      <c r="A60" s="41"/>
      <c r="B60" s="41" t="s">
        <v>369</v>
      </c>
      <c r="C60" s="41" t="s">
        <v>371</v>
      </c>
      <c r="D60" s="42" t="s">
        <v>367</v>
      </c>
      <c r="E60" s="43">
        <v>0.2</v>
      </c>
      <c r="F60" s="43">
        <f t="shared" ref="F60:F65" si="0">ROUND((0.2+1),7)</f>
        <v>1.2</v>
      </c>
      <c r="G60" s="43">
        <f>SmtRes!CX33</f>
        <v>2.4E-2</v>
      </c>
      <c r="H60" s="45"/>
      <c r="I60" s="44"/>
      <c r="J60" s="45">
        <f>SmtRes!CZ33</f>
        <v>1595.2</v>
      </c>
      <c r="K60" s="44"/>
      <c r="L60" s="45">
        <f>SmtRes!DG33</f>
        <v>38.28</v>
      </c>
    </row>
    <row r="61" spans="1:101" ht="28.5" x14ac:dyDescent="0.2">
      <c r="A61" s="41"/>
      <c r="B61" s="41" t="s">
        <v>372</v>
      </c>
      <c r="C61" s="41" t="s">
        <v>580</v>
      </c>
      <c r="D61" s="42" t="s">
        <v>359</v>
      </c>
      <c r="E61" s="43">
        <f>SmtRes!DO33*SmtRes!AT33</f>
        <v>0.2</v>
      </c>
      <c r="F61" s="43">
        <f t="shared" si="0"/>
        <v>1.2</v>
      </c>
      <c r="G61" s="43">
        <f>ROUND(E61*F61*G53, 7)</f>
        <v>2.4E-2</v>
      </c>
      <c r="H61" s="45"/>
      <c r="I61" s="44"/>
      <c r="J61" s="45">
        <f>ROUND(SmtRes!AG33/SmtRes!DO33, 2)</f>
        <v>1076.98</v>
      </c>
      <c r="K61" s="44"/>
      <c r="L61" s="45">
        <f>SmtRes!DH33</f>
        <v>25.85</v>
      </c>
      <c r="CE61">
        <v>1</v>
      </c>
    </row>
    <row r="62" spans="1:101" ht="28.5" x14ac:dyDescent="0.2">
      <c r="A62" s="41"/>
      <c r="B62" s="41" t="s">
        <v>373</v>
      </c>
      <c r="C62" s="41" t="s">
        <v>375</v>
      </c>
      <c r="D62" s="42" t="s">
        <v>367</v>
      </c>
      <c r="E62" s="43">
        <v>6.9</v>
      </c>
      <c r="F62" s="43">
        <f t="shared" si="0"/>
        <v>1.2</v>
      </c>
      <c r="G62" s="43">
        <f>SmtRes!CX34</f>
        <v>0.82799999999999996</v>
      </c>
      <c r="H62" s="45"/>
      <c r="I62" s="44"/>
      <c r="J62" s="45">
        <f>SmtRes!CZ34</f>
        <v>2.54</v>
      </c>
      <c r="K62" s="44"/>
      <c r="L62" s="45">
        <f>SmtRes!DG34</f>
        <v>2.1</v>
      </c>
    </row>
    <row r="63" spans="1:101" ht="28.5" x14ac:dyDescent="0.2">
      <c r="A63" s="41"/>
      <c r="B63" s="41" t="s">
        <v>376</v>
      </c>
      <c r="C63" s="41" t="s">
        <v>378</v>
      </c>
      <c r="D63" s="42" t="s">
        <v>367</v>
      </c>
      <c r="E63" s="43">
        <v>6.9</v>
      </c>
      <c r="F63" s="43">
        <f t="shared" si="0"/>
        <v>1.2</v>
      </c>
      <c r="G63" s="43">
        <f>SmtRes!CX35</f>
        <v>0.82799999999999996</v>
      </c>
      <c r="H63" s="45">
        <f>SmtRes!CZ35</f>
        <v>13.44</v>
      </c>
      <c r="I63" s="44">
        <f>SmtRes!AJ35</f>
        <v>1.46</v>
      </c>
      <c r="J63" s="45">
        <f>ROUND(H63*I63, 2)</f>
        <v>19.62</v>
      </c>
      <c r="K63" s="44"/>
      <c r="L63" s="45">
        <f>SmtRes!DG35</f>
        <v>16.25</v>
      </c>
    </row>
    <row r="64" spans="1:101" ht="28.5" x14ac:dyDescent="0.2">
      <c r="A64" s="41"/>
      <c r="B64" s="41" t="s">
        <v>364</v>
      </c>
      <c r="C64" s="41" t="s">
        <v>366</v>
      </c>
      <c r="D64" s="42" t="s">
        <v>367</v>
      </c>
      <c r="E64" s="43">
        <v>0.2</v>
      </c>
      <c r="F64" s="43">
        <f t="shared" si="0"/>
        <v>1.2</v>
      </c>
      <c r="G64" s="43">
        <f>SmtRes!CX36</f>
        <v>2.4E-2</v>
      </c>
      <c r="H64" s="45"/>
      <c r="I64" s="44"/>
      <c r="J64" s="45">
        <f>SmtRes!CZ36</f>
        <v>640.84</v>
      </c>
      <c r="K64" s="44"/>
      <c r="L64" s="45">
        <f>SmtRes!DG36</f>
        <v>15.38</v>
      </c>
    </row>
    <row r="65" spans="1:83" ht="28.5" x14ac:dyDescent="0.2">
      <c r="A65" s="41"/>
      <c r="B65" s="41" t="s">
        <v>368</v>
      </c>
      <c r="C65" s="41" t="s">
        <v>575</v>
      </c>
      <c r="D65" s="42" t="s">
        <v>359</v>
      </c>
      <c r="E65" s="43">
        <f>SmtRes!DO36*SmtRes!AT36</f>
        <v>0.2</v>
      </c>
      <c r="F65" s="43">
        <f t="shared" si="0"/>
        <v>1.2</v>
      </c>
      <c r="G65" s="43">
        <f>ROUND(E65*F65*G53, 7)</f>
        <v>2.4E-2</v>
      </c>
      <c r="H65" s="45"/>
      <c r="I65" s="44"/>
      <c r="J65" s="45">
        <f>ROUND(SmtRes!AG36/SmtRes!DO36, 2)</f>
        <v>801.75</v>
      </c>
      <c r="K65" s="44"/>
      <c r="L65" s="45">
        <f>SmtRes!DH36</f>
        <v>19.239999999999998</v>
      </c>
      <c r="CE65">
        <v>1</v>
      </c>
    </row>
    <row r="66" spans="1:83" ht="15" x14ac:dyDescent="0.2">
      <c r="A66" s="40"/>
      <c r="B66" s="43">
        <v>4</v>
      </c>
      <c r="C66" s="40" t="s">
        <v>581</v>
      </c>
      <c r="D66" s="42"/>
      <c r="E66" s="47"/>
      <c r="F66" s="43"/>
      <c r="G66" s="43"/>
      <c r="H66" s="43"/>
      <c r="I66" s="43"/>
      <c r="J66" s="43"/>
      <c r="K66" s="43"/>
      <c r="L66" s="48">
        <f>SUM(L67:L70)-SUMIF(CE67:CE70, 1, L67:L70)</f>
        <v>54.499999999999993</v>
      </c>
    </row>
    <row r="67" spans="1:83" ht="57" x14ac:dyDescent="0.2">
      <c r="A67" s="41"/>
      <c r="B67" s="41" t="s">
        <v>379</v>
      </c>
      <c r="C67" s="41" t="s">
        <v>381</v>
      </c>
      <c r="D67" s="42" t="s">
        <v>382</v>
      </c>
      <c r="E67" s="43">
        <v>0.245</v>
      </c>
      <c r="F67" s="43"/>
      <c r="G67" s="43">
        <f>SmtRes!CX37</f>
        <v>2.4500000000000001E-2</v>
      </c>
      <c r="H67" s="45">
        <f>SmtRes!CZ37</f>
        <v>37.71</v>
      </c>
      <c r="I67" s="44">
        <f>SmtRes!AI37</f>
        <v>1.53</v>
      </c>
      <c r="J67" s="45">
        <f>ROUND(H67*I67, 2)</f>
        <v>57.7</v>
      </c>
      <c r="K67" s="44"/>
      <c r="L67" s="45">
        <f>SmtRes!DF37</f>
        <v>1.41</v>
      </c>
    </row>
    <row r="68" spans="1:83" ht="57" x14ac:dyDescent="0.2">
      <c r="A68" s="41"/>
      <c r="B68" s="41" t="s">
        <v>402</v>
      </c>
      <c r="C68" s="41" t="s">
        <v>404</v>
      </c>
      <c r="D68" s="42" t="s">
        <v>95</v>
      </c>
      <c r="E68" s="43">
        <v>6.2E-4</v>
      </c>
      <c r="F68" s="43"/>
      <c r="G68" s="43">
        <f>SmtRes!CX38</f>
        <v>6.2000000000000003E-5</v>
      </c>
      <c r="H68" s="45">
        <f>SmtRes!CZ38</f>
        <v>99190.96</v>
      </c>
      <c r="I68" s="44">
        <f>SmtRes!AI38</f>
        <v>1.29</v>
      </c>
      <c r="J68" s="45">
        <f>ROUND(H68*I68, 2)</f>
        <v>127956.34</v>
      </c>
      <c r="K68" s="44"/>
      <c r="L68" s="45">
        <f>SmtRes!DF38</f>
        <v>7.93</v>
      </c>
    </row>
    <row r="69" spans="1:83" ht="28.5" x14ac:dyDescent="0.2">
      <c r="A69" s="41"/>
      <c r="B69" s="41" t="s">
        <v>405</v>
      </c>
      <c r="C69" s="41" t="s">
        <v>407</v>
      </c>
      <c r="D69" s="42" t="s">
        <v>389</v>
      </c>
      <c r="E69" s="43">
        <v>0.25</v>
      </c>
      <c r="F69" s="43"/>
      <c r="G69" s="43">
        <f>SmtRes!CX39</f>
        <v>2.5000000000000001E-2</v>
      </c>
      <c r="H69" s="45">
        <f>SmtRes!CZ39</f>
        <v>931.11</v>
      </c>
      <c r="I69" s="44">
        <f>SmtRes!AI39</f>
        <v>1.61</v>
      </c>
      <c r="J69" s="45">
        <f>ROUND(H69*I69, 2)</f>
        <v>1499.09</v>
      </c>
      <c r="K69" s="44"/>
      <c r="L69" s="45">
        <f>SmtRes!DF39</f>
        <v>37.479999999999997</v>
      </c>
    </row>
    <row r="70" spans="1:83" ht="14.25" x14ac:dyDescent="0.2">
      <c r="A70" s="41"/>
      <c r="B70" s="41" t="s">
        <v>390</v>
      </c>
      <c r="C70" s="49" t="s">
        <v>392</v>
      </c>
      <c r="D70" s="50" t="s">
        <v>95</v>
      </c>
      <c r="E70" s="51">
        <v>7.2000000000000005E-4</v>
      </c>
      <c r="F70" s="51"/>
      <c r="G70" s="51">
        <f>SmtRes!CX40</f>
        <v>7.2000000000000002E-5</v>
      </c>
      <c r="H70" s="52">
        <f>SmtRes!CZ40</f>
        <v>82698.14</v>
      </c>
      <c r="I70" s="53">
        <f>SmtRes!AI40</f>
        <v>1.29</v>
      </c>
      <c r="J70" s="52">
        <f>ROUND(H70*I70, 2)</f>
        <v>106680.6</v>
      </c>
      <c r="K70" s="53"/>
      <c r="L70" s="52">
        <f>SmtRes!DF40</f>
        <v>7.68</v>
      </c>
    </row>
    <row r="71" spans="1:83" ht="15" x14ac:dyDescent="0.2">
      <c r="A71" s="41"/>
      <c r="B71" s="41"/>
      <c r="C71" s="55" t="s">
        <v>567</v>
      </c>
      <c r="D71" s="42"/>
      <c r="E71" s="43"/>
      <c r="F71" s="43"/>
      <c r="G71" s="43"/>
      <c r="H71" s="45"/>
      <c r="I71" s="44"/>
      <c r="J71" s="45"/>
      <c r="K71" s="44"/>
      <c r="L71" s="45">
        <f>L56+L58+L59+L66</f>
        <v>2963.1800000000003</v>
      </c>
    </row>
    <row r="72" spans="1:83" ht="57" x14ac:dyDescent="0.2">
      <c r="A72" s="39" t="s">
        <v>477</v>
      </c>
      <c r="B72" s="41" t="str">
        <f>Source!F116</f>
        <v>421/пр_2020_п.75_пп.а</v>
      </c>
      <c r="C72" s="41" t="str">
        <f>Source!G116</f>
        <v>Сметная стоимость вспомогательных ненормируемых материальных ресурсов, не учтенная в сметной норме, 2%</v>
      </c>
      <c r="D72" s="42" t="str">
        <f>Source!H116</f>
        <v>%</v>
      </c>
      <c r="E72" s="43">
        <f>SmtRes!AT41</f>
        <v>2</v>
      </c>
      <c r="F72" s="43"/>
      <c r="G72" s="43">
        <f>Source!I116</f>
        <v>2</v>
      </c>
      <c r="H72" s="45"/>
      <c r="I72" s="44"/>
      <c r="J72" s="45"/>
      <c r="K72" s="44"/>
      <c r="L72" s="45">
        <f>Source!P116</f>
        <v>46.53</v>
      </c>
      <c r="AD72">
        <f>ROUND((Source!AT116/100)*((ROUND(0*Source!I116, 2)+ROUND(0*Source!I116, 2))), 2)</f>
        <v>0</v>
      </c>
      <c r="AE72">
        <f>ROUND((Source!AU116/100)*((ROUND(0*Source!I116, 2)+ROUND(0*Source!I116, 2))), 2)</f>
        <v>0</v>
      </c>
      <c r="AN72">
        <f>L72</f>
        <v>46.53</v>
      </c>
      <c r="AW72">
        <f>L72</f>
        <v>46.53</v>
      </c>
      <c r="AZ72">
        <f>Source!X116</f>
        <v>0</v>
      </c>
      <c r="BA72">
        <f>Source!Y116</f>
        <v>0</v>
      </c>
      <c r="CD72">
        <v>2</v>
      </c>
    </row>
    <row r="73" spans="1:83" ht="14.25" x14ac:dyDescent="0.2">
      <c r="A73" s="41"/>
      <c r="B73" s="41"/>
      <c r="C73" s="41" t="s">
        <v>568</v>
      </c>
      <c r="D73" s="42"/>
      <c r="E73" s="43"/>
      <c r="F73" s="43"/>
      <c r="G73" s="43"/>
      <c r="H73" s="45"/>
      <c r="I73" s="44"/>
      <c r="J73" s="45"/>
      <c r="K73" s="44"/>
      <c r="L73" s="45">
        <f>SUM(AR53:AR76)+SUM(AS53:AS76)+SUM(AT53:AT76)+SUM(AU53:AU76)+SUM(AV53:AV76)</f>
        <v>2836.67</v>
      </c>
    </row>
    <row r="74" spans="1:83" ht="28.5" x14ac:dyDescent="0.2">
      <c r="A74" s="41"/>
      <c r="B74" s="41" t="s">
        <v>40</v>
      </c>
      <c r="C74" s="41" t="s">
        <v>577</v>
      </c>
      <c r="D74" s="42" t="s">
        <v>45</v>
      </c>
      <c r="E74" s="43">
        <f>Source!BZ115</f>
        <v>97</v>
      </c>
      <c r="F74" s="43"/>
      <c r="G74" s="43">
        <f>Source!AT115</f>
        <v>97</v>
      </c>
      <c r="H74" s="45"/>
      <c r="I74" s="44"/>
      <c r="J74" s="45"/>
      <c r="K74" s="44"/>
      <c r="L74" s="45">
        <f>SUM(AZ53:AZ76)</f>
        <v>2751.57</v>
      </c>
    </row>
    <row r="75" spans="1:83" ht="28.5" x14ac:dyDescent="0.2">
      <c r="A75" s="49"/>
      <c r="B75" s="49" t="s">
        <v>41</v>
      </c>
      <c r="C75" s="49" t="s">
        <v>578</v>
      </c>
      <c r="D75" s="50" t="s">
        <v>45</v>
      </c>
      <c r="E75" s="51">
        <f>Source!CA115</f>
        <v>51</v>
      </c>
      <c r="F75" s="51"/>
      <c r="G75" s="51">
        <f>Source!AU115</f>
        <v>51</v>
      </c>
      <c r="H75" s="52"/>
      <c r="I75" s="53"/>
      <c r="J75" s="52"/>
      <c r="K75" s="53"/>
      <c r="L75" s="52">
        <f>SUM(BA53:BA76)</f>
        <v>1446.7</v>
      </c>
    </row>
    <row r="76" spans="1:83" ht="15" x14ac:dyDescent="0.2">
      <c r="C76" s="258" t="s">
        <v>571</v>
      </c>
      <c r="D76" s="258"/>
      <c r="E76" s="258"/>
      <c r="F76" s="258"/>
      <c r="G76" s="258"/>
      <c r="H76" s="258"/>
      <c r="I76" s="259">
        <f>IF(E53&lt;&gt;0,K76/E53, 0)</f>
        <v>72079.799999999988</v>
      </c>
      <c r="J76" s="259"/>
      <c r="K76" s="259">
        <f>L56+L58+L66+L74+L75+L59+SUM(L72:L72)</f>
        <v>7207.98</v>
      </c>
      <c r="L76" s="259"/>
      <c r="AD76">
        <f>ROUND((Source!AT115/100)*((ROUND(SUMIF(SmtRes!AQ31:'SmtRes'!AQ41,"=1",SmtRes!AD31:'SmtRes'!AD41)*Source!I115, 2)+ROUND(SUMIF(SmtRes!AQ31:'SmtRes'!AQ41,"=1",SmtRes!AC31:'SmtRes'!AC41)*Source!I115, 2))), 2)</f>
        <v>258.26</v>
      </c>
      <c r="AE76">
        <f>ROUND((Source!AU115/100)*((ROUND(SUMIF(SmtRes!AQ31:'SmtRes'!AQ41,"=1",SmtRes!AD31:'SmtRes'!AD41)*Source!I115, 2)+ROUND(SUMIF(SmtRes!AQ31:'SmtRes'!AQ41,"=1",SmtRes!AC31:'SmtRes'!AC41)*Source!I115, 2))), 2)</f>
        <v>135.79</v>
      </c>
      <c r="AN76" s="54">
        <f>L56+L58+L66+L74+L75+L59</f>
        <v>7161.45</v>
      </c>
      <c r="AO76" s="54">
        <f>L58</f>
        <v>72.010000000000005</v>
      </c>
      <c r="AQ76" t="s">
        <v>572</v>
      </c>
      <c r="AR76" s="54">
        <f>L56</f>
        <v>2791.58</v>
      </c>
      <c r="AT76" s="54">
        <f>L59</f>
        <v>45.09</v>
      </c>
      <c r="AV76" t="s">
        <v>572</v>
      </c>
      <c r="AW76" s="54">
        <f>L66</f>
        <v>54.499999999999993</v>
      </c>
      <c r="AZ76">
        <f>Source!X115</f>
        <v>2751.57</v>
      </c>
      <c r="BA76">
        <f>Source!Y115</f>
        <v>1446.7</v>
      </c>
      <c r="CD76">
        <v>2</v>
      </c>
    </row>
    <row r="77" spans="1:83" ht="42.75" x14ac:dyDescent="0.2">
      <c r="A77" s="39" t="s">
        <v>32</v>
      </c>
      <c r="B77" s="41" t="str">
        <f>Source!F117</f>
        <v>ТЦ_21.1.06.08_50_5001055273_17.03.2026_02_1.1</v>
      </c>
      <c r="C77" s="41" t="str">
        <f>Source!G117</f>
        <v>Кабель АВБбШв 4х185</v>
      </c>
      <c r="D77" s="42" t="str">
        <f>Source!H117</f>
        <v>м</v>
      </c>
      <c r="E77" s="43">
        <f>Source!K117</f>
        <v>11</v>
      </c>
      <c r="F77" s="43"/>
      <c r="G77" s="43">
        <f>Source!I117</f>
        <v>11</v>
      </c>
      <c r="H77" s="45"/>
      <c r="I77" s="44"/>
      <c r="J77" s="45">
        <f>Source!AL117</f>
        <v>1572.06</v>
      </c>
      <c r="K77" s="44"/>
      <c r="L77" s="45">
        <f>Source!HG117</f>
        <v>17292.66</v>
      </c>
    </row>
    <row r="78" spans="1:83" ht="14.25" x14ac:dyDescent="0.2">
      <c r="C78" s="79" t="str">
        <f>Source!CB117</f>
        <v>(с учетом резерва на муфту)</v>
      </c>
    </row>
    <row r="79" spans="1:83" x14ac:dyDescent="0.2">
      <c r="A79" s="57"/>
      <c r="B79" s="57"/>
      <c r="C79" s="58" t="str">
        <f>"Объем: "&amp;Source!I117&amp;"=10+"&amp;"1"</f>
        <v>Объем: 11=10+1</v>
      </c>
      <c r="D79" s="57"/>
      <c r="E79" s="57"/>
      <c r="F79" s="57"/>
      <c r="G79" s="57"/>
      <c r="H79" s="57"/>
      <c r="I79" s="57"/>
      <c r="J79" s="57"/>
      <c r="K79" s="57"/>
      <c r="L79" s="57"/>
    </row>
    <row r="80" spans="1:83" ht="15" x14ac:dyDescent="0.2">
      <c r="C80" s="258" t="s">
        <v>571</v>
      </c>
      <c r="D80" s="258"/>
      <c r="E80" s="258"/>
      <c r="F80" s="258"/>
      <c r="G80" s="258"/>
      <c r="H80" s="258"/>
      <c r="I80" s="259">
        <f>IF(E77&lt;&gt;0,K80/E77, 0)</f>
        <v>1572.06</v>
      </c>
      <c r="J80" s="259"/>
      <c r="K80" s="259">
        <f>L77</f>
        <v>17292.66</v>
      </c>
      <c r="L80" s="259"/>
      <c r="AD80">
        <f>ROUND((Source!AT117/100)*((ROUND(ROUND(Source!AO117,2)*Source!I117, 2)+ROUND(ROUND(Source!AN117,2)*Source!I117, 2))), 2)</f>
        <v>0</v>
      </c>
      <c r="AE80">
        <f>ROUND((Source!AU117/100)*((ROUND(ROUND(Source!AO117,2)*Source!I117, 2)+ROUND(ROUND(Source!AN117,2)*Source!I117, 2))), 2)</f>
        <v>0</v>
      </c>
      <c r="AN80" s="54">
        <f>L77</f>
        <v>17292.66</v>
      </c>
      <c r="AO80">
        <f>0</f>
        <v>0</v>
      </c>
      <c r="AQ80" t="s">
        <v>572</v>
      </c>
      <c r="AR80">
        <f>0</f>
        <v>0</v>
      </c>
      <c r="AT80">
        <f>0</f>
        <v>0</v>
      </c>
      <c r="AV80" t="s">
        <v>572</v>
      </c>
      <c r="AW80" s="54">
        <f>L77</f>
        <v>17292.66</v>
      </c>
      <c r="AX80" s="54">
        <f>L77</f>
        <v>17292.66</v>
      </c>
      <c r="AZ80">
        <f>Source!X117</f>
        <v>0</v>
      </c>
      <c r="BA80">
        <f>Source!Y117</f>
        <v>0</v>
      </c>
      <c r="CD80">
        <v>2</v>
      </c>
    </row>
    <row r="81" spans="1:101" ht="85.5" x14ac:dyDescent="0.2">
      <c r="A81" s="39" t="s">
        <v>46</v>
      </c>
      <c r="B81" s="41" t="s">
        <v>642</v>
      </c>
      <c r="C81" s="41" t="str">
        <f>Source!G118</f>
        <v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240 мм2</v>
      </c>
      <c r="D81" s="42" t="str">
        <f>Source!H118</f>
        <v>ШТ</v>
      </c>
      <c r="E81" s="43">
        <f>Source!K118</f>
        <v>1</v>
      </c>
      <c r="F81" s="43"/>
      <c r="G81" s="43">
        <f>Source!I118</f>
        <v>1</v>
      </c>
      <c r="H81" s="45"/>
      <c r="I81" s="44"/>
      <c r="J81" s="45"/>
      <c r="K81" s="44"/>
      <c r="L81" s="45"/>
    </row>
    <row r="82" spans="1:101" ht="51" x14ac:dyDescent="0.2">
      <c r="B82" s="77" t="s">
        <v>471</v>
      </c>
      <c r="C82" s="267" t="s">
        <v>641</v>
      </c>
      <c r="D82" s="267"/>
      <c r="E82" s="267"/>
      <c r="F82" s="267"/>
      <c r="G82" s="267"/>
      <c r="H82" s="267"/>
      <c r="I82" s="267"/>
      <c r="J82" s="267"/>
      <c r="K82" s="267"/>
      <c r="L82" s="267"/>
      <c r="CW82" s="78" t="s">
        <v>641</v>
      </c>
    </row>
    <row r="83" spans="1:101" ht="15" x14ac:dyDescent="0.2">
      <c r="A83" s="40"/>
      <c r="B83" s="43">
        <v>1</v>
      </c>
      <c r="C83" s="40" t="s">
        <v>566</v>
      </c>
      <c r="D83" s="42" t="s">
        <v>359</v>
      </c>
      <c r="E83" s="47"/>
      <c r="F83" s="43"/>
      <c r="G83" s="43">
        <f>Source!U118</f>
        <v>1.92</v>
      </c>
      <c r="H83" s="43"/>
      <c r="I83" s="43"/>
      <c r="J83" s="43"/>
      <c r="K83" s="43"/>
      <c r="L83" s="48">
        <f>SUM(L84:L84)-SUMIF(CE84:CE84, 1, L84:L84)</f>
        <v>1504.9</v>
      </c>
    </row>
    <row r="84" spans="1:101" ht="14.25" x14ac:dyDescent="0.2">
      <c r="A84" s="41"/>
      <c r="B84" s="41" t="s">
        <v>360</v>
      </c>
      <c r="C84" s="41" t="s">
        <v>361</v>
      </c>
      <c r="D84" s="42" t="s">
        <v>359</v>
      </c>
      <c r="E84" s="43">
        <v>1.6</v>
      </c>
      <c r="F84" s="43">
        <f>ROUND((0.2+1),7)</f>
        <v>1.2</v>
      </c>
      <c r="G84" s="43">
        <f>SmtRes!CX42</f>
        <v>1.92</v>
      </c>
      <c r="H84" s="45"/>
      <c r="I84" s="44"/>
      <c r="J84" s="45">
        <f>SmtRes!CZ42</f>
        <v>783.8</v>
      </c>
      <c r="K84" s="44"/>
      <c r="L84" s="45">
        <f>SmtRes!DI42</f>
        <v>1504.9</v>
      </c>
    </row>
    <row r="85" spans="1:101" ht="15" x14ac:dyDescent="0.2">
      <c r="A85" s="40"/>
      <c r="B85" s="43">
        <v>4</v>
      </c>
      <c r="C85" s="40" t="s">
        <v>581</v>
      </c>
      <c r="D85" s="42"/>
      <c r="E85" s="47"/>
      <c r="F85" s="43"/>
      <c r="G85" s="43"/>
      <c r="H85" s="43"/>
      <c r="I85" s="43"/>
      <c r="J85" s="43"/>
      <c r="K85" s="43"/>
      <c r="L85" s="48">
        <f>SUM(L86:L88)-SUMIF(CE86:CE88, 1, L86:L88)</f>
        <v>133.16</v>
      </c>
    </row>
    <row r="86" spans="1:101" ht="14.25" x14ac:dyDescent="0.2">
      <c r="A86" s="41"/>
      <c r="B86" s="41" t="s">
        <v>408</v>
      </c>
      <c r="C86" s="41" t="s">
        <v>410</v>
      </c>
      <c r="D86" s="42" t="s">
        <v>95</v>
      </c>
      <c r="E86" s="43">
        <v>8.0000000000000004E-4</v>
      </c>
      <c r="F86" s="43"/>
      <c r="G86" s="43">
        <f>SmtRes!CX43</f>
        <v>8.0000000000000004E-4</v>
      </c>
      <c r="H86" s="45">
        <f>SmtRes!CZ43</f>
        <v>116448.72</v>
      </c>
      <c r="I86" s="44">
        <f>SmtRes!AI43</f>
        <v>1.4</v>
      </c>
      <c r="J86" s="45">
        <f>ROUND(H86*I86, 2)</f>
        <v>163028.21</v>
      </c>
      <c r="K86" s="44"/>
      <c r="L86" s="45">
        <f>SmtRes!DF43</f>
        <v>130.41999999999999</v>
      </c>
    </row>
    <row r="87" spans="1:101" ht="14.25" x14ac:dyDescent="0.2">
      <c r="A87" s="41"/>
      <c r="B87" s="41" t="s">
        <v>411</v>
      </c>
      <c r="C87" s="41" t="s">
        <v>413</v>
      </c>
      <c r="D87" s="42" t="s">
        <v>95</v>
      </c>
      <c r="E87" s="43">
        <v>1.0000000000000001E-5</v>
      </c>
      <c r="F87" s="43"/>
      <c r="G87" s="43">
        <f>SmtRes!CX44</f>
        <v>1.0000000000000001E-5</v>
      </c>
      <c r="H87" s="45">
        <f>SmtRes!CZ44</f>
        <v>81827.199999999997</v>
      </c>
      <c r="I87" s="44">
        <f>SmtRes!AI44</f>
        <v>1.66</v>
      </c>
      <c r="J87" s="45">
        <f>ROUND(H87*I87, 2)</f>
        <v>135833.15</v>
      </c>
      <c r="K87" s="44"/>
      <c r="L87" s="45">
        <f>SmtRes!DF44</f>
        <v>1.36</v>
      </c>
    </row>
    <row r="88" spans="1:101" ht="57" x14ac:dyDescent="0.2">
      <c r="A88" s="41"/>
      <c r="B88" s="41" t="s">
        <v>379</v>
      </c>
      <c r="C88" s="49" t="s">
        <v>381</v>
      </c>
      <c r="D88" s="50" t="s">
        <v>382</v>
      </c>
      <c r="E88" s="51">
        <v>2.4E-2</v>
      </c>
      <c r="F88" s="51"/>
      <c r="G88" s="51">
        <f>SmtRes!CX45</f>
        <v>2.4E-2</v>
      </c>
      <c r="H88" s="52">
        <f>SmtRes!CZ45</f>
        <v>37.71</v>
      </c>
      <c r="I88" s="53">
        <f>SmtRes!AI45</f>
        <v>1.53</v>
      </c>
      <c r="J88" s="52">
        <f>ROUND(H88*I88, 2)</f>
        <v>57.7</v>
      </c>
      <c r="K88" s="53"/>
      <c r="L88" s="52">
        <f>SmtRes!DF45</f>
        <v>1.38</v>
      </c>
    </row>
    <row r="89" spans="1:101" ht="15" x14ac:dyDescent="0.2">
      <c r="A89" s="41"/>
      <c r="B89" s="41"/>
      <c r="C89" s="55" t="s">
        <v>567</v>
      </c>
      <c r="D89" s="42"/>
      <c r="E89" s="43"/>
      <c r="F89" s="43"/>
      <c r="G89" s="43"/>
      <c r="H89" s="45"/>
      <c r="I89" s="44"/>
      <c r="J89" s="45"/>
      <c r="K89" s="44"/>
      <c r="L89" s="45">
        <f>L83+L85</f>
        <v>1638.0600000000002</v>
      </c>
    </row>
    <row r="90" spans="1:101" ht="57" x14ac:dyDescent="0.2">
      <c r="A90" s="39" t="s">
        <v>506</v>
      </c>
      <c r="B90" s="41" t="str">
        <f>Source!F119</f>
        <v>421/пр_2020_п.75_пп.а</v>
      </c>
      <c r="C90" s="41" t="str">
        <f>Source!G119</f>
        <v>Сметная стоимость вспомогательных ненормируемых материальных ресурсов, не учтенная в сметной норме, 2%</v>
      </c>
      <c r="D90" s="42" t="str">
        <f>Source!H119</f>
        <v>%</v>
      </c>
      <c r="E90" s="43">
        <f>SmtRes!AT46</f>
        <v>2</v>
      </c>
      <c r="F90" s="43"/>
      <c r="G90" s="43">
        <f>Source!I119</f>
        <v>2</v>
      </c>
      <c r="H90" s="45"/>
      <c r="I90" s="44"/>
      <c r="J90" s="45"/>
      <c r="K90" s="44"/>
      <c r="L90" s="45">
        <f>Source!P119</f>
        <v>25.08</v>
      </c>
      <c r="AD90">
        <f>ROUND((Source!AT119/100)*((ROUND(0*Source!I119, 2)+ROUND(0*Source!I119, 2))), 2)</f>
        <v>0</v>
      </c>
      <c r="AE90">
        <f>ROUND((Source!AU119/100)*((ROUND(0*Source!I119, 2)+ROUND(0*Source!I119, 2))), 2)</f>
        <v>0</v>
      </c>
      <c r="AN90">
        <f>L90</f>
        <v>25.08</v>
      </c>
      <c r="AW90">
        <f>L90</f>
        <v>25.08</v>
      </c>
      <c r="AZ90">
        <f>Source!X119</f>
        <v>0</v>
      </c>
      <c r="BA90">
        <f>Source!Y119</f>
        <v>0</v>
      </c>
      <c r="CD90">
        <v>2</v>
      </c>
    </row>
    <row r="91" spans="1:101" ht="14.25" x14ac:dyDescent="0.2">
      <c r="A91" s="41"/>
      <c r="B91" s="41"/>
      <c r="C91" s="41" t="s">
        <v>568</v>
      </c>
      <c r="D91" s="42"/>
      <c r="E91" s="43"/>
      <c r="F91" s="43"/>
      <c r="G91" s="43"/>
      <c r="H91" s="45"/>
      <c r="I91" s="44"/>
      <c r="J91" s="45"/>
      <c r="K91" s="44"/>
      <c r="L91" s="45">
        <f>SUM(AR81:AR94)+SUM(AS81:AS94)+SUM(AT81:AT94)+SUM(AU81:AU94)+SUM(AV81:AV94)</f>
        <v>1504.9</v>
      </c>
    </row>
    <row r="92" spans="1:101" ht="28.5" x14ac:dyDescent="0.2">
      <c r="A92" s="41"/>
      <c r="B92" s="41" t="s">
        <v>40</v>
      </c>
      <c r="C92" s="41" t="s">
        <v>577</v>
      </c>
      <c r="D92" s="42" t="s">
        <v>45</v>
      </c>
      <c r="E92" s="43">
        <f>Source!BZ118</f>
        <v>97</v>
      </c>
      <c r="F92" s="43"/>
      <c r="G92" s="43">
        <f>Source!AT118</f>
        <v>97</v>
      </c>
      <c r="H92" s="45"/>
      <c r="I92" s="44"/>
      <c r="J92" s="45"/>
      <c r="K92" s="44"/>
      <c r="L92" s="45">
        <f>SUM(AZ81:AZ94)</f>
        <v>1459.75</v>
      </c>
    </row>
    <row r="93" spans="1:101" ht="28.5" x14ac:dyDescent="0.2">
      <c r="A93" s="49"/>
      <c r="B93" s="49" t="s">
        <v>41</v>
      </c>
      <c r="C93" s="49" t="s">
        <v>578</v>
      </c>
      <c r="D93" s="50" t="s">
        <v>45</v>
      </c>
      <c r="E93" s="51">
        <f>Source!CA118</f>
        <v>51</v>
      </c>
      <c r="F93" s="51"/>
      <c r="G93" s="51">
        <f>Source!AU118</f>
        <v>51</v>
      </c>
      <c r="H93" s="52"/>
      <c r="I93" s="53"/>
      <c r="J93" s="52"/>
      <c r="K93" s="53"/>
      <c r="L93" s="52">
        <f>SUM(BA81:BA94)</f>
        <v>767.5</v>
      </c>
    </row>
    <row r="94" spans="1:101" ht="15" x14ac:dyDescent="0.2">
      <c r="C94" s="258" t="s">
        <v>571</v>
      </c>
      <c r="D94" s="258"/>
      <c r="E94" s="258"/>
      <c r="F94" s="258"/>
      <c r="G94" s="258"/>
      <c r="H94" s="258"/>
      <c r="I94" s="259">
        <f>IF(E81&lt;&gt;0,K94/E81, 0)</f>
        <v>3890.3900000000003</v>
      </c>
      <c r="J94" s="259"/>
      <c r="K94" s="259">
        <f>L83+L85+L92+L93+SUM(L90:L90)</f>
        <v>3890.3900000000003</v>
      </c>
      <c r="L94" s="259"/>
      <c r="AD94">
        <f>ROUND((Source!AT118/100)*((ROUND(SUMIF(SmtRes!AQ42:'SmtRes'!AQ46,"=1",SmtRes!AD42:'SmtRes'!AD46)*Source!I118, 2)+ROUND(SUMIF(SmtRes!AQ42:'SmtRes'!AQ46,"=1",SmtRes!AC42:'SmtRes'!AC46)*Source!I118, 2))), 2)</f>
        <v>760.29</v>
      </c>
      <c r="AE94">
        <f>ROUND((Source!AU118/100)*((ROUND(SUMIF(SmtRes!AQ42:'SmtRes'!AQ46,"=1",SmtRes!AD42:'SmtRes'!AD46)*Source!I118, 2)+ROUND(SUMIF(SmtRes!AQ42:'SmtRes'!AQ46,"=1",SmtRes!AC42:'SmtRes'!AC46)*Source!I118, 2))), 2)</f>
        <v>399.74</v>
      </c>
      <c r="AN94" s="54">
        <f>L83+L85+L92+L93</f>
        <v>3865.3100000000004</v>
      </c>
      <c r="AO94">
        <f>0</f>
        <v>0</v>
      </c>
      <c r="AQ94" t="s">
        <v>572</v>
      </c>
      <c r="AR94" s="54">
        <f>L83</f>
        <v>1504.9</v>
      </c>
      <c r="AT94">
        <f>0</f>
        <v>0</v>
      </c>
      <c r="AV94" t="s">
        <v>572</v>
      </c>
      <c r="AW94" s="54">
        <f>L85</f>
        <v>133.16</v>
      </c>
      <c r="AZ94">
        <f>Source!X118</f>
        <v>1459.75</v>
      </c>
      <c r="BA94">
        <f>Source!Y118</f>
        <v>767.5</v>
      </c>
      <c r="CD94">
        <v>2</v>
      </c>
    </row>
    <row r="95" spans="1:101" ht="42.75" x14ac:dyDescent="0.2">
      <c r="A95" s="59" t="s">
        <v>54</v>
      </c>
      <c r="B95" s="49" t="str">
        <f>Source!F120</f>
        <v>ТЦ_20.2.09.08_50_5001055273_17.03.2026_02_3.1</v>
      </c>
      <c r="C95" s="49" t="str">
        <f>Source!G120</f>
        <v>Муфта кабельная концевая 4ПКТп(б)-1-150/240 (Б)</v>
      </c>
      <c r="D95" s="50" t="str">
        <f>Source!H120</f>
        <v>ШТ</v>
      </c>
      <c r="E95" s="51">
        <f>Source!K120</f>
        <v>1</v>
      </c>
      <c r="F95" s="51"/>
      <c r="G95" s="51">
        <f>Source!I120</f>
        <v>1</v>
      </c>
      <c r="H95" s="52"/>
      <c r="I95" s="53"/>
      <c r="J95" s="52">
        <f>Source!AL120</f>
        <v>6365.61</v>
      </c>
      <c r="K95" s="53"/>
      <c r="L95" s="52">
        <f>Source!HG120</f>
        <v>6365.61</v>
      </c>
    </row>
    <row r="96" spans="1:101" ht="15" x14ac:dyDescent="0.2">
      <c r="C96" s="258" t="s">
        <v>571</v>
      </c>
      <c r="D96" s="258"/>
      <c r="E96" s="258"/>
      <c r="F96" s="258"/>
      <c r="G96" s="258"/>
      <c r="H96" s="258"/>
      <c r="I96" s="259">
        <f>IF(E95&lt;&gt;0,K96/E95, 0)</f>
        <v>6365.61</v>
      </c>
      <c r="J96" s="259"/>
      <c r="K96" s="259">
        <f>L95</f>
        <v>6365.61</v>
      </c>
      <c r="L96" s="259"/>
      <c r="AD96">
        <f>ROUND((Source!AT120/100)*((ROUND(ROUND(Source!AO120,2)*Source!I120, 2)+ROUND(ROUND(Source!AN120,2)*Source!I120, 2))), 2)</f>
        <v>0</v>
      </c>
      <c r="AE96">
        <f>ROUND((Source!AU120/100)*((ROUND(ROUND(Source!AO120,2)*Source!I120, 2)+ROUND(ROUND(Source!AN120,2)*Source!I120, 2))), 2)</f>
        <v>0</v>
      </c>
      <c r="AN96" s="54">
        <f>L95</f>
        <v>6365.61</v>
      </c>
      <c r="AO96">
        <f>0</f>
        <v>0</v>
      </c>
      <c r="AQ96" t="s">
        <v>572</v>
      </c>
      <c r="AR96">
        <f>0</f>
        <v>0</v>
      </c>
      <c r="AT96">
        <f>0</f>
        <v>0</v>
      </c>
      <c r="AV96" t="s">
        <v>572</v>
      </c>
      <c r="AW96" s="54">
        <f>L95</f>
        <v>6365.61</v>
      </c>
      <c r="AX96" s="54">
        <f>L95</f>
        <v>6365.61</v>
      </c>
      <c r="AZ96">
        <f>Source!X120</f>
        <v>0</v>
      </c>
      <c r="BA96">
        <f>Source!Y120</f>
        <v>0</v>
      </c>
      <c r="CD96">
        <v>2</v>
      </c>
    </row>
    <row r="98" spans="1:12" ht="15" x14ac:dyDescent="0.2">
      <c r="A98" s="61"/>
      <c r="B98" s="62"/>
      <c r="C98" s="263" t="s">
        <v>594</v>
      </c>
      <c r="D98" s="263"/>
      <c r="E98" s="263"/>
      <c r="F98" s="263"/>
      <c r="G98" s="263"/>
      <c r="H98" s="263"/>
      <c r="I98" s="48"/>
      <c r="J98" s="61"/>
      <c r="K98" s="63"/>
      <c r="L98" s="48">
        <f>L100+L101+L107+L111</f>
        <v>28331.120000000003</v>
      </c>
    </row>
    <row r="99" spans="1:12" ht="14.25" x14ac:dyDescent="0.2">
      <c r="A99" s="56"/>
      <c r="B99" s="60"/>
      <c r="C99" s="261" t="s">
        <v>595</v>
      </c>
      <c r="D99" s="262"/>
      <c r="E99" s="262"/>
      <c r="F99" s="262"/>
      <c r="G99" s="262"/>
      <c r="H99" s="262"/>
      <c r="I99" s="45"/>
      <c r="J99" s="56"/>
      <c r="K99" s="43"/>
      <c r="L99" s="45"/>
    </row>
    <row r="100" spans="1:12" ht="14.25" x14ac:dyDescent="0.2">
      <c r="A100" s="56"/>
      <c r="B100" s="60"/>
      <c r="C100" s="262" t="s">
        <v>596</v>
      </c>
      <c r="D100" s="262"/>
      <c r="E100" s="262"/>
      <c r="F100" s="262"/>
      <c r="G100" s="262"/>
      <c r="H100" s="262"/>
      <c r="I100" s="45"/>
      <c r="J100" s="56"/>
      <c r="K100" s="43"/>
      <c r="L100" s="45">
        <f>SUM(AR52:AR96)</f>
        <v>4296.4799999999996</v>
      </c>
    </row>
    <row r="101" spans="1:12" ht="14.25" hidden="1" x14ac:dyDescent="0.2">
      <c r="A101" s="56"/>
      <c r="B101" s="60"/>
      <c r="C101" s="262" t="s">
        <v>597</v>
      </c>
      <c r="D101" s="262"/>
      <c r="E101" s="262"/>
      <c r="F101" s="262"/>
      <c r="G101" s="262"/>
      <c r="H101" s="262"/>
      <c r="I101" s="45"/>
      <c r="J101" s="56"/>
      <c r="K101" s="43"/>
      <c r="L101" s="45">
        <f>L103+L106+L105</f>
        <v>117.10000000000001</v>
      </c>
    </row>
    <row r="102" spans="1:12" ht="14.25" hidden="1" x14ac:dyDescent="0.2">
      <c r="A102" s="56"/>
      <c r="B102" s="60"/>
      <c r="C102" s="261" t="s">
        <v>598</v>
      </c>
      <c r="D102" s="262"/>
      <c r="E102" s="262"/>
      <c r="F102" s="262"/>
      <c r="G102" s="262"/>
      <c r="H102" s="262"/>
      <c r="I102" s="45"/>
      <c r="J102" s="56"/>
      <c r="K102" s="43"/>
      <c r="L102" s="45"/>
    </row>
    <row r="103" spans="1:12" ht="14.25" x14ac:dyDescent="0.2">
      <c r="A103" s="56"/>
      <c r="B103" s="60"/>
      <c r="C103" s="262" t="s">
        <v>597</v>
      </c>
      <c r="D103" s="262"/>
      <c r="E103" s="262"/>
      <c r="F103" s="262"/>
      <c r="G103" s="262"/>
      <c r="H103" s="262"/>
      <c r="I103" s="45"/>
      <c r="J103" s="56"/>
      <c r="K103" s="43"/>
      <c r="L103" s="45">
        <f>SUM(AO52:AO96)</f>
        <v>72.010000000000005</v>
      </c>
    </row>
    <row r="104" spans="1:12" ht="14.25" hidden="1" x14ac:dyDescent="0.2">
      <c r="A104" s="56"/>
      <c r="B104" s="60"/>
      <c r="C104" s="261" t="s">
        <v>599</v>
      </c>
      <c r="D104" s="262"/>
      <c r="E104" s="262"/>
      <c r="F104" s="262"/>
      <c r="G104" s="262"/>
      <c r="H104" s="262"/>
      <c r="I104" s="45"/>
      <c r="J104" s="56"/>
      <c r="K104" s="43"/>
      <c r="L104" s="45"/>
    </row>
    <row r="105" spans="1:12" ht="14.25" x14ac:dyDescent="0.2">
      <c r="A105" s="56"/>
      <c r="B105" s="60"/>
      <c r="C105" s="262" t="s">
        <v>619</v>
      </c>
      <c r="D105" s="262"/>
      <c r="E105" s="262"/>
      <c r="F105" s="262"/>
      <c r="G105" s="262"/>
      <c r="H105" s="262"/>
      <c r="I105" s="45"/>
      <c r="J105" s="56"/>
      <c r="K105" s="43"/>
      <c r="L105" s="45">
        <f>SUM(AT52:AT96)</f>
        <v>45.09</v>
      </c>
    </row>
    <row r="106" spans="1:12" ht="14.25" hidden="1" x14ac:dyDescent="0.2">
      <c r="A106" s="56"/>
      <c r="B106" s="60"/>
      <c r="C106" s="262" t="s">
        <v>600</v>
      </c>
      <c r="D106" s="262"/>
      <c r="E106" s="262"/>
      <c r="F106" s="262"/>
      <c r="G106" s="262"/>
      <c r="H106" s="262"/>
      <c r="I106" s="45"/>
      <c r="J106" s="56"/>
      <c r="K106" s="43"/>
      <c r="L106" s="45">
        <f>SUM(AV52:AV96)</f>
        <v>0</v>
      </c>
    </row>
    <row r="107" spans="1:12" ht="14.25" x14ac:dyDescent="0.2">
      <c r="A107" s="56"/>
      <c r="B107" s="60"/>
      <c r="C107" s="262" t="s">
        <v>601</v>
      </c>
      <c r="D107" s="262"/>
      <c r="E107" s="262"/>
      <c r="F107" s="262"/>
      <c r="G107" s="262"/>
      <c r="H107" s="262"/>
      <c r="I107" s="45"/>
      <c r="J107" s="56"/>
      <c r="K107" s="43"/>
      <c r="L107" s="45">
        <f>L109+L110</f>
        <v>23917.54</v>
      </c>
    </row>
    <row r="108" spans="1:12" ht="14.25" x14ac:dyDescent="0.2">
      <c r="A108" s="56"/>
      <c r="B108" s="60"/>
      <c r="C108" s="261" t="s">
        <v>598</v>
      </c>
      <c r="D108" s="262"/>
      <c r="E108" s="262"/>
      <c r="F108" s="262"/>
      <c r="G108" s="262"/>
      <c r="H108" s="262"/>
      <c r="I108" s="45"/>
      <c r="J108" s="56"/>
      <c r="K108" s="43"/>
      <c r="L108" s="45"/>
    </row>
    <row r="109" spans="1:12" ht="14.25" x14ac:dyDescent="0.2">
      <c r="A109" s="56"/>
      <c r="B109" s="60"/>
      <c r="C109" s="262" t="s">
        <v>602</v>
      </c>
      <c r="D109" s="262"/>
      <c r="E109" s="262"/>
      <c r="F109" s="262"/>
      <c r="G109" s="262"/>
      <c r="H109" s="262"/>
      <c r="I109" s="45"/>
      <c r="J109" s="56"/>
      <c r="K109" s="43"/>
      <c r="L109" s="45">
        <f>SUM(AW52:AW96)-SUM(BK52:BK96)</f>
        <v>23917.54</v>
      </c>
    </row>
    <row r="110" spans="1:12" ht="14.25" hidden="1" x14ac:dyDescent="0.2">
      <c r="A110" s="56"/>
      <c r="B110" s="60"/>
      <c r="C110" s="262" t="s">
        <v>603</v>
      </c>
      <c r="D110" s="262"/>
      <c r="E110" s="262"/>
      <c r="F110" s="262"/>
      <c r="G110" s="262"/>
      <c r="H110" s="262"/>
      <c r="I110" s="45"/>
      <c r="J110" s="56"/>
      <c r="K110" s="43"/>
      <c r="L110" s="45">
        <f>SUM(BC52:BC96)</f>
        <v>0</v>
      </c>
    </row>
    <row r="111" spans="1:12" ht="14.25" hidden="1" x14ac:dyDescent="0.2">
      <c r="A111" s="56"/>
      <c r="B111" s="60"/>
      <c r="C111" s="262" t="s">
        <v>604</v>
      </c>
      <c r="D111" s="262"/>
      <c r="E111" s="262"/>
      <c r="F111" s="262"/>
      <c r="G111" s="262"/>
      <c r="H111" s="262"/>
      <c r="I111" s="45"/>
      <c r="J111" s="56"/>
      <c r="K111" s="43"/>
      <c r="L111" s="45">
        <f>SUM(BB52:BB96)</f>
        <v>0</v>
      </c>
    </row>
    <row r="112" spans="1:12" ht="14.25" x14ac:dyDescent="0.2">
      <c r="A112" s="56"/>
      <c r="B112" s="60"/>
      <c r="C112" s="262" t="s">
        <v>605</v>
      </c>
      <c r="D112" s="262"/>
      <c r="E112" s="262"/>
      <c r="F112" s="262"/>
      <c r="G112" s="262"/>
      <c r="H112" s="262"/>
      <c r="I112" s="45"/>
      <c r="J112" s="56"/>
      <c r="K112" s="43"/>
      <c r="L112" s="45">
        <f>SUM(AR52:AR96)+SUM(AT52:AT96)+SUM(AV52:AV96)</f>
        <v>4341.57</v>
      </c>
    </row>
    <row r="113" spans="1:12" ht="14.25" x14ac:dyDescent="0.2">
      <c r="A113" s="56"/>
      <c r="B113" s="60"/>
      <c r="C113" s="262" t="s">
        <v>606</v>
      </c>
      <c r="D113" s="262"/>
      <c r="E113" s="262"/>
      <c r="F113" s="262"/>
      <c r="G113" s="262"/>
      <c r="H113" s="262"/>
      <c r="I113" s="45"/>
      <c r="J113" s="56"/>
      <c r="K113" s="43"/>
      <c r="L113" s="45">
        <f>SUM(AZ52:AZ96)</f>
        <v>4211.32</v>
      </c>
    </row>
    <row r="114" spans="1:12" ht="14.25" x14ac:dyDescent="0.2">
      <c r="A114" s="56"/>
      <c r="B114" s="60"/>
      <c r="C114" s="262" t="s">
        <v>607</v>
      </c>
      <c r="D114" s="262"/>
      <c r="E114" s="262"/>
      <c r="F114" s="262"/>
      <c r="G114" s="262"/>
      <c r="H114" s="262"/>
      <c r="I114" s="45"/>
      <c r="J114" s="56"/>
      <c r="K114" s="43"/>
      <c r="L114" s="45">
        <f>SUM(BA52:BA96)</f>
        <v>2214.1999999999998</v>
      </c>
    </row>
    <row r="115" spans="1:12" ht="14.25" hidden="1" x14ac:dyDescent="0.2">
      <c r="A115" s="56"/>
      <c r="B115" s="60"/>
      <c r="C115" s="262" t="s">
        <v>608</v>
      </c>
      <c r="D115" s="262"/>
      <c r="E115" s="262"/>
      <c r="F115" s="262"/>
      <c r="G115" s="262"/>
      <c r="H115" s="262"/>
      <c r="I115" s="45"/>
      <c r="J115" s="56"/>
      <c r="K115" s="43"/>
      <c r="L115" s="45">
        <f>L117+L118</f>
        <v>0</v>
      </c>
    </row>
    <row r="116" spans="1:12" ht="14.25" hidden="1" x14ac:dyDescent="0.2">
      <c r="A116" s="56"/>
      <c r="B116" s="60"/>
      <c r="C116" s="261" t="s">
        <v>595</v>
      </c>
      <c r="D116" s="262"/>
      <c r="E116" s="262"/>
      <c r="F116" s="262"/>
      <c r="G116" s="262"/>
      <c r="H116" s="262"/>
      <c r="I116" s="45"/>
      <c r="J116" s="56"/>
      <c r="K116" s="43"/>
      <c r="L116" s="45"/>
    </row>
    <row r="117" spans="1:12" ht="14.25" hidden="1" x14ac:dyDescent="0.2">
      <c r="A117" s="56"/>
      <c r="B117" s="60"/>
      <c r="C117" s="262" t="s">
        <v>609</v>
      </c>
      <c r="D117" s="262"/>
      <c r="E117" s="262"/>
      <c r="F117" s="262"/>
      <c r="G117" s="262"/>
      <c r="H117" s="262"/>
      <c r="I117" s="45"/>
      <c r="J117" s="56"/>
      <c r="K117" s="43"/>
      <c r="L117" s="45">
        <f>SUM(BK52:BK96)</f>
        <v>0</v>
      </c>
    </row>
    <row r="118" spans="1:12" ht="14.25" hidden="1" x14ac:dyDescent="0.2">
      <c r="A118" s="56"/>
      <c r="B118" s="60"/>
      <c r="C118" s="262" t="s">
        <v>610</v>
      </c>
      <c r="D118" s="262"/>
      <c r="E118" s="262"/>
      <c r="F118" s="262"/>
      <c r="G118" s="262"/>
      <c r="H118" s="262"/>
      <c r="I118" s="45"/>
      <c r="J118" s="56"/>
      <c r="K118" s="43"/>
      <c r="L118" s="45">
        <f>SUM(BD52:BD96)</f>
        <v>0</v>
      </c>
    </row>
    <row r="119" spans="1:12" ht="14.25" hidden="1" x14ac:dyDescent="0.2">
      <c r="A119" s="56"/>
      <c r="B119" s="60"/>
      <c r="C119" s="262" t="s">
        <v>611</v>
      </c>
      <c r="D119" s="262"/>
      <c r="E119" s="262"/>
      <c r="F119" s="262"/>
      <c r="G119" s="262"/>
      <c r="H119" s="262"/>
      <c r="I119" s="45"/>
      <c r="J119" s="56"/>
      <c r="K119" s="43"/>
      <c r="L119" s="45"/>
    </row>
    <row r="120" spans="1:12" ht="14.25" hidden="1" x14ac:dyDescent="0.2">
      <c r="A120" s="56"/>
      <c r="B120" s="60"/>
      <c r="C120" s="262" t="s">
        <v>611</v>
      </c>
      <c r="D120" s="262"/>
      <c r="E120" s="262"/>
      <c r="F120" s="262"/>
      <c r="G120" s="262"/>
      <c r="H120" s="262"/>
      <c r="I120" s="45"/>
      <c r="J120" s="56"/>
      <c r="K120" s="43"/>
      <c r="L120" s="45">
        <f>SUM(BQ52:BQ96)</f>
        <v>0</v>
      </c>
    </row>
    <row r="121" spans="1:12" ht="14.25" hidden="1" x14ac:dyDescent="0.2">
      <c r="A121" s="56"/>
      <c r="B121" s="60"/>
      <c r="C121" s="262" t="s">
        <v>612</v>
      </c>
      <c r="D121" s="262"/>
      <c r="E121" s="262"/>
      <c r="F121" s="262"/>
      <c r="G121" s="262"/>
      <c r="H121" s="262"/>
      <c r="I121" s="45"/>
      <c r="J121" s="56"/>
      <c r="K121" s="43"/>
      <c r="L121" s="45">
        <f>SUM(BO52:BO96)</f>
        <v>0</v>
      </c>
    </row>
    <row r="122" spans="1:12" ht="15" x14ac:dyDescent="0.2">
      <c r="A122" s="61"/>
      <c r="B122" s="62"/>
      <c r="C122" s="263" t="s">
        <v>613</v>
      </c>
      <c r="D122" s="263"/>
      <c r="E122" s="263"/>
      <c r="F122" s="263"/>
      <c r="G122" s="263"/>
      <c r="H122" s="263"/>
      <c r="I122" s="48"/>
      <c r="J122" s="61"/>
      <c r="K122" s="63"/>
      <c r="L122" s="48">
        <f>L98+L113+L114+L115+L120+L121</f>
        <v>34756.639999999999</v>
      </c>
    </row>
    <row r="123" spans="1:12" ht="14.25" x14ac:dyDescent="0.2">
      <c r="A123" s="56"/>
      <c r="B123" s="60"/>
      <c r="C123" s="261" t="s">
        <v>614</v>
      </c>
      <c r="D123" s="262"/>
      <c r="E123" s="262"/>
      <c r="F123" s="262"/>
      <c r="G123" s="262"/>
      <c r="H123" s="262"/>
      <c r="I123" s="45"/>
      <c r="J123" s="56"/>
      <c r="K123" s="43"/>
      <c r="L123" s="45"/>
    </row>
    <row r="124" spans="1:12" ht="14.25" x14ac:dyDescent="0.2">
      <c r="A124" s="56"/>
      <c r="B124" s="60"/>
      <c r="C124" s="262" t="s">
        <v>615</v>
      </c>
      <c r="D124" s="262"/>
      <c r="E124" s="262"/>
      <c r="F124" s="262"/>
      <c r="G124" s="262"/>
      <c r="H124" s="262"/>
      <c r="I124" s="45"/>
      <c r="J124" s="56"/>
      <c r="K124" s="43"/>
      <c r="L124" s="45">
        <f>SUM(AX52:AX96)</f>
        <v>23658.27</v>
      </c>
    </row>
    <row r="125" spans="1:12" ht="14.25" hidden="1" x14ac:dyDescent="0.2">
      <c r="A125" s="56"/>
      <c r="B125" s="60"/>
      <c r="C125" s="262" t="s">
        <v>616</v>
      </c>
      <c r="D125" s="262"/>
      <c r="E125" s="262"/>
      <c r="F125" s="262"/>
      <c r="G125" s="262"/>
      <c r="H125" s="262"/>
      <c r="I125" s="45"/>
      <c r="J125" s="56"/>
      <c r="K125" s="43"/>
      <c r="L125" s="45">
        <f>SUM(AY52:AY96)</f>
        <v>0</v>
      </c>
    </row>
    <row r="126" spans="1:12" ht="14.25" x14ac:dyDescent="0.2">
      <c r="A126" s="56"/>
      <c r="B126" s="60"/>
      <c r="C126" s="262" t="s">
        <v>617</v>
      </c>
      <c r="D126" s="262"/>
      <c r="E126" s="262"/>
      <c r="F126" s="265"/>
      <c r="G126" s="47">
        <f>Source!F148</f>
        <v>5.4816000000000003</v>
      </c>
      <c r="H126" s="56"/>
      <c r="I126" s="56"/>
      <c r="J126" s="56"/>
      <c r="K126" s="56"/>
      <c r="L126" s="56"/>
    </row>
    <row r="127" spans="1:12" ht="14.25" x14ac:dyDescent="0.2">
      <c r="A127" s="56"/>
      <c r="B127" s="60"/>
      <c r="C127" s="262" t="s">
        <v>618</v>
      </c>
      <c r="D127" s="262"/>
      <c r="E127" s="262"/>
      <c r="F127" s="265"/>
      <c r="G127" s="47">
        <f>Source!F149</f>
        <v>4.8000000000000001E-2</v>
      </c>
      <c r="H127" s="56"/>
      <c r="I127" s="56"/>
      <c r="J127" s="56"/>
      <c r="K127" s="56"/>
      <c r="L127" s="56"/>
    </row>
    <row r="130" spans="1:82" ht="16.5" x14ac:dyDescent="0.2">
      <c r="A130" s="260" t="s">
        <v>643</v>
      </c>
      <c r="B130" s="260"/>
      <c r="C130" s="260"/>
      <c r="D130" s="260"/>
      <c r="E130" s="260"/>
      <c r="F130" s="260"/>
      <c r="G130" s="260"/>
      <c r="H130" s="260"/>
      <c r="I130" s="260"/>
      <c r="J130" s="260"/>
      <c r="K130" s="260"/>
      <c r="L130" s="260"/>
    </row>
    <row r="131" spans="1:82" ht="28.5" x14ac:dyDescent="0.2">
      <c r="A131" s="39" t="s">
        <v>59</v>
      </c>
      <c r="B131" s="41" t="s">
        <v>644</v>
      </c>
      <c r="C131" s="41" t="str">
        <f>Source!G160</f>
        <v>Устройство трубопроводов из полиэтиленовых труб: до 2 отверстий</v>
      </c>
      <c r="D131" s="42" t="str">
        <f>Source!H160</f>
        <v>канал.км</v>
      </c>
      <c r="E131" s="43">
        <f>Source!K160</f>
        <v>2E-3</v>
      </c>
      <c r="F131" s="43"/>
      <c r="G131" s="43">
        <f>Source!I160</f>
        <v>2E-3</v>
      </c>
      <c r="H131" s="45"/>
      <c r="I131" s="44"/>
      <c r="J131" s="45"/>
      <c r="K131" s="44"/>
      <c r="L131" s="45"/>
    </row>
    <row r="132" spans="1:82" ht="15" x14ac:dyDescent="0.2">
      <c r="A132" s="40"/>
      <c r="B132" s="43">
        <v>1</v>
      </c>
      <c r="C132" s="40" t="s">
        <v>566</v>
      </c>
      <c r="D132" s="42" t="s">
        <v>359</v>
      </c>
      <c r="E132" s="47"/>
      <c r="F132" s="43"/>
      <c r="G132" s="43">
        <f>Source!U160</f>
        <v>0.26600000000000001</v>
      </c>
      <c r="H132" s="43"/>
      <c r="I132" s="43"/>
      <c r="J132" s="43"/>
      <c r="K132" s="43"/>
      <c r="L132" s="48">
        <f>SUM(L133:L133)-SUMIF(CE133:CE133, 1, L133:L133)</f>
        <v>187.8</v>
      </c>
    </row>
    <row r="133" spans="1:82" ht="14.25" x14ac:dyDescent="0.2">
      <c r="A133" s="41"/>
      <c r="B133" s="41" t="s">
        <v>437</v>
      </c>
      <c r="C133" s="41" t="s">
        <v>438</v>
      </c>
      <c r="D133" s="42" t="s">
        <v>359</v>
      </c>
      <c r="E133" s="43">
        <v>133</v>
      </c>
      <c r="F133" s="43"/>
      <c r="G133" s="43">
        <f>SmtRes!CX61</f>
        <v>0.26600000000000001</v>
      </c>
      <c r="H133" s="45"/>
      <c r="I133" s="44"/>
      <c r="J133" s="45">
        <f>SmtRes!CZ61</f>
        <v>706.02</v>
      </c>
      <c r="K133" s="44"/>
      <c r="L133" s="45">
        <f>SmtRes!DI61</f>
        <v>187.8</v>
      </c>
    </row>
    <row r="134" spans="1:82" ht="15" x14ac:dyDescent="0.2">
      <c r="A134" s="40"/>
      <c r="B134" s="43">
        <v>4</v>
      </c>
      <c r="C134" s="40" t="s">
        <v>581</v>
      </c>
      <c r="D134" s="42"/>
      <c r="E134" s="47"/>
      <c r="F134" s="43"/>
      <c r="G134" s="43"/>
      <c r="H134" s="43"/>
      <c r="I134" s="43"/>
      <c r="J134" s="43"/>
      <c r="K134" s="43"/>
      <c r="L134" s="48">
        <f>SUM(L135:L136)-SUMIF(CE135:CE136, 1, L135:L136)</f>
        <v>2.2399999999999998</v>
      </c>
    </row>
    <row r="135" spans="1:82" ht="14.25" x14ac:dyDescent="0.2">
      <c r="A135" s="41"/>
      <c r="B135" s="41" t="s">
        <v>439</v>
      </c>
      <c r="C135" s="41" t="s">
        <v>441</v>
      </c>
      <c r="D135" s="42" t="s">
        <v>95</v>
      </c>
      <c r="E135" s="43">
        <v>8.0000000000000004E-4</v>
      </c>
      <c r="F135" s="43"/>
      <c r="G135" s="43">
        <f>SmtRes!CX62</f>
        <v>1.5999999999999999E-6</v>
      </c>
      <c r="H135" s="45"/>
      <c r="I135" s="44"/>
      <c r="J135" s="45">
        <f>SmtRes!CZ62</f>
        <v>66384</v>
      </c>
      <c r="K135" s="44"/>
      <c r="L135" s="45">
        <f>SmtRes!DF62</f>
        <v>0.11</v>
      </c>
    </row>
    <row r="136" spans="1:82" ht="57" x14ac:dyDescent="0.2">
      <c r="A136" s="41"/>
      <c r="B136" s="41" t="s">
        <v>442</v>
      </c>
      <c r="C136" s="49" t="s">
        <v>444</v>
      </c>
      <c r="D136" s="50" t="s">
        <v>49</v>
      </c>
      <c r="E136" s="51">
        <v>0.08</v>
      </c>
      <c r="F136" s="51"/>
      <c r="G136" s="51">
        <f>SmtRes!CX63</f>
        <v>1.6000000000000001E-4</v>
      </c>
      <c r="H136" s="52">
        <f>SmtRes!CZ63</f>
        <v>16655</v>
      </c>
      <c r="I136" s="53">
        <f>SmtRes!AI63</f>
        <v>0.8</v>
      </c>
      <c r="J136" s="52">
        <f>ROUND(H136*I136, 2)</f>
        <v>13324</v>
      </c>
      <c r="K136" s="53"/>
      <c r="L136" s="52">
        <f>SmtRes!DF63</f>
        <v>2.13</v>
      </c>
    </row>
    <row r="137" spans="1:82" ht="15" x14ac:dyDescent="0.2">
      <c r="A137" s="41"/>
      <c r="B137" s="41"/>
      <c r="C137" s="55" t="s">
        <v>567</v>
      </c>
      <c r="D137" s="42"/>
      <c r="E137" s="43"/>
      <c r="F137" s="43"/>
      <c r="G137" s="43"/>
      <c r="H137" s="45"/>
      <c r="I137" s="44"/>
      <c r="J137" s="45"/>
      <c r="K137" s="44"/>
      <c r="L137" s="45">
        <f>L132+L134</f>
        <v>190.04000000000002</v>
      </c>
    </row>
    <row r="138" spans="1:82" ht="14.25" x14ac:dyDescent="0.2">
      <c r="A138" s="41"/>
      <c r="B138" s="41"/>
      <c r="C138" s="41" t="s">
        <v>568</v>
      </c>
      <c r="D138" s="42"/>
      <c r="E138" s="43"/>
      <c r="F138" s="43"/>
      <c r="G138" s="43"/>
      <c r="H138" s="45"/>
      <c r="I138" s="44"/>
      <c r="J138" s="45"/>
      <c r="K138" s="44"/>
      <c r="L138" s="45">
        <f>SUM(AR131:AR141)+SUM(AS131:AS141)+SUM(AT131:AT141)+SUM(AU131:AU141)+SUM(AV131:AV141)</f>
        <v>187.8</v>
      </c>
    </row>
    <row r="139" spans="1:82" ht="42.75" x14ac:dyDescent="0.2">
      <c r="A139" s="41"/>
      <c r="B139" s="41" t="s">
        <v>200</v>
      </c>
      <c r="C139" s="41" t="s">
        <v>645</v>
      </c>
      <c r="D139" s="42" t="s">
        <v>45</v>
      </c>
      <c r="E139" s="43">
        <f>Source!BZ160</f>
        <v>98</v>
      </c>
      <c r="F139" s="43"/>
      <c r="G139" s="43">
        <f>Source!AT160</f>
        <v>98</v>
      </c>
      <c r="H139" s="45"/>
      <c r="I139" s="44"/>
      <c r="J139" s="45"/>
      <c r="K139" s="44"/>
      <c r="L139" s="45">
        <f>SUM(AZ131:AZ141)</f>
        <v>184.04</v>
      </c>
    </row>
    <row r="140" spans="1:82" ht="42.75" x14ac:dyDescent="0.2">
      <c r="A140" s="49"/>
      <c r="B140" s="49" t="s">
        <v>201</v>
      </c>
      <c r="C140" s="49" t="s">
        <v>646</v>
      </c>
      <c r="D140" s="50" t="s">
        <v>45</v>
      </c>
      <c r="E140" s="51">
        <f>Source!CA160</f>
        <v>58</v>
      </c>
      <c r="F140" s="51"/>
      <c r="G140" s="51">
        <f>Source!AU160</f>
        <v>58</v>
      </c>
      <c r="H140" s="52"/>
      <c r="I140" s="53"/>
      <c r="J140" s="52"/>
      <c r="K140" s="53"/>
      <c r="L140" s="52">
        <f>SUM(BA131:BA141)</f>
        <v>108.92</v>
      </c>
    </row>
    <row r="141" spans="1:82" ht="15" x14ac:dyDescent="0.2">
      <c r="C141" s="258" t="s">
        <v>571</v>
      </c>
      <c r="D141" s="258"/>
      <c r="E141" s="258"/>
      <c r="F141" s="258"/>
      <c r="G141" s="258"/>
      <c r="H141" s="258"/>
      <c r="I141" s="259">
        <f>IF(E131&lt;&gt;0,K141/E131, 0)</f>
        <v>241500.00000000003</v>
      </c>
      <c r="J141" s="259"/>
      <c r="K141" s="259">
        <f>L132+L134+L139+L140</f>
        <v>483.00000000000006</v>
      </c>
      <c r="L141" s="259"/>
      <c r="N141" s="54">
        <f>K141</f>
        <v>483.00000000000006</v>
      </c>
      <c r="AD141">
        <f>ROUND((Source!AT160/100)*((ROUND(SUMIF(SmtRes!AQ61:'SmtRes'!AQ63,"=1",SmtRes!AD61:'SmtRes'!AD63)*Source!I160, 2)+ROUND(SUMIF(SmtRes!AQ61:'SmtRes'!AQ63,"=1",SmtRes!AC61:'SmtRes'!AC63)*Source!I160, 2))), 2)</f>
        <v>1.38</v>
      </c>
      <c r="AE141">
        <f>ROUND((Source!AU160/100)*((ROUND(SUMIF(SmtRes!AQ61:'SmtRes'!AQ63,"=1",SmtRes!AD61:'SmtRes'!AD63)*Source!I160, 2)+ROUND(SUMIF(SmtRes!AQ61:'SmtRes'!AQ63,"=1",SmtRes!AC61:'SmtRes'!AC63)*Source!I160, 2))), 2)</f>
        <v>0.82</v>
      </c>
      <c r="AN141" s="54">
        <f>L132+L134+L139+L140</f>
        <v>483.00000000000006</v>
      </c>
      <c r="AO141">
        <f>0</f>
        <v>0</v>
      </c>
      <c r="AQ141" t="s">
        <v>572</v>
      </c>
      <c r="AR141" s="54">
        <f>L132</f>
        <v>187.8</v>
      </c>
      <c r="AT141">
        <f>0</f>
        <v>0</v>
      </c>
      <c r="AV141" t="s">
        <v>572</v>
      </c>
      <c r="AW141" s="54">
        <f>L134</f>
        <v>2.2399999999999998</v>
      </c>
      <c r="AZ141">
        <f>Source!X160</f>
        <v>184.04</v>
      </c>
      <c r="BA141">
        <f>Source!Y160</f>
        <v>108.92</v>
      </c>
      <c r="CD141">
        <v>1</v>
      </c>
    </row>
    <row r="142" spans="1:82" ht="28.5" x14ac:dyDescent="0.2">
      <c r="A142" s="59" t="s">
        <v>65</v>
      </c>
      <c r="B142" s="49" t="str">
        <f>Source!F161</f>
        <v>20.2.12.03-0005</v>
      </c>
      <c r="C142" s="49" t="str">
        <f>Source!G161</f>
        <v>Трубы гибкие гофрированные двустенные из ПВХ, диаметр 110 мм</v>
      </c>
      <c r="D142" s="50" t="str">
        <f>Source!H161</f>
        <v>м</v>
      </c>
      <c r="E142" s="51">
        <f>Source!K161</f>
        <v>2</v>
      </c>
      <c r="F142" s="51"/>
      <c r="G142" s="51">
        <f>Source!I161</f>
        <v>2</v>
      </c>
      <c r="H142" s="52">
        <f>Source!AL161</f>
        <v>194.72</v>
      </c>
      <c r="I142" s="53">
        <f>IF(Source!BC161&lt;&gt; 0, Source!BC161, 1)</f>
        <v>1.05</v>
      </c>
      <c r="J142" s="52">
        <f>ROUND(H142*I142, 2)</f>
        <v>204.46</v>
      </c>
      <c r="K142" s="53"/>
      <c r="L142" s="52">
        <f>Source!P161</f>
        <v>408.92</v>
      </c>
    </row>
    <row r="143" spans="1:82" ht="15" x14ac:dyDescent="0.2">
      <c r="C143" s="258" t="s">
        <v>571</v>
      </c>
      <c r="D143" s="258"/>
      <c r="E143" s="258"/>
      <c r="F143" s="258"/>
      <c r="G143" s="258"/>
      <c r="H143" s="258"/>
      <c r="I143" s="259">
        <f>IF(E142&lt;&gt;0,K143/E142, 0)</f>
        <v>204.46</v>
      </c>
      <c r="J143" s="259"/>
      <c r="K143" s="259">
        <f>L142</f>
        <v>408.92</v>
      </c>
      <c r="L143" s="259"/>
      <c r="N143" s="54">
        <f>K143</f>
        <v>408.92</v>
      </c>
      <c r="AD143">
        <f>ROUND((Source!AT161/100)*((ROUND(ROUND(Source!AO161,2)*Source!I161, 2)+ROUND(ROUND(Source!AN161,2)*Source!I161, 2))), 2)</f>
        <v>0</v>
      </c>
      <c r="AE143">
        <f>ROUND((Source!AU161/100)*((ROUND(ROUND(Source!AO161,2)*Source!I161, 2)+ROUND(ROUND(Source!AN161,2)*Source!I161, 2))), 2)</f>
        <v>0</v>
      </c>
      <c r="AN143" s="54">
        <f>L142</f>
        <v>408.92</v>
      </c>
      <c r="AO143">
        <f>0</f>
        <v>0</v>
      </c>
      <c r="AQ143" t="s">
        <v>572</v>
      </c>
      <c r="AR143">
        <f>0</f>
        <v>0</v>
      </c>
      <c r="AT143">
        <f>0</f>
        <v>0</v>
      </c>
      <c r="AV143" t="s">
        <v>572</v>
      </c>
      <c r="AW143" s="54">
        <f>L142</f>
        <v>408.92</v>
      </c>
      <c r="AZ143">
        <f>Source!X161</f>
        <v>0</v>
      </c>
      <c r="BA143">
        <f>Source!Y161</f>
        <v>0</v>
      </c>
      <c r="CD143">
        <v>2</v>
      </c>
    </row>
    <row r="144" spans="1:82" ht="42.75" x14ac:dyDescent="0.2">
      <c r="A144" s="39" t="s">
        <v>70</v>
      </c>
      <c r="B144" s="41" t="s">
        <v>647</v>
      </c>
      <c r="C144" s="41" t="str">
        <f>Source!G162</f>
        <v>Кабель до 35 кВ в проложенных трубах, блоках и коробах, масса 1 м кабеля: до 6 кг</v>
      </c>
      <c r="D144" s="42" t="str">
        <f>Source!H162</f>
        <v>100 м</v>
      </c>
      <c r="E144" s="43">
        <f>Source!K162</f>
        <v>0.02</v>
      </c>
      <c r="F144" s="43"/>
      <c r="G144" s="43">
        <f>Source!I162</f>
        <v>0.02</v>
      </c>
      <c r="H144" s="45"/>
      <c r="I144" s="44"/>
      <c r="J144" s="45"/>
      <c r="K144" s="44"/>
      <c r="L144" s="45"/>
    </row>
    <row r="145" spans="1:83" x14ac:dyDescent="0.2">
      <c r="C145" s="46" t="str">
        <f>"Объем: "&amp;Source!I162&amp;"=2/"&amp;"100"</f>
        <v>Объем: 0,02=2/100</v>
      </c>
    </row>
    <row r="146" spans="1:83" ht="15" x14ac:dyDescent="0.2">
      <c r="A146" s="40"/>
      <c r="B146" s="43">
        <v>1</v>
      </c>
      <c r="C146" s="40" t="s">
        <v>566</v>
      </c>
      <c r="D146" s="42" t="s">
        <v>359</v>
      </c>
      <c r="E146" s="47"/>
      <c r="F146" s="43"/>
      <c r="G146" s="43">
        <f>Source!U162</f>
        <v>0.46079999999999999</v>
      </c>
      <c r="H146" s="43"/>
      <c r="I146" s="43"/>
      <c r="J146" s="43"/>
      <c r="K146" s="43"/>
      <c r="L146" s="48">
        <f>SUM(L147:L147)-SUMIF(CE147:CE147, 1, L147:L147)</f>
        <v>361.18</v>
      </c>
    </row>
    <row r="147" spans="1:83" ht="14.25" x14ac:dyDescent="0.2">
      <c r="A147" s="41"/>
      <c r="B147" s="41" t="s">
        <v>360</v>
      </c>
      <c r="C147" s="41" t="s">
        <v>361</v>
      </c>
      <c r="D147" s="42" t="s">
        <v>359</v>
      </c>
      <c r="E147" s="43">
        <v>23.04</v>
      </c>
      <c r="F147" s="43"/>
      <c r="G147" s="43">
        <f>SmtRes!CX64</f>
        <v>0.46079999999999999</v>
      </c>
      <c r="H147" s="45"/>
      <c r="I147" s="44"/>
      <c r="J147" s="45">
        <f>SmtRes!CZ64</f>
        <v>783.8</v>
      </c>
      <c r="K147" s="44"/>
      <c r="L147" s="45">
        <f>SmtRes!DI64</f>
        <v>361.18</v>
      </c>
    </row>
    <row r="148" spans="1:83" ht="15" x14ac:dyDescent="0.2">
      <c r="A148" s="40"/>
      <c r="B148" s="43">
        <v>2</v>
      </c>
      <c r="C148" s="40" t="s">
        <v>574</v>
      </c>
      <c r="D148" s="42"/>
      <c r="E148" s="47"/>
      <c r="F148" s="43"/>
      <c r="G148" s="43"/>
      <c r="H148" s="43"/>
      <c r="I148" s="43"/>
      <c r="J148" s="43"/>
      <c r="K148" s="43"/>
      <c r="L148" s="48">
        <f>SUM(L149:L155)-SUMIF(CE149:CE155, 1, L149:L155)</f>
        <v>11.219999999999999</v>
      </c>
    </row>
    <row r="149" spans="1:83" ht="15" x14ac:dyDescent="0.2">
      <c r="A149" s="40"/>
      <c r="B149" s="43"/>
      <c r="C149" s="40" t="s">
        <v>576</v>
      </c>
      <c r="D149" s="42" t="s">
        <v>359</v>
      </c>
      <c r="E149" s="47"/>
      <c r="F149" s="43"/>
      <c r="G149" s="43">
        <f>Source!V162</f>
        <v>8.0000000000000002E-3</v>
      </c>
      <c r="H149" s="43"/>
      <c r="I149" s="43"/>
      <c r="J149" s="43"/>
      <c r="K149" s="43"/>
      <c r="L149" s="48">
        <f>SUMIF(CE150:CE155, 1, L150:L155)</f>
        <v>7.52</v>
      </c>
      <c r="CE149">
        <v>1</v>
      </c>
    </row>
    <row r="150" spans="1:83" ht="28.5" x14ac:dyDescent="0.2">
      <c r="A150" s="41"/>
      <c r="B150" s="41" t="s">
        <v>369</v>
      </c>
      <c r="C150" s="41" t="s">
        <v>371</v>
      </c>
      <c r="D150" s="42" t="s">
        <v>367</v>
      </c>
      <c r="E150" s="43">
        <v>0.2</v>
      </c>
      <c r="F150" s="43"/>
      <c r="G150" s="43">
        <f>SmtRes!CX66</f>
        <v>4.0000000000000001E-3</v>
      </c>
      <c r="H150" s="45"/>
      <c r="I150" s="44"/>
      <c r="J150" s="45">
        <f>SmtRes!CZ66</f>
        <v>1595.2</v>
      </c>
      <c r="K150" s="44"/>
      <c r="L150" s="45">
        <f>SmtRes!DG66</f>
        <v>6.38</v>
      </c>
    </row>
    <row r="151" spans="1:83" ht="28.5" x14ac:dyDescent="0.2">
      <c r="A151" s="41"/>
      <c r="B151" s="41" t="s">
        <v>372</v>
      </c>
      <c r="C151" s="41" t="s">
        <v>580</v>
      </c>
      <c r="D151" s="42" t="s">
        <v>359</v>
      </c>
      <c r="E151" s="43">
        <f>SmtRes!DO66*SmtRes!AT66</f>
        <v>0.2</v>
      </c>
      <c r="F151" s="43"/>
      <c r="G151" s="43">
        <f>ROUND(E151*G144, 7)</f>
        <v>4.0000000000000001E-3</v>
      </c>
      <c r="H151" s="45"/>
      <c r="I151" s="44"/>
      <c r="J151" s="45">
        <f>ROUND(SmtRes!AG66/SmtRes!DO66, 2)</f>
        <v>1076.98</v>
      </c>
      <c r="K151" s="44"/>
      <c r="L151" s="45">
        <f>SmtRes!DH66</f>
        <v>4.3099999999999996</v>
      </c>
      <c r="CE151">
        <v>1</v>
      </c>
    </row>
    <row r="152" spans="1:83" ht="28.5" x14ac:dyDescent="0.2">
      <c r="A152" s="41"/>
      <c r="B152" s="41" t="s">
        <v>373</v>
      </c>
      <c r="C152" s="41" t="s">
        <v>375</v>
      </c>
      <c r="D152" s="42" t="s">
        <v>367</v>
      </c>
      <c r="E152" s="43">
        <v>5.14</v>
      </c>
      <c r="F152" s="43"/>
      <c r="G152" s="43">
        <f>SmtRes!CX67</f>
        <v>0.1028</v>
      </c>
      <c r="H152" s="45"/>
      <c r="I152" s="44"/>
      <c r="J152" s="45">
        <f>SmtRes!CZ67</f>
        <v>2.54</v>
      </c>
      <c r="K152" s="44"/>
      <c r="L152" s="45">
        <f>SmtRes!DG67</f>
        <v>0.26</v>
      </c>
    </row>
    <row r="153" spans="1:83" ht="28.5" x14ac:dyDescent="0.2">
      <c r="A153" s="41"/>
      <c r="B153" s="41" t="s">
        <v>376</v>
      </c>
      <c r="C153" s="41" t="s">
        <v>378</v>
      </c>
      <c r="D153" s="42" t="s">
        <v>367</v>
      </c>
      <c r="E153" s="43">
        <v>5.14</v>
      </c>
      <c r="F153" s="43"/>
      <c r="G153" s="43">
        <f>SmtRes!CX68</f>
        <v>0.1028</v>
      </c>
      <c r="H153" s="45">
        <f>SmtRes!CZ68</f>
        <v>13.44</v>
      </c>
      <c r="I153" s="44">
        <f>SmtRes!AJ68</f>
        <v>1.46</v>
      </c>
      <c r="J153" s="45">
        <f>ROUND(H153*I153, 2)</f>
        <v>19.62</v>
      </c>
      <c r="K153" s="44"/>
      <c r="L153" s="45">
        <f>SmtRes!DG68</f>
        <v>2.02</v>
      </c>
    </row>
    <row r="154" spans="1:83" ht="28.5" x14ac:dyDescent="0.2">
      <c r="A154" s="41"/>
      <c r="B154" s="41" t="s">
        <v>364</v>
      </c>
      <c r="C154" s="41" t="s">
        <v>366</v>
      </c>
      <c r="D154" s="42" t="s">
        <v>367</v>
      </c>
      <c r="E154" s="43">
        <v>0.2</v>
      </c>
      <c r="F154" s="43"/>
      <c r="G154" s="43">
        <f>SmtRes!CX69</f>
        <v>4.0000000000000001E-3</v>
      </c>
      <c r="H154" s="45"/>
      <c r="I154" s="44"/>
      <c r="J154" s="45">
        <f>SmtRes!CZ69</f>
        <v>640.84</v>
      </c>
      <c r="K154" s="44"/>
      <c r="L154" s="45">
        <f>SmtRes!DG69</f>
        <v>2.56</v>
      </c>
    </row>
    <row r="155" spans="1:83" ht="28.5" x14ac:dyDescent="0.2">
      <c r="A155" s="41"/>
      <c r="B155" s="41" t="s">
        <v>368</v>
      </c>
      <c r="C155" s="41" t="s">
        <v>575</v>
      </c>
      <c r="D155" s="42" t="s">
        <v>359</v>
      </c>
      <c r="E155" s="43">
        <f>SmtRes!DO69*SmtRes!AT69</f>
        <v>0.2</v>
      </c>
      <c r="F155" s="43"/>
      <c r="G155" s="43">
        <f>ROUND(E155*G144, 7)</f>
        <v>4.0000000000000001E-3</v>
      </c>
      <c r="H155" s="45"/>
      <c r="I155" s="44"/>
      <c r="J155" s="45">
        <f>ROUND(SmtRes!AG69/SmtRes!DO69, 2)</f>
        <v>801.75</v>
      </c>
      <c r="K155" s="44"/>
      <c r="L155" s="45">
        <f>SmtRes!DH69</f>
        <v>3.21</v>
      </c>
      <c r="CE155">
        <v>1</v>
      </c>
    </row>
    <row r="156" spans="1:83" ht="15" x14ac:dyDescent="0.2">
      <c r="A156" s="40"/>
      <c r="B156" s="43">
        <v>4</v>
      </c>
      <c r="C156" s="40" t="s">
        <v>581</v>
      </c>
      <c r="D156" s="42"/>
      <c r="E156" s="47"/>
      <c r="F156" s="43"/>
      <c r="G156" s="43"/>
      <c r="H156" s="43"/>
      <c r="I156" s="43"/>
      <c r="J156" s="43"/>
      <c r="K156" s="43"/>
      <c r="L156" s="48">
        <f>SUM(L157:L159)-SUMIF(CE157:CE159, 1, L157:L159)</f>
        <v>15.23</v>
      </c>
    </row>
    <row r="157" spans="1:83" ht="57" x14ac:dyDescent="0.2">
      <c r="A157" s="41"/>
      <c r="B157" s="41" t="s">
        <v>379</v>
      </c>
      <c r="C157" s="41" t="s">
        <v>381</v>
      </c>
      <c r="D157" s="42" t="s">
        <v>382</v>
      </c>
      <c r="E157" s="43">
        <v>9.6000000000000002E-2</v>
      </c>
      <c r="F157" s="43"/>
      <c r="G157" s="43">
        <f>SmtRes!CX70</f>
        <v>1.92E-3</v>
      </c>
      <c r="H157" s="45">
        <f>SmtRes!CZ70</f>
        <v>37.71</v>
      </c>
      <c r="I157" s="44">
        <f>SmtRes!AI70</f>
        <v>1.53</v>
      </c>
      <c r="J157" s="45">
        <f>ROUND(H157*I157, 2)</f>
        <v>57.7</v>
      </c>
      <c r="K157" s="44"/>
      <c r="L157" s="45">
        <f>SmtRes!DF70</f>
        <v>0.11</v>
      </c>
    </row>
    <row r="158" spans="1:83" ht="28.5" x14ac:dyDescent="0.2">
      <c r="A158" s="41"/>
      <c r="B158" s="41" t="s">
        <v>405</v>
      </c>
      <c r="C158" s="41" t="s">
        <v>407</v>
      </c>
      <c r="D158" s="42" t="s">
        <v>389</v>
      </c>
      <c r="E158" s="43">
        <v>0.5</v>
      </c>
      <c r="F158" s="43"/>
      <c r="G158" s="43">
        <f>SmtRes!CX71</f>
        <v>0.01</v>
      </c>
      <c r="H158" s="45">
        <f>SmtRes!CZ71</f>
        <v>931.11</v>
      </c>
      <c r="I158" s="44">
        <f>SmtRes!AI71</f>
        <v>1.61</v>
      </c>
      <c r="J158" s="45">
        <f>ROUND(H158*I158, 2)</f>
        <v>1499.09</v>
      </c>
      <c r="K158" s="44"/>
      <c r="L158" s="45">
        <f>SmtRes!DF71</f>
        <v>14.99</v>
      </c>
    </row>
    <row r="159" spans="1:83" ht="14.25" x14ac:dyDescent="0.2">
      <c r="A159" s="41"/>
      <c r="B159" s="41" t="s">
        <v>390</v>
      </c>
      <c r="C159" s="49" t="s">
        <v>392</v>
      </c>
      <c r="D159" s="50" t="s">
        <v>95</v>
      </c>
      <c r="E159" s="51">
        <v>6.0000000000000002E-5</v>
      </c>
      <c r="F159" s="51"/>
      <c r="G159" s="51">
        <f>SmtRes!CX72</f>
        <v>1.1999999999999999E-6</v>
      </c>
      <c r="H159" s="52">
        <f>SmtRes!CZ72</f>
        <v>82698.14</v>
      </c>
      <c r="I159" s="53">
        <f>SmtRes!AI72</f>
        <v>1.29</v>
      </c>
      <c r="J159" s="52">
        <f>ROUND(H159*I159, 2)</f>
        <v>106680.6</v>
      </c>
      <c r="K159" s="53"/>
      <c r="L159" s="52">
        <f>SmtRes!DF72</f>
        <v>0.13</v>
      </c>
    </row>
    <row r="160" spans="1:83" ht="15" x14ac:dyDescent="0.2">
      <c r="A160" s="41"/>
      <c r="B160" s="41"/>
      <c r="C160" s="55" t="s">
        <v>567</v>
      </c>
      <c r="D160" s="42"/>
      <c r="E160" s="43"/>
      <c r="F160" s="43"/>
      <c r="G160" s="43"/>
      <c r="H160" s="45"/>
      <c r="I160" s="44"/>
      <c r="J160" s="45"/>
      <c r="K160" s="44"/>
      <c r="L160" s="45">
        <f>L146+L148+L149+L156</f>
        <v>395.15</v>
      </c>
    </row>
    <row r="161" spans="1:83" ht="57" x14ac:dyDescent="0.2">
      <c r="A161" s="39" t="s">
        <v>648</v>
      </c>
      <c r="B161" s="41" t="str">
        <f>Source!F163</f>
        <v>421/пр_2020_п.75_пп.а</v>
      </c>
      <c r="C161" s="41" t="str">
        <f>Source!G163</f>
        <v>Сметная стоимость вспомогательных ненормируемых материальных ресурсов, не учтенная в сметной норме, 2%</v>
      </c>
      <c r="D161" s="42" t="str">
        <f>Source!H163</f>
        <v>%</v>
      </c>
      <c r="E161" s="43">
        <f>SmtRes!AT73</f>
        <v>2</v>
      </c>
      <c r="F161" s="43"/>
      <c r="G161" s="43">
        <f>Source!I163</f>
        <v>2</v>
      </c>
      <c r="H161" s="45"/>
      <c r="I161" s="44"/>
      <c r="J161" s="45"/>
      <c r="K161" s="44"/>
      <c r="L161" s="45">
        <f>Source!P163</f>
        <v>7.22</v>
      </c>
      <c r="AD161">
        <f>ROUND((Source!AT163/100)*((ROUND(0*Source!I163, 2)+ROUND(0*Source!I163, 2))), 2)</f>
        <v>0</v>
      </c>
      <c r="AE161">
        <f>ROUND((Source!AU163/100)*((ROUND(0*Source!I163, 2)+ROUND(0*Source!I163, 2))), 2)</f>
        <v>0</v>
      </c>
      <c r="AN161">
        <f>L161</f>
        <v>7.22</v>
      </c>
      <c r="AW161">
        <f>L161</f>
        <v>7.22</v>
      </c>
      <c r="AZ161">
        <f>Source!X163</f>
        <v>0</v>
      </c>
      <c r="BA161">
        <f>Source!Y163</f>
        <v>0</v>
      </c>
      <c r="CD161">
        <v>2</v>
      </c>
    </row>
    <row r="162" spans="1:83" ht="14.25" x14ac:dyDescent="0.2">
      <c r="A162" s="41"/>
      <c r="B162" s="41"/>
      <c r="C162" s="41" t="s">
        <v>568</v>
      </c>
      <c r="D162" s="42"/>
      <c r="E162" s="43"/>
      <c r="F162" s="43"/>
      <c r="G162" s="43"/>
      <c r="H162" s="45"/>
      <c r="I162" s="44"/>
      <c r="J162" s="45"/>
      <c r="K162" s="44"/>
      <c r="L162" s="45">
        <f>SUM(AR144:AR165)+SUM(AS144:AS165)+SUM(AT144:AT165)+SUM(AU144:AU165)+SUM(AV144:AV165)</f>
        <v>368.7</v>
      </c>
    </row>
    <row r="163" spans="1:83" ht="28.5" x14ac:dyDescent="0.2">
      <c r="A163" s="41"/>
      <c r="B163" s="41" t="s">
        <v>40</v>
      </c>
      <c r="C163" s="41" t="s">
        <v>577</v>
      </c>
      <c r="D163" s="42" t="s">
        <v>45</v>
      </c>
      <c r="E163" s="43">
        <f>Source!BZ162</f>
        <v>97</v>
      </c>
      <c r="F163" s="43"/>
      <c r="G163" s="43">
        <f>Source!AT162</f>
        <v>97</v>
      </c>
      <c r="H163" s="45"/>
      <c r="I163" s="44"/>
      <c r="J163" s="45"/>
      <c r="K163" s="44"/>
      <c r="L163" s="45">
        <f>SUM(AZ144:AZ165)</f>
        <v>357.64</v>
      </c>
    </row>
    <row r="164" spans="1:83" ht="28.5" x14ac:dyDescent="0.2">
      <c r="A164" s="49"/>
      <c r="B164" s="49" t="s">
        <v>41</v>
      </c>
      <c r="C164" s="49" t="s">
        <v>578</v>
      </c>
      <c r="D164" s="50" t="s">
        <v>45</v>
      </c>
      <c r="E164" s="51">
        <f>Source!CA162</f>
        <v>51</v>
      </c>
      <c r="F164" s="51"/>
      <c r="G164" s="51">
        <f>Source!AU162</f>
        <v>51</v>
      </c>
      <c r="H164" s="52"/>
      <c r="I164" s="53"/>
      <c r="J164" s="52"/>
      <c r="K164" s="53"/>
      <c r="L164" s="52">
        <f>SUM(BA144:BA165)</f>
        <v>188.04</v>
      </c>
    </row>
    <row r="165" spans="1:83" ht="15" x14ac:dyDescent="0.2">
      <c r="C165" s="258" t="s">
        <v>571</v>
      </c>
      <c r="D165" s="258"/>
      <c r="E165" s="258"/>
      <c r="F165" s="258"/>
      <c r="G165" s="258"/>
      <c r="H165" s="258"/>
      <c r="I165" s="259">
        <f>IF(E144&lt;&gt;0,K165/E144, 0)</f>
        <v>47402.5</v>
      </c>
      <c r="J165" s="259"/>
      <c r="K165" s="259">
        <f>L146+L148+L156+L163+L164+L149+SUM(L161:L161)</f>
        <v>948.05</v>
      </c>
      <c r="L165" s="259"/>
      <c r="AD165">
        <f>ROUND((Source!AT162/100)*((ROUND(SUMIF(SmtRes!AQ64:'SmtRes'!AQ73,"=1",SmtRes!AD64:'SmtRes'!AD73)*Source!I162, 2)+ROUND(SUMIF(SmtRes!AQ64:'SmtRes'!AQ73,"=1",SmtRes!AC64:'SmtRes'!AC73)*Source!I162, 2))), 2)</f>
        <v>51.65</v>
      </c>
      <c r="AE165">
        <f>ROUND((Source!AU162/100)*((ROUND(SUMIF(SmtRes!AQ64:'SmtRes'!AQ73,"=1",SmtRes!AD64:'SmtRes'!AD73)*Source!I162, 2)+ROUND(SUMIF(SmtRes!AQ64:'SmtRes'!AQ73,"=1",SmtRes!AC64:'SmtRes'!AC73)*Source!I162, 2))), 2)</f>
        <v>27.16</v>
      </c>
      <c r="AN165" s="54">
        <f>L146+L148+L156+L163+L164+L149</f>
        <v>940.82999999999993</v>
      </c>
      <c r="AO165" s="54">
        <f>L148</f>
        <v>11.219999999999999</v>
      </c>
      <c r="AQ165" t="s">
        <v>572</v>
      </c>
      <c r="AR165" s="54">
        <f>L146</f>
        <v>361.18</v>
      </c>
      <c r="AT165" s="54">
        <f>L149</f>
        <v>7.52</v>
      </c>
      <c r="AV165" t="s">
        <v>572</v>
      </c>
      <c r="AW165" s="54">
        <f>L156</f>
        <v>15.23</v>
      </c>
      <c r="AZ165">
        <f>Source!X162</f>
        <v>357.64</v>
      </c>
      <c r="BA165">
        <f>Source!Y162</f>
        <v>188.04</v>
      </c>
      <c r="CD165">
        <v>2</v>
      </c>
    </row>
    <row r="166" spans="1:83" ht="57" x14ac:dyDescent="0.2">
      <c r="A166" s="39" t="s">
        <v>75</v>
      </c>
      <c r="B166" s="41" t="s">
        <v>640</v>
      </c>
      <c r="C166" s="41" t="str">
        <f>Source!G164</f>
        <v>Кабель до 35 кВ по установленным конструкциям и лоткам с креплением по всей длине, масса 1 м кабеля: свыше 3 до 6 кг</v>
      </c>
      <c r="D166" s="42" t="str">
        <f>Source!H164</f>
        <v>100 м</v>
      </c>
      <c r="E166" s="43">
        <f>Source!K164</f>
        <v>0.03</v>
      </c>
      <c r="F166" s="43"/>
      <c r="G166" s="43">
        <f>Source!I164</f>
        <v>0.03</v>
      </c>
      <c r="H166" s="45"/>
      <c r="I166" s="44"/>
      <c r="J166" s="45"/>
      <c r="K166" s="44"/>
      <c r="L166" s="45"/>
    </row>
    <row r="167" spans="1:83" x14ac:dyDescent="0.2">
      <c r="C167" s="46" t="str">
        <f>"Объем: "&amp;Source!I164&amp;"=3/"&amp;"100"</f>
        <v>Объем: 0,03=3/100</v>
      </c>
    </row>
    <row r="168" spans="1:83" ht="15" x14ac:dyDescent="0.2">
      <c r="A168" s="40"/>
      <c r="B168" s="43">
        <v>1</v>
      </c>
      <c r="C168" s="40" t="s">
        <v>566</v>
      </c>
      <c r="D168" s="42" t="s">
        <v>359</v>
      </c>
      <c r="E168" s="47"/>
      <c r="F168" s="43"/>
      <c r="G168" s="43">
        <f>Source!U164</f>
        <v>0.89039999999999997</v>
      </c>
      <c r="H168" s="43"/>
      <c r="I168" s="43"/>
      <c r="J168" s="43"/>
      <c r="K168" s="43"/>
      <c r="L168" s="48">
        <f>SUM(L169:L169)-SUMIF(CE169:CE169, 1, L169:L169)</f>
        <v>697.9</v>
      </c>
    </row>
    <row r="169" spans="1:83" ht="14.25" x14ac:dyDescent="0.2">
      <c r="A169" s="41"/>
      <c r="B169" s="41" t="s">
        <v>360</v>
      </c>
      <c r="C169" s="41" t="s">
        <v>361</v>
      </c>
      <c r="D169" s="42" t="s">
        <v>359</v>
      </c>
      <c r="E169" s="43">
        <v>29.68</v>
      </c>
      <c r="F169" s="43"/>
      <c r="G169" s="43">
        <f>SmtRes!CX74</f>
        <v>0.89039999999999997</v>
      </c>
      <c r="H169" s="45"/>
      <c r="I169" s="44"/>
      <c r="J169" s="45">
        <f>SmtRes!CZ74</f>
        <v>783.8</v>
      </c>
      <c r="K169" s="44"/>
      <c r="L169" s="45">
        <f>SmtRes!DI74</f>
        <v>697.9</v>
      </c>
    </row>
    <row r="170" spans="1:83" ht="15" x14ac:dyDescent="0.2">
      <c r="A170" s="40"/>
      <c r="B170" s="43">
        <v>2</v>
      </c>
      <c r="C170" s="40" t="s">
        <v>574</v>
      </c>
      <c r="D170" s="42"/>
      <c r="E170" s="47"/>
      <c r="F170" s="43"/>
      <c r="G170" s="43"/>
      <c r="H170" s="43"/>
      <c r="I170" s="43"/>
      <c r="J170" s="43"/>
      <c r="K170" s="43"/>
      <c r="L170" s="48">
        <f>SUM(L171:L177)-SUMIF(CE171:CE177, 1, L171:L177)</f>
        <v>18.010000000000005</v>
      </c>
    </row>
    <row r="171" spans="1:83" ht="15" x14ac:dyDescent="0.2">
      <c r="A171" s="40"/>
      <c r="B171" s="43"/>
      <c r="C171" s="40" t="s">
        <v>576</v>
      </c>
      <c r="D171" s="42" t="s">
        <v>359</v>
      </c>
      <c r="E171" s="47"/>
      <c r="F171" s="43"/>
      <c r="G171" s="43">
        <f>Source!V164</f>
        <v>1.2E-2</v>
      </c>
      <c r="H171" s="43"/>
      <c r="I171" s="43"/>
      <c r="J171" s="43"/>
      <c r="K171" s="43"/>
      <c r="L171" s="48">
        <f>SUMIF(CE172:CE177, 1, L172:L177)</f>
        <v>11.27</v>
      </c>
      <c r="CE171">
        <v>1</v>
      </c>
    </row>
    <row r="172" spans="1:83" ht="28.5" x14ac:dyDescent="0.2">
      <c r="A172" s="41"/>
      <c r="B172" s="41" t="s">
        <v>369</v>
      </c>
      <c r="C172" s="41" t="s">
        <v>371</v>
      </c>
      <c r="D172" s="42" t="s">
        <v>367</v>
      </c>
      <c r="E172" s="43">
        <v>0.2</v>
      </c>
      <c r="F172" s="43"/>
      <c r="G172" s="43">
        <f>SmtRes!CX76</f>
        <v>6.0000000000000001E-3</v>
      </c>
      <c r="H172" s="45"/>
      <c r="I172" s="44"/>
      <c r="J172" s="45">
        <f>SmtRes!CZ76</f>
        <v>1595.2</v>
      </c>
      <c r="K172" s="44"/>
      <c r="L172" s="45">
        <f>SmtRes!DG76</f>
        <v>9.57</v>
      </c>
    </row>
    <row r="173" spans="1:83" ht="28.5" x14ac:dyDescent="0.2">
      <c r="A173" s="41"/>
      <c r="B173" s="41" t="s">
        <v>372</v>
      </c>
      <c r="C173" s="41" t="s">
        <v>580</v>
      </c>
      <c r="D173" s="42" t="s">
        <v>359</v>
      </c>
      <c r="E173" s="43">
        <f>SmtRes!DO76*SmtRes!AT76</f>
        <v>0.2</v>
      </c>
      <c r="F173" s="43"/>
      <c r="G173" s="43">
        <f>ROUND(E173*G166, 7)</f>
        <v>6.0000000000000001E-3</v>
      </c>
      <c r="H173" s="45"/>
      <c r="I173" s="44"/>
      <c r="J173" s="45">
        <f>ROUND(SmtRes!AG76/SmtRes!DO76, 2)</f>
        <v>1076.98</v>
      </c>
      <c r="K173" s="44"/>
      <c r="L173" s="45">
        <f>SmtRes!DH76</f>
        <v>6.46</v>
      </c>
      <c r="CE173">
        <v>1</v>
      </c>
    </row>
    <row r="174" spans="1:83" ht="28.5" x14ac:dyDescent="0.2">
      <c r="A174" s="41"/>
      <c r="B174" s="41" t="s">
        <v>373</v>
      </c>
      <c r="C174" s="41" t="s">
        <v>375</v>
      </c>
      <c r="D174" s="42" t="s">
        <v>367</v>
      </c>
      <c r="E174" s="43">
        <v>6.9</v>
      </c>
      <c r="F174" s="43"/>
      <c r="G174" s="43">
        <f>SmtRes!CX77</f>
        <v>0.20699999999999999</v>
      </c>
      <c r="H174" s="45"/>
      <c r="I174" s="44"/>
      <c r="J174" s="45">
        <f>SmtRes!CZ77</f>
        <v>2.54</v>
      </c>
      <c r="K174" s="44"/>
      <c r="L174" s="45">
        <f>SmtRes!DG77</f>
        <v>0.53</v>
      </c>
    </row>
    <row r="175" spans="1:83" ht="28.5" x14ac:dyDescent="0.2">
      <c r="A175" s="41"/>
      <c r="B175" s="41" t="s">
        <v>376</v>
      </c>
      <c r="C175" s="41" t="s">
        <v>378</v>
      </c>
      <c r="D175" s="42" t="s">
        <v>367</v>
      </c>
      <c r="E175" s="43">
        <v>6.9</v>
      </c>
      <c r="F175" s="43"/>
      <c r="G175" s="43">
        <f>SmtRes!CX78</f>
        <v>0.20699999999999999</v>
      </c>
      <c r="H175" s="45">
        <f>SmtRes!CZ78</f>
        <v>13.44</v>
      </c>
      <c r="I175" s="44">
        <f>SmtRes!AJ78</f>
        <v>1.46</v>
      </c>
      <c r="J175" s="45">
        <f>ROUND(H175*I175, 2)</f>
        <v>19.62</v>
      </c>
      <c r="K175" s="44"/>
      <c r="L175" s="45">
        <f>SmtRes!DG78</f>
        <v>4.0599999999999996</v>
      </c>
    </row>
    <row r="176" spans="1:83" ht="28.5" x14ac:dyDescent="0.2">
      <c r="A176" s="41"/>
      <c r="B176" s="41" t="s">
        <v>364</v>
      </c>
      <c r="C176" s="41" t="s">
        <v>366</v>
      </c>
      <c r="D176" s="42" t="s">
        <v>367</v>
      </c>
      <c r="E176" s="43">
        <v>0.2</v>
      </c>
      <c r="F176" s="43"/>
      <c r="G176" s="43">
        <f>SmtRes!CX79</f>
        <v>6.0000000000000001E-3</v>
      </c>
      <c r="H176" s="45"/>
      <c r="I176" s="44"/>
      <c r="J176" s="45">
        <f>SmtRes!CZ79</f>
        <v>640.84</v>
      </c>
      <c r="K176" s="44"/>
      <c r="L176" s="45">
        <f>SmtRes!DG79</f>
        <v>3.85</v>
      </c>
    </row>
    <row r="177" spans="1:83" ht="28.5" x14ac:dyDescent="0.2">
      <c r="A177" s="41"/>
      <c r="B177" s="41" t="s">
        <v>368</v>
      </c>
      <c r="C177" s="41" t="s">
        <v>575</v>
      </c>
      <c r="D177" s="42" t="s">
        <v>359</v>
      </c>
      <c r="E177" s="43">
        <f>SmtRes!DO79*SmtRes!AT79</f>
        <v>0.2</v>
      </c>
      <c r="F177" s="43"/>
      <c r="G177" s="43">
        <f>ROUND(E177*G166, 7)</f>
        <v>6.0000000000000001E-3</v>
      </c>
      <c r="H177" s="45"/>
      <c r="I177" s="44"/>
      <c r="J177" s="45">
        <f>ROUND(SmtRes!AG79/SmtRes!DO79, 2)</f>
        <v>801.75</v>
      </c>
      <c r="K177" s="44"/>
      <c r="L177" s="45">
        <f>SmtRes!DH79</f>
        <v>4.8099999999999996</v>
      </c>
      <c r="CE177">
        <v>1</v>
      </c>
    </row>
    <row r="178" spans="1:83" ht="15" x14ac:dyDescent="0.2">
      <c r="A178" s="40"/>
      <c r="B178" s="43">
        <v>4</v>
      </c>
      <c r="C178" s="40" t="s">
        <v>581</v>
      </c>
      <c r="D178" s="42"/>
      <c r="E178" s="47"/>
      <c r="F178" s="43"/>
      <c r="G178" s="43"/>
      <c r="H178" s="43"/>
      <c r="I178" s="43"/>
      <c r="J178" s="43"/>
      <c r="K178" s="43"/>
      <c r="L178" s="48">
        <f>SUM(L179:L182)-SUMIF(CE179:CE182, 1, L179:L182)</f>
        <v>16.34</v>
      </c>
    </row>
    <row r="179" spans="1:83" ht="57" x14ac:dyDescent="0.2">
      <c r="A179" s="41"/>
      <c r="B179" s="41" t="s">
        <v>379</v>
      </c>
      <c r="C179" s="41" t="s">
        <v>381</v>
      </c>
      <c r="D179" s="42" t="s">
        <v>382</v>
      </c>
      <c r="E179" s="43">
        <v>0.245</v>
      </c>
      <c r="F179" s="43"/>
      <c r="G179" s="43">
        <f>SmtRes!CX80</f>
        <v>7.3499999999999998E-3</v>
      </c>
      <c r="H179" s="45">
        <f>SmtRes!CZ80</f>
        <v>37.71</v>
      </c>
      <c r="I179" s="44">
        <f>SmtRes!AI80</f>
        <v>1.53</v>
      </c>
      <c r="J179" s="45">
        <f>ROUND(H179*I179, 2)</f>
        <v>57.7</v>
      </c>
      <c r="K179" s="44"/>
      <c r="L179" s="45">
        <f>SmtRes!DF80</f>
        <v>0.42</v>
      </c>
    </row>
    <row r="180" spans="1:83" ht="57" x14ac:dyDescent="0.2">
      <c r="A180" s="41"/>
      <c r="B180" s="41" t="s">
        <v>402</v>
      </c>
      <c r="C180" s="41" t="s">
        <v>404</v>
      </c>
      <c r="D180" s="42" t="s">
        <v>95</v>
      </c>
      <c r="E180" s="43">
        <v>6.2E-4</v>
      </c>
      <c r="F180" s="43"/>
      <c r="G180" s="43">
        <f>SmtRes!CX81</f>
        <v>1.8600000000000001E-5</v>
      </c>
      <c r="H180" s="45">
        <f>SmtRes!CZ81</f>
        <v>99190.96</v>
      </c>
      <c r="I180" s="44">
        <f>SmtRes!AI81</f>
        <v>1.29</v>
      </c>
      <c r="J180" s="45">
        <f>ROUND(H180*I180, 2)</f>
        <v>127956.34</v>
      </c>
      <c r="K180" s="44"/>
      <c r="L180" s="45">
        <f>SmtRes!DF81</f>
        <v>2.38</v>
      </c>
    </row>
    <row r="181" spans="1:83" ht="28.5" x14ac:dyDescent="0.2">
      <c r="A181" s="41"/>
      <c r="B181" s="41" t="s">
        <v>405</v>
      </c>
      <c r="C181" s="41" t="s">
        <v>407</v>
      </c>
      <c r="D181" s="42" t="s">
        <v>389</v>
      </c>
      <c r="E181" s="43">
        <v>0.25</v>
      </c>
      <c r="F181" s="43"/>
      <c r="G181" s="43">
        <f>SmtRes!CX82</f>
        <v>7.4999999999999997E-3</v>
      </c>
      <c r="H181" s="45">
        <f>SmtRes!CZ82</f>
        <v>931.11</v>
      </c>
      <c r="I181" s="44">
        <f>SmtRes!AI82</f>
        <v>1.61</v>
      </c>
      <c r="J181" s="45">
        <f>ROUND(H181*I181, 2)</f>
        <v>1499.09</v>
      </c>
      <c r="K181" s="44"/>
      <c r="L181" s="45">
        <f>SmtRes!DF82</f>
        <v>11.24</v>
      </c>
    </row>
    <row r="182" spans="1:83" ht="14.25" x14ac:dyDescent="0.2">
      <c r="A182" s="41"/>
      <c r="B182" s="41" t="s">
        <v>390</v>
      </c>
      <c r="C182" s="49" t="s">
        <v>392</v>
      </c>
      <c r="D182" s="50" t="s">
        <v>95</v>
      </c>
      <c r="E182" s="51">
        <v>7.2000000000000005E-4</v>
      </c>
      <c r="F182" s="51"/>
      <c r="G182" s="51">
        <f>SmtRes!CX83</f>
        <v>2.16E-5</v>
      </c>
      <c r="H182" s="52">
        <f>SmtRes!CZ83</f>
        <v>82698.14</v>
      </c>
      <c r="I182" s="53">
        <f>SmtRes!AI83</f>
        <v>1.29</v>
      </c>
      <c r="J182" s="52">
        <f>ROUND(H182*I182, 2)</f>
        <v>106680.6</v>
      </c>
      <c r="K182" s="53"/>
      <c r="L182" s="52">
        <f>SmtRes!DF83</f>
        <v>2.2999999999999998</v>
      </c>
    </row>
    <row r="183" spans="1:83" ht="15" x14ac:dyDescent="0.2">
      <c r="A183" s="41"/>
      <c r="B183" s="41"/>
      <c r="C183" s="55" t="s">
        <v>567</v>
      </c>
      <c r="D183" s="42"/>
      <c r="E183" s="43"/>
      <c r="F183" s="43"/>
      <c r="G183" s="43"/>
      <c r="H183" s="45"/>
      <c r="I183" s="44"/>
      <c r="J183" s="45"/>
      <c r="K183" s="44"/>
      <c r="L183" s="45">
        <f>L168+L170+L171+L178</f>
        <v>743.52</v>
      </c>
    </row>
    <row r="184" spans="1:83" ht="57" x14ac:dyDescent="0.2">
      <c r="A184" s="39" t="s">
        <v>649</v>
      </c>
      <c r="B184" s="41" t="str">
        <f>Source!F165</f>
        <v>421/пр_2020_п.75_пп.а</v>
      </c>
      <c r="C184" s="41" t="str">
        <f>Source!G165</f>
        <v>Сметная стоимость вспомогательных ненормируемых материальных ресурсов, не учтенная в сметной норме, 2%</v>
      </c>
      <c r="D184" s="42" t="str">
        <f>Source!H165</f>
        <v>%</v>
      </c>
      <c r="E184" s="43">
        <f>SmtRes!AT84</f>
        <v>2</v>
      </c>
      <c r="F184" s="43"/>
      <c r="G184" s="43">
        <f>Source!I165</f>
        <v>2</v>
      </c>
      <c r="H184" s="45"/>
      <c r="I184" s="44"/>
      <c r="J184" s="45"/>
      <c r="K184" s="44"/>
      <c r="L184" s="45">
        <f>Source!P165</f>
        <v>13.96</v>
      </c>
      <c r="AD184">
        <f>ROUND((Source!AT165/100)*((ROUND(0*Source!I165, 2)+ROUND(0*Source!I165, 2))), 2)</f>
        <v>0</v>
      </c>
      <c r="AE184">
        <f>ROUND((Source!AU165/100)*((ROUND(0*Source!I165, 2)+ROUND(0*Source!I165, 2))), 2)</f>
        <v>0</v>
      </c>
      <c r="AN184">
        <f>L184</f>
        <v>13.96</v>
      </c>
      <c r="AW184">
        <f>L184</f>
        <v>13.96</v>
      </c>
      <c r="AZ184">
        <f>Source!X165</f>
        <v>0</v>
      </c>
      <c r="BA184">
        <f>Source!Y165</f>
        <v>0</v>
      </c>
      <c r="CD184">
        <v>2</v>
      </c>
    </row>
    <row r="185" spans="1:83" ht="14.25" x14ac:dyDescent="0.2">
      <c r="A185" s="41"/>
      <c r="B185" s="41"/>
      <c r="C185" s="41" t="s">
        <v>568</v>
      </c>
      <c r="D185" s="42"/>
      <c r="E185" s="43"/>
      <c r="F185" s="43"/>
      <c r="G185" s="43"/>
      <c r="H185" s="45"/>
      <c r="I185" s="44"/>
      <c r="J185" s="45"/>
      <c r="K185" s="44"/>
      <c r="L185" s="45">
        <f>SUM(AR166:AR188)+SUM(AS166:AS188)+SUM(AT166:AT188)+SUM(AU166:AU188)+SUM(AV166:AV188)</f>
        <v>709.17</v>
      </c>
    </row>
    <row r="186" spans="1:83" ht="28.5" x14ac:dyDescent="0.2">
      <c r="A186" s="41"/>
      <c r="B186" s="41" t="s">
        <v>40</v>
      </c>
      <c r="C186" s="41" t="s">
        <v>577</v>
      </c>
      <c r="D186" s="42" t="s">
        <v>45</v>
      </c>
      <c r="E186" s="43">
        <f>Source!BZ164</f>
        <v>97</v>
      </c>
      <c r="F186" s="43"/>
      <c r="G186" s="43">
        <f>Source!AT164</f>
        <v>97</v>
      </c>
      <c r="H186" s="45"/>
      <c r="I186" s="44"/>
      <c r="J186" s="45"/>
      <c r="K186" s="44"/>
      <c r="L186" s="45">
        <f>SUM(AZ166:AZ188)</f>
        <v>687.89</v>
      </c>
    </row>
    <row r="187" spans="1:83" ht="28.5" x14ac:dyDescent="0.2">
      <c r="A187" s="49"/>
      <c r="B187" s="49" t="s">
        <v>41</v>
      </c>
      <c r="C187" s="49" t="s">
        <v>578</v>
      </c>
      <c r="D187" s="50" t="s">
        <v>45</v>
      </c>
      <c r="E187" s="51">
        <f>Source!CA164</f>
        <v>51</v>
      </c>
      <c r="F187" s="51"/>
      <c r="G187" s="51">
        <f>Source!AU164</f>
        <v>51</v>
      </c>
      <c r="H187" s="52"/>
      <c r="I187" s="53"/>
      <c r="J187" s="52"/>
      <c r="K187" s="53"/>
      <c r="L187" s="52">
        <f>SUM(BA166:BA188)</f>
        <v>361.68</v>
      </c>
    </row>
    <row r="188" spans="1:83" ht="15" x14ac:dyDescent="0.2">
      <c r="C188" s="258" t="s">
        <v>571</v>
      </c>
      <c r="D188" s="258"/>
      <c r="E188" s="258"/>
      <c r="F188" s="258"/>
      <c r="G188" s="258"/>
      <c r="H188" s="258"/>
      <c r="I188" s="259">
        <f>IF(E166&lt;&gt;0,K188/E166, 0)</f>
        <v>60235</v>
      </c>
      <c r="J188" s="259"/>
      <c r="K188" s="259">
        <f>L168+L170+L178+L186+L187+L171+SUM(L184:L184)</f>
        <v>1807.05</v>
      </c>
      <c r="L188" s="259"/>
      <c r="AD188">
        <f>ROUND((Source!AT164/100)*((ROUND(SUMIF(SmtRes!AQ74:'SmtRes'!AQ84,"=1",SmtRes!AD74:'SmtRes'!AD84)*Source!I164, 2)+ROUND(SUMIF(SmtRes!AQ74:'SmtRes'!AQ84,"=1",SmtRes!AC74:'SmtRes'!AC84)*Source!I164, 2))), 2)</f>
        <v>77.47</v>
      </c>
      <c r="AE188">
        <f>ROUND((Source!AU164/100)*((ROUND(SUMIF(SmtRes!AQ74:'SmtRes'!AQ84,"=1",SmtRes!AD74:'SmtRes'!AD84)*Source!I164, 2)+ROUND(SUMIF(SmtRes!AQ74:'SmtRes'!AQ84,"=1",SmtRes!AC74:'SmtRes'!AC84)*Source!I164, 2))), 2)</f>
        <v>40.729999999999997</v>
      </c>
      <c r="AN188" s="54">
        <f>L168+L170+L178+L186+L187+L171</f>
        <v>1793.09</v>
      </c>
      <c r="AO188" s="54">
        <f>L170</f>
        <v>18.010000000000005</v>
      </c>
      <c r="AQ188" t="s">
        <v>572</v>
      </c>
      <c r="AR188" s="54">
        <f>L168</f>
        <v>697.9</v>
      </c>
      <c r="AT188" s="54">
        <f>L171</f>
        <v>11.27</v>
      </c>
      <c r="AV188" t="s">
        <v>572</v>
      </c>
      <c r="AW188" s="54">
        <f>L178</f>
        <v>16.34</v>
      </c>
      <c r="AZ188">
        <f>Source!X164</f>
        <v>687.89</v>
      </c>
      <c r="BA188">
        <f>Source!Y164</f>
        <v>361.68</v>
      </c>
      <c r="CD188">
        <v>2</v>
      </c>
    </row>
    <row r="189" spans="1:83" ht="42.75" x14ac:dyDescent="0.2">
      <c r="A189" s="39" t="s">
        <v>79</v>
      </c>
      <c r="B189" s="41" t="str">
        <f>Source!F166</f>
        <v>ТЦ_21.1.06.08_50_5001055273_17.03.2026_02_1.1</v>
      </c>
      <c r="C189" s="41" t="str">
        <f>Source!G166</f>
        <v>Кабель АВБбШв 4х185</v>
      </c>
      <c r="D189" s="42" t="str">
        <f>Source!H166</f>
        <v>м</v>
      </c>
      <c r="E189" s="43">
        <f>Source!K166</f>
        <v>6</v>
      </c>
      <c r="F189" s="43"/>
      <c r="G189" s="43">
        <f>Source!I166</f>
        <v>6</v>
      </c>
      <c r="H189" s="45"/>
      <c r="I189" s="44"/>
      <c r="J189" s="45">
        <f>Source!AL166</f>
        <v>1572.06</v>
      </c>
      <c r="K189" s="44"/>
      <c r="L189" s="45">
        <f>Source!HG166</f>
        <v>9432.36</v>
      </c>
    </row>
    <row r="190" spans="1:83" x14ac:dyDescent="0.2">
      <c r="A190" s="57"/>
      <c r="B190" s="57"/>
      <c r="C190" s="58" t="str">
        <f>"Объем: "&amp;Source!I166&amp;"=5+"&amp;"1"</f>
        <v>Объем: 6=5+1</v>
      </c>
      <c r="D190" s="57"/>
      <c r="E190" s="57"/>
      <c r="F190" s="57"/>
      <c r="G190" s="57"/>
      <c r="H190" s="57"/>
      <c r="I190" s="57"/>
      <c r="J190" s="57"/>
      <c r="K190" s="57"/>
      <c r="L190" s="57"/>
    </row>
    <row r="191" spans="1:83" ht="15" x14ac:dyDescent="0.2">
      <c r="C191" s="258" t="s">
        <v>571</v>
      </c>
      <c r="D191" s="258"/>
      <c r="E191" s="258"/>
      <c r="F191" s="258"/>
      <c r="G191" s="258"/>
      <c r="H191" s="258"/>
      <c r="I191" s="259">
        <f>IF(E189&lt;&gt;0,K191/E189, 0)</f>
        <v>1572.0600000000002</v>
      </c>
      <c r="J191" s="259"/>
      <c r="K191" s="259">
        <f>L189</f>
        <v>9432.36</v>
      </c>
      <c r="L191" s="259"/>
      <c r="AD191">
        <f>ROUND((Source!AT166/100)*((ROUND(ROUND(Source!AO166,2)*Source!I166, 2)+ROUND(ROUND(Source!AN166,2)*Source!I166, 2))), 2)</f>
        <v>0</v>
      </c>
      <c r="AE191">
        <f>ROUND((Source!AU166/100)*((ROUND(ROUND(Source!AO166,2)*Source!I166, 2)+ROUND(ROUND(Source!AN166,2)*Source!I166, 2))), 2)</f>
        <v>0</v>
      </c>
      <c r="AN191" s="54">
        <f>L189</f>
        <v>9432.36</v>
      </c>
      <c r="AO191">
        <f>0</f>
        <v>0</v>
      </c>
      <c r="AQ191" t="s">
        <v>572</v>
      </c>
      <c r="AR191">
        <f>0</f>
        <v>0</v>
      </c>
      <c r="AT191">
        <f>0</f>
        <v>0</v>
      </c>
      <c r="AV191" t="s">
        <v>572</v>
      </c>
      <c r="AW191" s="54">
        <f>L189</f>
        <v>9432.36</v>
      </c>
      <c r="AX191" s="54">
        <f>L189</f>
        <v>9432.36</v>
      </c>
      <c r="AZ191">
        <f>Source!X166</f>
        <v>0</v>
      </c>
      <c r="BA191">
        <f>Source!Y166</f>
        <v>0</v>
      </c>
      <c r="CD191">
        <v>2</v>
      </c>
    </row>
    <row r="192" spans="1:83" ht="85.5" x14ac:dyDescent="0.2">
      <c r="A192" s="39" t="s">
        <v>88</v>
      </c>
      <c r="B192" s="41" t="s">
        <v>642</v>
      </c>
      <c r="C192" s="41" t="str">
        <f>Source!G167</f>
        <v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240 мм2</v>
      </c>
      <c r="D192" s="42" t="str">
        <f>Source!H167</f>
        <v>ШТ</v>
      </c>
      <c r="E192" s="43">
        <f>Source!K167</f>
        <v>1</v>
      </c>
      <c r="F192" s="43"/>
      <c r="G192" s="43">
        <f>Source!I167</f>
        <v>1</v>
      </c>
      <c r="H192" s="45"/>
      <c r="I192" s="44"/>
      <c r="J192" s="45"/>
      <c r="K192" s="44"/>
      <c r="L192" s="45"/>
    </row>
    <row r="193" spans="1:82" ht="15" x14ac:dyDescent="0.2">
      <c r="A193" s="40"/>
      <c r="B193" s="43">
        <v>1</v>
      </c>
      <c r="C193" s="40" t="s">
        <v>566</v>
      </c>
      <c r="D193" s="42" t="s">
        <v>359</v>
      </c>
      <c r="E193" s="47"/>
      <c r="F193" s="43"/>
      <c r="G193" s="43">
        <f>Source!U167</f>
        <v>1.6</v>
      </c>
      <c r="H193" s="43"/>
      <c r="I193" s="43"/>
      <c r="J193" s="43"/>
      <c r="K193" s="43"/>
      <c r="L193" s="48">
        <f>SUM(L194:L194)-SUMIF(CE194:CE194, 1, L194:L194)</f>
        <v>1254.08</v>
      </c>
    </row>
    <row r="194" spans="1:82" ht="14.25" x14ac:dyDescent="0.2">
      <c r="A194" s="41"/>
      <c r="B194" s="41" t="s">
        <v>360</v>
      </c>
      <c r="C194" s="41" t="s">
        <v>361</v>
      </c>
      <c r="D194" s="42" t="s">
        <v>359</v>
      </c>
      <c r="E194" s="43">
        <v>1.6</v>
      </c>
      <c r="F194" s="43"/>
      <c r="G194" s="43">
        <f>SmtRes!CX85</f>
        <v>1.6</v>
      </c>
      <c r="H194" s="45"/>
      <c r="I194" s="44"/>
      <c r="J194" s="45">
        <f>SmtRes!CZ85</f>
        <v>783.8</v>
      </c>
      <c r="K194" s="44"/>
      <c r="L194" s="45">
        <f>SmtRes!DI85</f>
        <v>1254.08</v>
      </c>
    </row>
    <row r="195" spans="1:82" ht="15" x14ac:dyDescent="0.2">
      <c r="A195" s="40"/>
      <c r="B195" s="43">
        <v>4</v>
      </c>
      <c r="C195" s="40" t="s">
        <v>581</v>
      </c>
      <c r="D195" s="42"/>
      <c r="E195" s="47"/>
      <c r="F195" s="43"/>
      <c r="G195" s="43"/>
      <c r="H195" s="43"/>
      <c r="I195" s="43"/>
      <c r="J195" s="43"/>
      <c r="K195" s="43"/>
      <c r="L195" s="48">
        <f>SUM(L196:L198)-SUMIF(CE196:CE198, 1, L196:L198)</f>
        <v>133.16</v>
      </c>
    </row>
    <row r="196" spans="1:82" ht="14.25" x14ac:dyDescent="0.2">
      <c r="A196" s="41"/>
      <c r="B196" s="41" t="s">
        <v>408</v>
      </c>
      <c r="C196" s="41" t="s">
        <v>410</v>
      </c>
      <c r="D196" s="42" t="s">
        <v>95</v>
      </c>
      <c r="E196" s="43">
        <v>8.0000000000000004E-4</v>
      </c>
      <c r="F196" s="43"/>
      <c r="G196" s="43">
        <f>SmtRes!CX86</f>
        <v>8.0000000000000004E-4</v>
      </c>
      <c r="H196" s="45">
        <f>SmtRes!CZ86</f>
        <v>116448.72</v>
      </c>
      <c r="I196" s="44">
        <f>SmtRes!AI86</f>
        <v>1.4</v>
      </c>
      <c r="J196" s="45">
        <f>ROUND(H196*I196, 2)</f>
        <v>163028.21</v>
      </c>
      <c r="K196" s="44"/>
      <c r="L196" s="45">
        <f>SmtRes!DF86</f>
        <v>130.41999999999999</v>
      </c>
    </row>
    <row r="197" spans="1:82" ht="14.25" x14ac:dyDescent="0.2">
      <c r="A197" s="41"/>
      <c r="B197" s="41" t="s">
        <v>411</v>
      </c>
      <c r="C197" s="41" t="s">
        <v>413</v>
      </c>
      <c r="D197" s="42" t="s">
        <v>95</v>
      </c>
      <c r="E197" s="43">
        <v>1.0000000000000001E-5</v>
      </c>
      <c r="F197" s="43"/>
      <c r="G197" s="43">
        <f>SmtRes!CX87</f>
        <v>1.0000000000000001E-5</v>
      </c>
      <c r="H197" s="45">
        <f>SmtRes!CZ87</f>
        <v>81827.199999999997</v>
      </c>
      <c r="I197" s="44">
        <f>SmtRes!AI87</f>
        <v>1.66</v>
      </c>
      <c r="J197" s="45">
        <f>ROUND(H197*I197, 2)</f>
        <v>135833.15</v>
      </c>
      <c r="K197" s="44"/>
      <c r="L197" s="45">
        <f>SmtRes!DF87</f>
        <v>1.36</v>
      </c>
    </row>
    <row r="198" spans="1:82" ht="57" x14ac:dyDescent="0.2">
      <c r="A198" s="41"/>
      <c r="B198" s="41" t="s">
        <v>379</v>
      </c>
      <c r="C198" s="49" t="s">
        <v>381</v>
      </c>
      <c r="D198" s="50" t="s">
        <v>382</v>
      </c>
      <c r="E198" s="51">
        <v>2.4E-2</v>
      </c>
      <c r="F198" s="51"/>
      <c r="G198" s="51">
        <f>SmtRes!CX88</f>
        <v>2.4E-2</v>
      </c>
      <c r="H198" s="52">
        <f>SmtRes!CZ88</f>
        <v>37.71</v>
      </c>
      <c r="I198" s="53">
        <f>SmtRes!AI88</f>
        <v>1.53</v>
      </c>
      <c r="J198" s="52">
        <f>ROUND(H198*I198, 2)</f>
        <v>57.7</v>
      </c>
      <c r="K198" s="53"/>
      <c r="L198" s="52">
        <f>SmtRes!DF88</f>
        <v>1.38</v>
      </c>
    </row>
    <row r="199" spans="1:82" ht="15" x14ac:dyDescent="0.2">
      <c r="A199" s="41"/>
      <c r="B199" s="41"/>
      <c r="C199" s="55" t="s">
        <v>567</v>
      </c>
      <c r="D199" s="42"/>
      <c r="E199" s="43"/>
      <c r="F199" s="43"/>
      <c r="G199" s="43"/>
      <c r="H199" s="45"/>
      <c r="I199" s="44"/>
      <c r="J199" s="45"/>
      <c r="K199" s="44"/>
      <c r="L199" s="45">
        <f>L193+L195</f>
        <v>1387.24</v>
      </c>
    </row>
    <row r="200" spans="1:82" ht="57" x14ac:dyDescent="0.2">
      <c r="A200" s="39" t="s">
        <v>589</v>
      </c>
      <c r="B200" s="41" t="str">
        <f>Source!F168</f>
        <v>421/пр_2020_п.75_пп.а</v>
      </c>
      <c r="C200" s="41" t="str">
        <f>Source!G168</f>
        <v>Сметная стоимость вспомогательных ненормируемых материальных ресурсов, не учтенная в сметной норме, 2%</v>
      </c>
      <c r="D200" s="42" t="str">
        <f>Source!H168</f>
        <v>%</v>
      </c>
      <c r="E200" s="43">
        <f>SmtRes!AT89</f>
        <v>2</v>
      </c>
      <c r="F200" s="43"/>
      <c r="G200" s="43">
        <f>Source!I168</f>
        <v>2</v>
      </c>
      <c r="H200" s="45"/>
      <c r="I200" s="44"/>
      <c r="J200" s="45"/>
      <c r="K200" s="44"/>
      <c r="L200" s="45">
        <f>Source!P168</f>
        <v>25.08</v>
      </c>
      <c r="AD200">
        <f>ROUND((Source!AT168/100)*((ROUND(0*Source!I168, 2)+ROUND(0*Source!I168, 2))), 2)</f>
        <v>0</v>
      </c>
      <c r="AE200">
        <f>ROUND((Source!AU168/100)*((ROUND(0*Source!I168, 2)+ROUND(0*Source!I168, 2))), 2)</f>
        <v>0</v>
      </c>
      <c r="AN200">
        <f>L200</f>
        <v>25.08</v>
      </c>
      <c r="AW200">
        <f>L200</f>
        <v>25.08</v>
      </c>
      <c r="AZ200">
        <f>Source!X168</f>
        <v>0</v>
      </c>
      <c r="BA200">
        <f>Source!Y168</f>
        <v>0</v>
      </c>
      <c r="CD200">
        <v>2</v>
      </c>
    </row>
    <row r="201" spans="1:82" ht="14.25" x14ac:dyDescent="0.2">
      <c r="A201" s="41"/>
      <c r="B201" s="41"/>
      <c r="C201" s="41" t="s">
        <v>568</v>
      </c>
      <c r="D201" s="42"/>
      <c r="E201" s="43"/>
      <c r="F201" s="43"/>
      <c r="G201" s="43"/>
      <c r="H201" s="45"/>
      <c r="I201" s="44"/>
      <c r="J201" s="45"/>
      <c r="K201" s="44"/>
      <c r="L201" s="45">
        <f>SUM(AR192:AR204)+SUM(AS192:AS204)+SUM(AT192:AT204)+SUM(AU192:AU204)+SUM(AV192:AV204)</f>
        <v>1254.08</v>
      </c>
    </row>
    <row r="202" spans="1:82" ht="28.5" x14ac:dyDescent="0.2">
      <c r="A202" s="41"/>
      <c r="B202" s="41" t="s">
        <v>40</v>
      </c>
      <c r="C202" s="41" t="s">
        <v>577</v>
      </c>
      <c r="D202" s="42" t="s">
        <v>45</v>
      </c>
      <c r="E202" s="43">
        <f>Source!BZ167</f>
        <v>97</v>
      </c>
      <c r="F202" s="43"/>
      <c r="G202" s="43">
        <f>Source!AT167</f>
        <v>97</v>
      </c>
      <c r="H202" s="45"/>
      <c r="I202" s="44"/>
      <c r="J202" s="45"/>
      <c r="K202" s="44"/>
      <c r="L202" s="45">
        <f>SUM(AZ192:AZ204)</f>
        <v>1216.46</v>
      </c>
    </row>
    <row r="203" spans="1:82" ht="28.5" x14ac:dyDescent="0.2">
      <c r="A203" s="49"/>
      <c r="B203" s="49" t="s">
        <v>41</v>
      </c>
      <c r="C203" s="49" t="s">
        <v>578</v>
      </c>
      <c r="D203" s="50" t="s">
        <v>45</v>
      </c>
      <c r="E203" s="51">
        <f>Source!CA167</f>
        <v>51</v>
      </c>
      <c r="F203" s="51"/>
      <c r="G203" s="51">
        <f>Source!AU167</f>
        <v>51</v>
      </c>
      <c r="H203" s="52"/>
      <c r="I203" s="53"/>
      <c r="J203" s="52"/>
      <c r="K203" s="53"/>
      <c r="L203" s="52">
        <f>SUM(BA192:BA204)</f>
        <v>639.58000000000004</v>
      </c>
    </row>
    <row r="204" spans="1:82" ht="15" x14ac:dyDescent="0.2">
      <c r="C204" s="258" t="s">
        <v>571</v>
      </c>
      <c r="D204" s="258"/>
      <c r="E204" s="258"/>
      <c r="F204" s="258"/>
      <c r="G204" s="258"/>
      <c r="H204" s="258"/>
      <c r="I204" s="259">
        <f>IF(E192&lt;&gt;0,K204/E192, 0)</f>
        <v>3268.3599999999997</v>
      </c>
      <c r="J204" s="259"/>
      <c r="K204" s="259">
        <f>L193+L195+L202+L203+SUM(L200:L200)</f>
        <v>3268.3599999999997</v>
      </c>
      <c r="L204" s="259"/>
      <c r="AD204">
        <f>ROUND((Source!AT167/100)*((ROUND(SUMIF(SmtRes!AQ85:'SmtRes'!AQ89,"=1",SmtRes!AD85:'SmtRes'!AD89)*Source!I167, 2)+ROUND(SUMIF(SmtRes!AQ85:'SmtRes'!AQ89,"=1",SmtRes!AC85:'SmtRes'!AC89)*Source!I167, 2))), 2)</f>
        <v>760.29</v>
      </c>
      <c r="AE204">
        <f>ROUND((Source!AU167/100)*((ROUND(SUMIF(SmtRes!AQ85:'SmtRes'!AQ89,"=1",SmtRes!AD85:'SmtRes'!AD89)*Source!I167, 2)+ROUND(SUMIF(SmtRes!AQ85:'SmtRes'!AQ89,"=1",SmtRes!AC85:'SmtRes'!AC89)*Source!I167, 2))), 2)</f>
        <v>399.74</v>
      </c>
      <c r="AN204" s="54">
        <f>L193+L195+L202+L203</f>
        <v>3243.2799999999997</v>
      </c>
      <c r="AO204">
        <f>0</f>
        <v>0</v>
      </c>
      <c r="AQ204" t="s">
        <v>572</v>
      </c>
      <c r="AR204" s="54">
        <f>L193</f>
        <v>1254.08</v>
      </c>
      <c r="AT204">
        <f>0</f>
        <v>0</v>
      </c>
      <c r="AV204" t="s">
        <v>572</v>
      </c>
      <c r="AW204" s="54">
        <f>L195</f>
        <v>133.16</v>
      </c>
      <c r="AZ204">
        <f>Source!X167</f>
        <v>1216.46</v>
      </c>
      <c r="BA204">
        <f>Source!Y167</f>
        <v>639.58000000000004</v>
      </c>
      <c r="CD204">
        <v>2</v>
      </c>
    </row>
    <row r="205" spans="1:82" ht="42.75" x14ac:dyDescent="0.2">
      <c r="A205" s="59" t="s">
        <v>102</v>
      </c>
      <c r="B205" s="49" t="str">
        <f>Source!F169</f>
        <v>ТЦ_20.2.09.08_50_5001055273_17.03.2026_02_3.1</v>
      </c>
      <c r="C205" s="49" t="str">
        <f>Source!G169</f>
        <v>Муфта кабельная концевая 4ПКТп(б)-1-150/240 (Б)</v>
      </c>
      <c r="D205" s="50" t="str">
        <f>Source!H169</f>
        <v>ШТ</v>
      </c>
      <c r="E205" s="51">
        <f>Source!K169</f>
        <v>1</v>
      </c>
      <c r="F205" s="51"/>
      <c r="G205" s="51">
        <f>Source!I169</f>
        <v>1</v>
      </c>
      <c r="H205" s="52"/>
      <c r="I205" s="53"/>
      <c r="J205" s="52">
        <f>Source!AL169</f>
        <v>6365.61</v>
      </c>
      <c r="K205" s="53"/>
      <c r="L205" s="52">
        <f>Source!HG169</f>
        <v>6365.61</v>
      </c>
    </row>
    <row r="206" spans="1:82" ht="15" x14ac:dyDescent="0.2">
      <c r="C206" s="258" t="s">
        <v>571</v>
      </c>
      <c r="D206" s="258"/>
      <c r="E206" s="258"/>
      <c r="F206" s="258"/>
      <c r="G206" s="258"/>
      <c r="H206" s="258"/>
      <c r="I206" s="259">
        <f>IF(E205&lt;&gt;0,K206/E205, 0)</f>
        <v>6365.61</v>
      </c>
      <c r="J206" s="259"/>
      <c r="K206" s="259">
        <f>L205</f>
        <v>6365.61</v>
      </c>
      <c r="L206" s="259"/>
      <c r="AD206">
        <f>ROUND((Source!AT169/100)*((ROUND(ROUND(Source!AO169,2)*Source!I169, 2)+ROUND(ROUND(Source!AN169,2)*Source!I169, 2))), 2)</f>
        <v>0</v>
      </c>
      <c r="AE206">
        <f>ROUND((Source!AU169/100)*((ROUND(ROUND(Source!AO169,2)*Source!I169, 2)+ROUND(ROUND(Source!AN169,2)*Source!I169, 2))), 2)</f>
        <v>0</v>
      </c>
      <c r="AN206" s="54">
        <f>L205</f>
        <v>6365.61</v>
      </c>
      <c r="AO206">
        <f>0</f>
        <v>0</v>
      </c>
      <c r="AQ206" t="s">
        <v>572</v>
      </c>
      <c r="AR206">
        <f>0</f>
        <v>0</v>
      </c>
      <c r="AT206">
        <f>0</f>
        <v>0</v>
      </c>
      <c r="AV206" t="s">
        <v>572</v>
      </c>
      <c r="AW206" s="54">
        <f>L205</f>
        <v>6365.61</v>
      </c>
      <c r="AX206" s="54">
        <f>L205</f>
        <v>6365.61</v>
      </c>
      <c r="AZ206">
        <f>Source!X169</f>
        <v>0</v>
      </c>
      <c r="BA206">
        <f>Source!Y169</f>
        <v>0</v>
      </c>
      <c r="CD206">
        <v>2</v>
      </c>
    </row>
    <row r="207" spans="1:82" ht="28.5" x14ac:dyDescent="0.2">
      <c r="A207" s="39" t="s">
        <v>109</v>
      </c>
      <c r="B207" s="41" t="s">
        <v>650</v>
      </c>
      <c r="C207" s="41" t="str">
        <f>Source!G170</f>
        <v>Уплотнитель кабельного прохода термоусаживаемый</v>
      </c>
      <c r="D207" s="42" t="str">
        <f>Source!H170</f>
        <v>100 ШТ</v>
      </c>
      <c r="E207" s="43">
        <f>Source!K170</f>
        <v>0.01</v>
      </c>
      <c r="F207" s="43"/>
      <c r="G207" s="43">
        <f>Source!I170</f>
        <v>0.01</v>
      </c>
      <c r="H207" s="45"/>
      <c r="I207" s="44"/>
      <c r="J207" s="45"/>
      <c r="K207" s="44"/>
      <c r="L207" s="45"/>
    </row>
    <row r="208" spans="1:82" x14ac:dyDescent="0.2">
      <c r="C208" s="46" t="str">
        <f>"Объем: "&amp;Source!I170&amp;"=1/"&amp;"100"</f>
        <v>Объем: 0,01=1/100</v>
      </c>
    </row>
    <row r="209" spans="1:83" ht="15" x14ac:dyDescent="0.2">
      <c r="A209" s="40"/>
      <c r="B209" s="43">
        <v>1</v>
      </c>
      <c r="C209" s="40" t="s">
        <v>566</v>
      </c>
      <c r="D209" s="42" t="s">
        <v>359</v>
      </c>
      <c r="E209" s="47"/>
      <c r="F209" s="43"/>
      <c r="G209" s="43">
        <f>Source!U170</f>
        <v>1.5599000000000001</v>
      </c>
      <c r="H209" s="43"/>
      <c r="I209" s="43"/>
      <c r="J209" s="43"/>
      <c r="K209" s="43"/>
      <c r="L209" s="48">
        <f>SUM(L210:L212)-SUMIF(CE210:CE212, 1, L210:L212)</f>
        <v>1342.75</v>
      </c>
    </row>
    <row r="210" spans="1:83" ht="14.25" x14ac:dyDescent="0.2">
      <c r="A210" s="41"/>
      <c r="B210" s="41" t="s">
        <v>414</v>
      </c>
      <c r="C210" s="41" t="s">
        <v>415</v>
      </c>
      <c r="D210" s="42" t="s">
        <v>416</v>
      </c>
      <c r="E210" s="43">
        <v>0.59</v>
      </c>
      <c r="F210" s="43"/>
      <c r="G210" s="43">
        <f>SmtRes!CX90</f>
        <v>5.8999999999999999E-3</v>
      </c>
      <c r="H210" s="45"/>
      <c r="I210" s="44"/>
      <c r="J210" s="45">
        <f>SmtRes!CZ90</f>
        <v>652.16999999999996</v>
      </c>
      <c r="K210" s="44"/>
      <c r="L210" s="45">
        <f>SmtRes!DI90</f>
        <v>3.85</v>
      </c>
    </row>
    <row r="211" spans="1:83" ht="14.25" x14ac:dyDescent="0.2">
      <c r="A211" s="41"/>
      <c r="B211" s="41" t="s">
        <v>417</v>
      </c>
      <c r="C211" s="41" t="s">
        <v>418</v>
      </c>
      <c r="D211" s="42" t="s">
        <v>416</v>
      </c>
      <c r="E211" s="43">
        <v>77.7</v>
      </c>
      <c r="F211" s="43"/>
      <c r="G211" s="43">
        <f>SmtRes!CX91</f>
        <v>0.77700000000000002</v>
      </c>
      <c r="H211" s="45"/>
      <c r="I211" s="44"/>
      <c r="J211" s="45">
        <f>SmtRes!CZ91</f>
        <v>801.75</v>
      </c>
      <c r="K211" s="44"/>
      <c r="L211" s="45">
        <f>SmtRes!DI91</f>
        <v>622.96</v>
      </c>
    </row>
    <row r="212" spans="1:83" ht="14.25" x14ac:dyDescent="0.2">
      <c r="A212" s="41"/>
      <c r="B212" s="41" t="s">
        <v>419</v>
      </c>
      <c r="C212" s="41" t="s">
        <v>420</v>
      </c>
      <c r="D212" s="42" t="s">
        <v>416</v>
      </c>
      <c r="E212" s="43">
        <v>77.7</v>
      </c>
      <c r="F212" s="43"/>
      <c r="G212" s="43">
        <f>SmtRes!CX92</f>
        <v>0.77700000000000002</v>
      </c>
      <c r="H212" s="45"/>
      <c r="I212" s="44"/>
      <c r="J212" s="45">
        <f>SmtRes!CZ92</f>
        <v>921.41</v>
      </c>
      <c r="K212" s="44"/>
      <c r="L212" s="45">
        <f>SmtRes!DI92</f>
        <v>715.94</v>
      </c>
    </row>
    <row r="213" spans="1:83" ht="15" x14ac:dyDescent="0.2">
      <c r="A213" s="40"/>
      <c r="B213" s="43">
        <v>2</v>
      </c>
      <c r="C213" s="40" t="s">
        <v>574</v>
      </c>
      <c r="D213" s="42"/>
      <c r="E213" s="47"/>
      <c r="F213" s="43"/>
      <c r="G213" s="43"/>
      <c r="H213" s="43"/>
      <c r="I213" s="43"/>
      <c r="J213" s="43"/>
      <c r="K213" s="43"/>
      <c r="L213" s="48">
        <f>SUM(L214:L217)-SUMIF(CE214:CE217, 1, L214:L217)</f>
        <v>2.5799999999999996</v>
      </c>
    </row>
    <row r="214" spans="1:83" ht="15" x14ac:dyDescent="0.2">
      <c r="A214" s="40"/>
      <c r="B214" s="43"/>
      <c r="C214" s="40" t="s">
        <v>576</v>
      </c>
      <c r="D214" s="42" t="s">
        <v>359</v>
      </c>
      <c r="E214" s="47"/>
      <c r="F214" s="43"/>
      <c r="G214" s="43">
        <f>Source!V170</f>
        <v>1.6000000000000001E-3</v>
      </c>
      <c r="H214" s="43"/>
      <c r="I214" s="43"/>
      <c r="J214" s="43"/>
      <c r="K214" s="43"/>
      <c r="L214" s="48">
        <f>SUMIF(CE215:CE217, 1, L215:L217)</f>
        <v>1.28</v>
      </c>
      <c r="CE214">
        <v>1</v>
      </c>
    </row>
    <row r="215" spans="1:83" ht="28.5" x14ac:dyDescent="0.2">
      <c r="A215" s="41"/>
      <c r="B215" s="41" t="s">
        <v>364</v>
      </c>
      <c r="C215" s="41" t="s">
        <v>366</v>
      </c>
      <c r="D215" s="42" t="s">
        <v>367</v>
      </c>
      <c r="E215" s="43">
        <v>0.16</v>
      </c>
      <c r="F215" s="43"/>
      <c r="G215" s="43">
        <f>SmtRes!CX94</f>
        <v>1.6000000000000001E-3</v>
      </c>
      <c r="H215" s="45"/>
      <c r="I215" s="44"/>
      <c r="J215" s="45">
        <f>SmtRes!CZ94</f>
        <v>640.84</v>
      </c>
      <c r="K215" s="44"/>
      <c r="L215" s="45">
        <f>SmtRes!DG94</f>
        <v>1.03</v>
      </c>
    </row>
    <row r="216" spans="1:83" ht="28.5" x14ac:dyDescent="0.2">
      <c r="A216" s="41"/>
      <c r="B216" s="41" t="s">
        <v>368</v>
      </c>
      <c r="C216" s="41" t="s">
        <v>575</v>
      </c>
      <c r="D216" s="42" t="s">
        <v>359</v>
      </c>
      <c r="E216" s="43">
        <f>SmtRes!DO94*SmtRes!AT94</f>
        <v>0.16</v>
      </c>
      <c r="F216" s="43"/>
      <c r="G216" s="43">
        <f>ROUND(E216*G207, 7)</f>
        <v>1.6000000000000001E-3</v>
      </c>
      <c r="H216" s="45"/>
      <c r="I216" s="44"/>
      <c r="J216" s="45">
        <f>ROUND(SmtRes!AG94/SmtRes!DO94, 2)</f>
        <v>801.75</v>
      </c>
      <c r="K216" s="44"/>
      <c r="L216" s="45">
        <f>SmtRes!DH94</f>
        <v>1.28</v>
      </c>
      <c r="CE216">
        <v>1</v>
      </c>
    </row>
    <row r="217" spans="1:83" ht="14.25" x14ac:dyDescent="0.2">
      <c r="A217" s="41"/>
      <c r="B217" s="41" t="s">
        <v>421</v>
      </c>
      <c r="C217" s="41" t="s">
        <v>423</v>
      </c>
      <c r="D217" s="42" t="s">
        <v>367</v>
      </c>
      <c r="E217" s="43">
        <v>17</v>
      </c>
      <c r="F217" s="43"/>
      <c r="G217" s="43">
        <f>SmtRes!CX95</f>
        <v>0.17</v>
      </c>
      <c r="H217" s="45">
        <f>SmtRes!CZ95</f>
        <v>7.52</v>
      </c>
      <c r="I217" s="44">
        <f>SmtRes!AJ95</f>
        <v>1.21</v>
      </c>
      <c r="J217" s="45">
        <f>ROUND(H217*I217, 2)</f>
        <v>9.1</v>
      </c>
      <c r="K217" s="44"/>
      <c r="L217" s="45">
        <f>SmtRes!DG95</f>
        <v>1.55</v>
      </c>
    </row>
    <row r="218" spans="1:83" ht="15" x14ac:dyDescent="0.2">
      <c r="A218" s="40"/>
      <c r="B218" s="43">
        <v>4</v>
      </c>
      <c r="C218" s="40" t="s">
        <v>581</v>
      </c>
      <c r="D218" s="42"/>
      <c r="E218" s="47"/>
      <c r="F218" s="43"/>
      <c r="G218" s="43"/>
      <c r="H218" s="43"/>
      <c r="I218" s="43"/>
      <c r="J218" s="43"/>
      <c r="K218" s="43"/>
      <c r="L218" s="48">
        <f>SUM(L219:L224)-SUMIF(CE219:CE224, 1, L219:L224)</f>
        <v>268.49</v>
      </c>
    </row>
    <row r="219" spans="1:83" ht="14.25" x14ac:dyDescent="0.2">
      <c r="A219" s="41"/>
      <c r="B219" s="41" t="s">
        <v>408</v>
      </c>
      <c r="C219" s="41" t="s">
        <v>410</v>
      </c>
      <c r="D219" s="42" t="s">
        <v>95</v>
      </c>
      <c r="E219" s="43">
        <v>3.8E-3</v>
      </c>
      <c r="F219" s="43"/>
      <c r="G219" s="43">
        <f>SmtRes!CX96</f>
        <v>3.8000000000000002E-5</v>
      </c>
      <c r="H219" s="45">
        <f>SmtRes!CZ96</f>
        <v>116448.72</v>
      </c>
      <c r="I219" s="44">
        <f>SmtRes!AI96</f>
        <v>1.4</v>
      </c>
      <c r="J219" s="45">
        <f>ROUND(H219*I219, 2)</f>
        <v>163028.21</v>
      </c>
      <c r="K219" s="44"/>
      <c r="L219" s="45">
        <f>SmtRes!DF96</f>
        <v>6.2</v>
      </c>
    </row>
    <row r="220" spans="1:83" ht="14.25" x14ac:dyDescent="0.2">
      <c r="A220" s="41"/>
      <c r="B220" s="41" t="s">
        <v>424</v>
      </c>
      <c r="C220" s="41" t="s">
        <v>426</v>
      </c>
      <c r="D220" s="42" t="s">
        <v>389</v>
      </c>
      <c r="E220" s="43">
        <v>30.6</v>
      </c>
      <c r="F220" s="43"/>
      <c r="G220" s="43">
        <f>SmtRes!CX97</f>
        <v>0.30599999999999999</v>
      </c>
      <c r="H220" s="45"/>
      <c r="I220" s="44"/>
      <c r="J220" s="45">
        <f>SmtRes!CZ97</f>
        <v>54.47</v>
      </c>
      <c r="K220" s="44"/>
      <c r="L220" s="45">
        <f>SmtRes!DF97</f>
        <v>16.670000000000002</v>
      </c>
    </row>
    <row r="221" spans="1:83" ht="28.5" x14ac:dyDescent="0.2">
      <c r="A221" s="41"/>
      <c r="B221" s="41" t="s">
        <v>427</v>
      </c>
      <c r="C221" s="41" t="s">
        <v>429</v>
      </c>
      <c r="D221" s="42" t="s">
        <v>430</v>
      </c>
      <c r="E221" s="43">
        <v>1</v>
      </c>
      <c r="F221" s="43"/>
      <c r="G221" s="43">
        <f>SmtRes!CX98</f>
        <v>0.01</v>
      </c>
      <c r="H221" s="45">
        <f>SmtRes!CZ98</f>
        <v>742.3</v>
      </c>
      <c r="I221" s="44">
        <f>SmtRes!AI98</f>
        <v>1.31</v>
      </c>
      <c r="J221" s="45">
        <f>ROUND(H221*I221, 2)</f>
        <v>972.41</v>
      </c>
      <c r="K221" s="44"/>
      <c r="L221" s="45">
        <f>SmtRes!DF98</f>
        <v>9.7200000000000006</v>
      </c>
    </row>
    <row r="222" spans="1:83" ht="14.25" x14ac:dyDescent="0.2">
      <c r="A222" s="41"/>
      <c r="B222" s="41" t="s">
        <v>431</v>
      </c>
      <c r="C222" s="41" t="s">
        <v>433</v>
      </c>
      <c r="D222" s="42" t="s">
        <v>389</v>
      </c>
      <c r="E222" s="43">
        <v>10</v>
      </c>
      <c r="F222" s="43"/>
      <c r="G222" s="43">
        <f>SmtRes!CX99</f>
        <v>0.1</v>
      </c>
      <c r="H222" s="45">
        <f>SmtRes!CZ99</f>
        <v>56.11</v>
      </c>
      <c r="I222" s="44">
        <f>SmtRes!AI99</f>
        <v>1.54</v>
      </c>
      <c r="J222" s="45">
        <f>ROUND(H222*I222, 2)</f>
        <v>86.41</v>
      </c>
      <c r="K222" s="44"/>
      <c r="L222" s="45">
        <f>SmtRes!DF99</f>
        <v>8.64</v>
      </c>
    </row>
    <row r="223" spans="1:83" ht="28.5" x14ac:dyDescent="0.2">
      <c r="A223" s="41"/>
      <c r="B223" s="41" t="s">
        <v>434</v>
      </c>
      <c r="C223" s="41" t="s">
        <v>436</v>
      </c>
      <c r="D223" s="42" t="s">
        <v>112</v>
      </c>
      <c r="E223" s="43">
        <v>2</v>
      </c>
      <c r="F223" s="43"/>
      <c r="G223" s="43">
        <f>SmtRes!CX100</f>
        <v>0.02</v>
      </c>
      <c r="H223" s="45">
        <f>SmtRes!CZ100</f>
        <v>111.69</v>
      </c>
      <c r="I223" s="44">
        <f>SmtRes!AI100</f>
        <v>1.22</v>
      </c>
      <c r="J223" s="45">
        <f>ROUND(H223*I223, 2)</f>
        <v>136.26</v>
      </c>
      <c r="K223" s="44"/>
      <c r="L223" s="45">
        <f>SmtRes!DF100</f>
        <v>2.73</v>
      </c>
    </row>
    <row r="224" spans="1:83" ht="42.75" x14ac:dyDescent="0.2">
      <c r="A224" s="41"/>
      <c r="B224" s="41" t="s">
        <v>187</v>
      </c>
      <c r="C224" s="49" t="s">
        <v>188</v>
      </c>
      <c r="D224" s="50" t="s">
        <v>73</v>
      </c>
      <c r="E224" s="51">
        <v>100</v>
      </c>
      <c r="F224" s="51"/>
      <c r="G224" s="51">
        <f>SmtRes!CX101</f>
        <v>1</v>
      </c>
      <c r="H224" s="52">
        <f>SmtRes!CZ101</f>
        <v>184.04</v>
      </c>
      <c r="I224" s="53">
        <f>SmtRes!AI101</f>
        <v>1.22</v>
      </c>
      <c r="J224" s="52">
        <f>ROUND(H224*I224, 2)</f>
        <v>224.53</v>
      </c>
      <c r="K224" s="53"/>
      <c r="L224" s="52">
        <f>SmtRes!DF101</f>
        <v>224.53</v>
      </c>
    </row>
    <row r="225" spans="1:82" ht="15" x14ac:dyDescent="0.2">
      <c r="A225" s="41"/>
      <c r="B225" s="41"/>
      <c r="C225" s="55" t="s">
        <v>567</v>
      </c>
      <c r="D225" s="42"/>
      <c r="E225" s="43"/>
      <c r="F225" s="43"/>
      <c r="G225" s="43"/>
      <c r="H225" s="45"/>
      <c r="I225" s="44"/>
      <c r="J225" s="45"/>
      <c r="K225" s="44"/>
      <c r="L225" s="45">
        <f>L209+L213+L214+L218</f>
        <v>1615.1</v>
      </c>
    </row>
    <row r="226" spans="1:82" ht="57" x14ac:dyDescent="0.2">
      <c r="A226" s="39" t="s">
        <v>651</v>
      </c>
      <c r="B226" s="41" t="str">
        <f>Source!F171</f>
        <v>20.2.09.02-1033</v>
      </c>
      <c r="C226" s="41" t="s">
        <v>652</v>
      </c>
      <c r="D226" s="42" t="str">
        <f>Source!H171</f>
        <v>ШТ</v>
      </c>
      <c r="E226" s="43">
        <f>SmtRes!AT102</f>
        <v>-100</v>
      </c>
      <c r="F226" s="43"/>
      <c r="G226" s="43">
        <f>Source!I171</f>
        <v>-1</v>
      </c>
      <c r="H226" s="45">
        <f>Source!AL171+Source!AO171+Source!AM171+Source!AN171</f>
        <v>184.04</v>
      </c>
      <c r="I226" s="44">
        <f>IF(Source!BC171&lt;&gt; 0, Source!BC171, 1)</f>
        <v>1.22</v>
      </c>
      <c r="J226" s="45">
        <f>ROUND(H226*I226, 2)</f>
        <v>224.53</v>
      </c>
      <c r="K226" s="44"/>
      <c r="L226" s="45">
        <f>Source!P171</f>
        <v>-224.53</v>
      </c>
      <c r="AD226">
        <f>ROUND((Source!AT171/100)*((ROUND(ROUND(Source!AO171,2)*Source!I171, 2)+ROUND(ROUND(Source!AN171,2)*Source!I171, 2))), 2)</f>
        <v>0</v>
      </c>
      <c r="AE226">
        <f>ROUND((Source!AU171/100)*((ROUND(ROUND(Source!AO171,2)*Source!I171, 2)+ROUND(ROUND(Source!AN171,2)*Source!I171, 2))), 2)</f>
        <v>0</v>
      </c>
      <c r="AN226">
        <f>L226</f>
        <v>-224.53</v>
      </c>
      <c r="AW226">
        <f>L226</f>
        <v>-224.53</v>
      </c>
      <c r="AZ226">
        <f>Source!X171</f>
        <v>0</v>
      </c>
      <c r="BA226">
        <f>Source!Y171</f>
        <v>0</v>
      </c>
      <c r="CD226">
        <v>2</v>
      </c>
    </row>
    <row r="227" spans="1:82" ht="57" x14ac:dyDescent="0.2">
      <c r="A227" s="39" t="s">
        <v>653</v>
      </c>
      <c r="B227" s="41" t="str">
        <f>Source!F172</f>
        <v>421/пр_2020_п.75_пп.а</v>
      </c>
      <c r="C227" s="41" t="str">
        <f>Source!G172</f>
        <v>Сметная стоимость вспомогательных ненормируемых материальных ресурсов, не учтенная в сметной норме, 2%</v>
      </c>
      <c r="D227" s="42" t="str">
        <f>Source!H172</f>
        <v>%</v>
      </c>
      <c r="E227" s="43">
        <f>SmtRes!AT103</f>
        <v>2</v>
      </c>
      <c r="F227" s="43"/>
      <c r="G227" s="43">
        <f>Source!I172</f>
        <v>2</v>
      </c>
      <c r="H227" s="45"/>
      <c r="I227" s="44"/>
      <c r="J227" s="45"/>
      <c r="K227" s="44"/>
      <c r="L227" s="45">
        <f>Source!P172</f>
        <v>26.86</v>
      </c>
      <c r="AD227">
        <f>ROUND((Source!AT172/100)*((ROUND(0*Source!I172, 2)+ROUND(0*Source!I172, 2))), 2)</f>
        <v>0</v>
      </c>
      <c r="AE227">
        <f>ROUND((Source!AU172/100)*((ROUND(0*Source!I172, 2)+ROUND(0*Source!I172, 2))), 2)</f>
        <v>0</v>
      </c>
      <c r="AN227">
        <f>L227</f>
        <v>26.86</v>
      </c>
      <c r="AW227">
        <f>L227</f>
        <v>26.86</v>
      </c>
      <c r="AZ227">
        <f>Source!X172</f>
        <v>0</v>
      </c>
      <c r="BA227">
        <f>Source!Y172</f>
        <v>0</v>
      </c>
      <c r="CD227">
        <v>2</v>
      </c>
    </row>
    <row r="228" spans="1:82" ht="14.25" x14ac:dyDescent="0.2">
      <c r="A228" s="41"/>
      <c r="B228" s="41"/>
      <c r="C228" s="41" t="s">
        <v>568</v>
      </c>
      <c r="D228" s="42"/>
      <c r="E228" s="43"/>
      <c r="F228" s="43"/>
      <c r="G228" s="43"/>
      <c r="H228" s="45"/>
      <c r="I228" s="44"/>
      <c r="J228" s="45"/>
      <c r="K228" s="44"/>
      <c r="L228" s="45">
        <f>SUM(AR207:AR231)+SUM(AS207:AS231)+SUM(AT207:AT231)+SUM(AU207:AU231)+SUM(AV207:AV231)</f>
        <v>1344.03</v>
      </c>
    </row>
    <row r="229" spans="1:82" ht="28.5" x14ac:dyDescent="0.2">
      <c r="A229" s="41"/>
      <c r="B229" s="41" t="s">
        <v>40</v>
      </c>
      <c r="C229" s="41" t="s">
        <v>577</v>
      </c>
      <c r="D229" s="42" t="s">
        <v>45</v>
      </c>
      <c r="E229" s="43">
        <f>Source!BZ170</f>
        <v>97</v>
      </c>
      <c r="F229" s="43"/>
      <c r="G229" s="43">
        <f>Source!AT170</f>
        <v>97</v>
      </c>
      <c r="H229" s="45"/>
      <c r="I229" s="44"/>
      <c r="J229" s="45"/>
      <c r="K229" s="44"/>
      <c r="L229" s="45">
        <f>SUM(AZ207:AZ231)</f>
        <v>1303.71</v>
      </c>
    </row>
    <row r="230" spans="1:82" ht="28.5" x14ac:dyDescent="0.2">
      <c r="A230" s="49"/>
      <c r="B230" s="49" t="s">
        <v>41</v>
      </c>
      <c r="C230" s="49" t="s">
        <v>578</v>
      </c>
      <c r="D230" s="50" t="s">
        <v>45</v>
      </c>
      <c r="E230" s="51">
        <f>Source!CA170</f>
        <v>51</v>
      </c>
      <c r="F230" s="51"/>
      <c r="G230" s="51">
        <f>Source!AU170</f>
        <v>51</v>
      </c>
      <c r="H230" s="52"/>
      <c r="I230" s="53"/>
      <c r="J230" s="52"/>
      <c r="K230" s="53"/>
      <c r="L230" s="52">
        <f>SUM(BA207:BA231)</f>
        <v>685.46</v>
      </c>
    </row>
    <row r="231" spans="1:82" ht="15" x14ac:dyDescent="0.2">
      <c r="C231" s="258" t="s">
        <v>571</v>
      </c>
      <c r="D231" s="258"/>
      <c r="E231" s="258"/>
      <c r="F231" s="258"/>
      <c r="G231" s="258"/>
      <c r="H231" s="258"/>
      <c r="I231" s="259">
        <f>IF(E207&lt;&gt;0,K231/E207, 0)</f>
        <v>340660</v>
      </c>
      <c r="J231" s="259"/>
      <c r="K231" s="259">
        <f>L209+L213+L218+L229+L230+L214+SUM(L226:L227)</f>
        <v>3406.6</v>
      </c>
      <c r="L231" s="259"/>
      <c r="AD231">
        <f>ROUND((Source!AT170/100)*((ROUND(SUMIF(SmtRes!AQ90:'SmtRes'!AQ103,"=1",SmtRes!AD90:'SmtRes'!AD103)*Source!I170, 2)+ROUND(SUMIF(SmtRes!AQ90:'SmtRes'!AQ103,"=1",SmtRes!AC90:'SmtRes'!AC103)*Source!I170, 2))), 2)</f>
        <v>30.82</v>
      </c>
      <c r="AE231">
        <f>ROUND((Source!AU170/100)*((ROUND(SUMIF(SmtRes!AQ90:'SmtRes'!AQ103,"=1",SmtRes!AD90:'SmtRes'!AD103)*Source!I170, 2)+ROUND(SUMIF(SmtRes!AQ90:'SmtRes'!AQ103,"=1",SmtRes!AC90:'SmtRes'!AC103)*Source!I170, 2))), 2)</f>
        <v>16.2</v>
      </c>
      <c r="AN231" s="54">
        <f>L209+L213+L218+L229+L230+L214</f>
        <v>3604.27</v>
      </c>
      <c r="AO231" s="54">
        <f>L213</f>
        <v>2.5799999999999996</v>
      </c>
      <c r="AQ231" t="s">
        <v>572</v>
      </c>
      <c r="AR231" s="54">
        <f>L209</f>
        <v>1342.75</v>
      </c>
      <c r="AT231" s="54">
        <f>L214</f>
        <v>1.28</v>
      </c>
      <c r="AV231" t="s">
        <v>572</v>
      </c>
      <c r="AW231" s="54">
        <f>L218</f>
        <v>268.49</v>
      </c>
      <c r="AZ231">
        <f>Source!X170</f>
        <v>1303.71</v>
      </c>
      <c r="BA231">
        <f>Source!Y170</f>
        <v>685.46</v>
      </c>
      <c r="CD231">
        <v>2</v>
      </c>
    </row>
    <row r="232" spans="1:82" ht="42.75" x14ac:dyDescent="0.2">
      <c r="A232" s="59" t="s">
        <v>213</v>
      </c>
      <c r="B232" s="49" t="str">
        <f>Source!F173</f>
        <v>ТЦ_20.2.09.02_50_5001055273_17.03.2026_02_2.1</v>
      </c>
      <c r="C232" s="49" t="str">
        <f>Source!G173</f>
        <v>Уплотнитель кабельных проходов УКПт 180/50</v>
      </c>
      <c r="D232" s="50" t="str">
        <f>Source!H173</f>
        <v>ШТ</v>
      </c>
      <c r="E232" s="51">
        <f>Source!K173</f>
        <v>1</v>
      </c>
      <c r="F232" s="51"/>
      <c r="G232" s="51">
        <f>Source!I173</f>
        <v>1</v>
      </c>
      <c r="H232" s="52"/>
      <c r="I232" s="53"/>
      <c r="J232" s="52">
        <f>Source!AL173</f>
        <v>731.97</v>
      </c>
      <c r="K232" s="53"/>
      <c r="L232" s="52">
        <f>Source!HG173</f>
        <v>731.97</v>
      </c>
    </row>
    <row r="233" spans="1:82" ht="15" x14ac:dyDescent="0.2">
      <c r="C233" s="258" t="s">
        <v>571</v>
      </c>
      <c r="D233" s="258"/>
      <c r="E233" s="258"/>
      <c r="F233" s="258"/>
      <c r="G233" s="258"/>
      <c r="H233" s="258"/>
      <c r="I233" s="259">
        <f>IF(E232&lt;&gt;0,K233/E232, 0)</f>
        <v>731.97</v>
      </c>
      <c r="J233" s="259"/>
      <c r="K233" s="259">
        <f>L232</f>
        <v>731.97</v>
      </c>
      <c r="L233" s="259"/>
      <c r="AD233">
        <f>ROUND((Source!AT173/100)*((ROUND(ROUND(Source!AO173,2)*Source!I173, 2)+ROUND(ROUND(Source!AN173,2)*Source!I173, 2))), 2)</f>
        <v>0</v>
      </c>
      <c r="AE233">
        <f>ROUND((Source!AU173/100)*((ROUND(ROUND(Source!AO173,2)*Source!I173, 2)+ROUND(ROUND(Source!AN173,2)*Source!I173, 2))), 2)</f>
        <v>0</v>
      </c>
      <c r="AN233" s="54">
        <f>L232</f>
        <v>731.97</v>
      </c>
      <c r="AO233">
        <f>0</f>
        <v>0</v>
      </c>
      <c r="AQ233" t="s">
        <v>572</v>
      </c>
      <c r="AR233">
        <f>0</f>
        <v>0</v>
      </c>
      <c r="AT233">
        <f>0</f>
        <v>0</v>
      </c>
      <c r="AV233" t="s">
        <v>572</v>
      </c>
      <c r="AW233" s="54">
        <f>L232</f>
        <v>731.97</v>
      </c>
      <c r="AX233" s="54">
        <f>L232</f>
        <v>731.97</v>
      </c>
      <c r="AZ233">
        <f>Source!X173</f>
        <v>0</v>
      </c>
      <c r="BA233">
        <f>Source!Y173</f>
        <v>0</v>
      </c>
      <c r="CD233">
        <v>2</v>
      </c>
    </row>
    <row r="235" spans="1:82" ht="15" x14ac:dyDescent="0.2">
      <c r="A235" s="61"/>
      <c r="B235" s="62"/>
      <c r="C235" s="263" t="s">
        <v>594</v>
      </c>
      <c r="D235" s="263"/>
      <c r="E235" s="263"/>
      <c r="F235" s="263"/>
      <c r="G235" s="263"/>
      <c r="H235" s="263"/>
      <c r="I235" s="48"/>
      <c r="J235" s="61"/>
      <c r="K235" s="63"/>
      <c r="L235" s="48">
        <f>L237+L238+L244+L248</f>
        <v>21118.5</v>
      </c>
    </row>
    <row r="236" spans="1:82" ht="14.25" x14ac:dyDescent="0.2">
      <c r="A236" s="56"/>
      <c r="B236" s="60"/>
      <c r="C236" s="261" t="s">
        <v>595</v>
      </c>
      <c r="D236" s="262"/>
      <c r="E236" s="262"/>
      <c r="F236" s="262"/>
      <c r="G236" s="262"/>
      <c r="H236" s="262"/>
      <c r="I236" s="45"/>
      <c r="J236" s="56"/>
      <c r="K236" s="43"/>
      <c r="L236" s="45"/>
    </row>
    <row r="237" spans="1:82" ht="14.25" x14ac:dyDescent="0.2">
      <c r="A237" s="56"/>
      <c r="B237" s="60"/>
      <c r="C237" s="262" t="s">
        <v>596</v>
      </c>
      <c r="D237" s="262"/>
      <c r="E237" s="262"/>
      <c r="F237" s="262"/>
      <c r="G237" s="262"/>
      <c r="H237" s="262"/>
      <c r="I237" s="45"/>
      <c r="J237" s="56"/>
      <c r="K237" s="43"/>
      <c r="L237" s="45">
        <f>SUM(AR130:AR233)</f>
        <v>3843.71</v>
      </c>
    </row>
    <row r="238" spans="1:82" ht="14.25" hidden="1" x14ac:dyDescent="0.2">
      <c r="A238" s="56"/>
      <c r="B238" s="60"/>
      <c r="C238" s="262" t="s">
        <v>597</v>
      </c>
      <c r="D238" s="262"/>
      <c r="E238" s="262"/>
      <c r="F238" s="262"/>
      <c r="G238" s="262"/>
      <c r="H238" s="262"/>
      <c r="I238" s="45"/>
      <c r="J238" s="56"/>
      <c r="K238" s="43"/>
      <c r="L238" s="45">
        <f>L240+L243+L242</f>
        <v>51.88</v>
      </c>
    </row>
    <row r="239" spans="1:82" ht="14.25" hidden="1" x14ac:dyDescent="0.2">
      <c r="A239" s="56"/>
      <c r="B239" s="60"/>
      <c r="C239" s="261" t="s">
        <v>598</v>
      </c>
      <c r="D239" s="262"/>
      <c r="E239" s="262"/>
      <c r="F239" s="262"/>
      <c r="G239" s="262"/>
      <c r="H239" s="262"/>
      <c r="I239" s="45"/>
      <c r="J239" s="56"/>
      <c r="K239" s="43"/>
      <c r="L239" s="45"/>
    </row>
    <row r="240" spans="1:82" ht="14.25" x14ac:dyDescent="0.2">
      <c r="A240" s="56"/>
      <c r="B240" s="60"/>
      <c r="C240" s="262" t="s">
        <v>597</v>
      </c>
      <c r="D240" s="262"/>
      <c r="E240" s="262"/>
      <c r="F240" s="262"/>
      <c r="G240" s="262"/>
      <c r="H240" s="262"/>
      <c r="I240" s="45"/>
      <c r="J240" s="56"/>
      <c r="K240" s="43"/>
      <c r="L240" s="45">
        <f>SUM(AO130:AO233)</f>
        <v>31.810000000000002</v>
      </c>
    </row>
    <row r="241" spans="1:12" ht="14.25" hidden="1" x14ac:dyDescent="0.2">
      <c r="A241" s="56"/>
      <c r="B241" s="60"/>
      <c r="C241" s="261" t="s">
        <v>599</v>
      </c>
      <c r="D241" s="262"/>
      <c r="E241" s="262"/>
      <c r="F241" s="262"/>
      <c r="G241" s="262"/>
      <c r="H241" s="262"/>
      <c r="I241" s="45"/>
      <c r="J241" s="56"/>
      <c r="K241" s="43"/>
      <c r="L241" s="45"/>
    </row>
    <row r="242" spans="1:12" ht="14.25" x14ac:dyDescent="0.2">
      <c r="A242" s="56"/>
      <c r="B242" s="60"/>
      <c r="C242" s="262" t="s">
        <v>619</v>
      </c>
      <c r="D242" s="262"/>
      <c r="E242" s="262"/>
      <c r="F242" s="262"/>
      <c r="G242" s="262"/>
      <c r="H242" s="262"/>
      <c r="I242" s="45"/>
      <c r="J242" s="56"/>
      <c r="K242" s="43"/>
      <c r="L242" s="45">
        <f>SUM(AT130:AT233)</f>
        <v>20.07</v>
      </c>
    </row>
    <row r="243" spans="1:12" ht="14.25" hidden="1" x14ac:dyDescent="0.2">
      <c r="A243" s="56"/>
      <c r="B243" s="60"/>
      <c r="C243" s="262" t="s">
        <v>600</v>
      </c>
      <c r="D243" s="262"/>
      <c r="E243" s="262"/>
      <c r="F243" s="262"/>
      <c r="G243" s="262"/>
      <c r="H243" s="262"/>
      <c r="I243" s="45"/>
      <c r="J243" s="56"/>
      <c r="K243" s="43"/>
      <c r="L243" s="45">
        <f>SUM(AV130:AV233)</f>
        <v>0</v>
      </c>
    </row>
    <row r="244" spans="1:12" ht="14.25" x14ac:dyDescent="0.2">
      <c r="A244" s="56"/>
      <c r="B244" s="60"/>
      <c r="C244" s="262" t="s">
        <v>601</v>
      </c>
      <c r="D244" s="262"/>
      <c r="E244" s="262"/>
      <c r="F244" s="262"/>
      <c r="G244" s="262"/>
      <c r="H244" s="262"/>
      <c r="I244" s="45"/>
      <c r="J244" s="56"/>
      <c r="K244" s="43"/>
      <c r="L244" s="45">
        <f>L246+L247</f>
        <v>17222.91</v>
      </c>
    </row>
    <row r="245" spans="1:12" ht="14.25" x14ac:dyDescent="0.2">
      <c r="A245" s="56"/>
      <c r="B245" s="60"/>
      <c r="C245" s="261" t="s">
        <v>598</v>
      </c>
      <c r="D245" s="262"/>
      <c r="E245" s="262"/>
      <c r="F245" s="262"/>
      <c r="G245" s="262"/>
      <c r="H245" s="262"/>
      <c r="I245" s="45"/>
      <c r="J245" s="56"/>
      <c r="K245" s="43"/>
      <c r="L245" s="45"/>
    </row>
    <row r="246" spans="1:12" ht="14.25" x14ac:dyDescent="0.2">
      <c r="A246" s="56"/>
      <c r="B246" s="60"/>
      <c r="C246" s="262" t="s">
        <v>602</v>
      </c>
      <c r="D246" s="262"/>
      <c r="E246" s="262"/>
      <c r="F246" s="262"/>
      <c r="G246" s="262"/>
      <c r="H246" s="262"/>
      <c r="I246" s="45"/>
      <c r="J246" s="56"/>
      <c r="K246" s="43"/>
      <c r="L246" s="45">
        <f>SUM(AW130:AW233)-SUM(BK130:BK233)</f>
        <v>17222.91</v>
      </c>
    </row>
    <row r="247" spans="1:12" ht="14.25" hidden="1" x14ac:dyDescent="0.2">
      <c r="A247" s="56"/>
      <c r="B247" s="60"/>
      <c r="C247" s="262" t="s">
        <v>603</v>
      </c>
      <c r="D247" s="262"/>
      <c r="E247" s="262"/>
      <c r="F247" s="262"/>
      <c r="G247" s="262"/>
      <c r="H247" s="262"/>
      <c r="I247" s="45"/>
      <c r="J247" s="56"/>
      <c r="K247" s="43"/>
      <c r="L247" s="45">
        <f>SUM(BC130:BC233)</f>
        <v>0</v>
      </c>
    </row>
    <row r="248" spans="1:12" ht="14.25" hidden="1" x14ac:dyDescent="0.2">
      <c r="A248" s="56"/>
      <c r="B248" s="60"/>
      <c r="C248" s="262" t="s">
        <v>604</v>
      </c>
      <c r="D248" s="262"/>
      <c r="E248" s="262"/>
      <c r="F248" s="262"/>
      <c r="G248" s="262"/>
      <c r="H248" s="262"/>
      <c r="I248" s="45"/>
      <c r="J248" s="56"/>
      <c r="K248" s="43"/>
      <c r="L248" s="45">
        <f>SUM(BB130:BB233)</f>
        <v>0</v>
      </c>
    </row>
    <row r="249" spans="1:12" ht="14.25" x14ac:dyDescent="0.2">
      <c r="A249" s="56"/>
      <c r="B249" s="60"/>
      <c r="C249" s="262" t="s">
        <v>605</v>
      </c>
      <c r="D249" s="262"/>
      <c r="E249" s="262"/>
      <c r="F249" s="262"/>
      <c r="G249" s="262"/>
      <c r="H249" s="262"/>
      <c r="I249" s="45"/>
      <c r="J249" s="56"/>
      <c r="K249" s="43"/>
      <c r="L249" s="45">
        <f>SUM(AR130:AR233)+SUM(AT130:AT233)+SUM(AV130:AV233)</f>
        <v>3863.78</v>
      </c>
    </row>
    <row r="250" spans="1:12" ht="14.25" x14ac:dyDescent="0.2">
      <c r="A250" s="56"/>
      <c r="B250" s="60"/>
      <c r="C250" s="262" t="s">
        <v>606</v>
      </c>
      <c r="D250" s="262"/>
      <c r="E250" s="262"/>
      <c r="F250" s="262"/>
      <c r="G250" s="262"/>
      <c r="H250" s="262"/>
      <c r="I250" s="45"/>
      <c r="J250" s="56"/>
      <c r="K250" s="43"/>
      <c r="L250" s="45">
        <f>SUM(AZ130:AZ233)</f>
        <v>3749.74</v>
      </c>
    </row>
    <row r="251" spans="1:12" ht="14.25" x14ac:dyDescent="0.2">
      <c r="A251" s="56"/>
      <c r="B251" s="60"/>
      <c r="C251" s="262" t="s">
        <v>607</v>
      </c>
      <c r="D251" s="262"/>
      <c r="E251" s="262"/>
      <c r="F251" s="262"/>
      <c r="G251" s="262"/>
      <c r="H251" s="262"/>
      <c r="I251" s="45"/>
      <c r="J251" s="56"/>
      <c r="K251" s="43"/>
      <c r="L251" s="45">
        <f>SUM(BA130:BA233)</f>
        <v>1983.68</v>
      </c>
    </row>
    <row r="252" spans="1:12" ht="14.25" hidden="1" x14ac:dyDescent="0.2">
      <c r="A252" s="56"/>
      <c r="B252" s="60"/>
      <c r="C252" s="262" t="s">
        <v>608</v>
      </c>
      <c r="D252" s="262"/>
      <c r="E252" s="262"/>
      <c r="F252" s="262"/>
      <c r="G252" s="262"/>
      <c r="H252" s="262"/>
      <c r="I252" s="45"/>
      <c r="J252" s="56"/>
      <c r="K252" s="43"/>
      <c r="L252" s="45">
        <f>L254+L255</f>
        <v>0</v>
      </c>
    </row>
    <row r="253" spans="1:12" ht="14.25" hidden="1" x14ac:dyDescent="0.2">
      <c r="A253" s="56"/>
      <c r="B253" s="60"/>
      <c r="C253" s="261" t="s">
        <v>595</v>
      </c>
      <c r="D253" s="262"/>
      <c r="E253" s="262"/>
      <c r="F253" s="262"/>
      <c r="G253" s="262"/>
      <c r="H253" s="262"/>
      <c r="I253" s="45"/>
      <c r="J253" s="56"/>
      <c r="K253" s="43"/>
      <c r="L253" s="45"/>
    </row>
    <row r="254" spans="1:12" ht="14.25" hidden="1" x14ac:dyDescent="0.2">
      <c r="A254" s="56"/>
      <c r="B254" s="60"/>
      <c r="C254" s="262" t="s">
        <v>609</v>
      </c>
      <c r="D254" s="262"/>
      <c r="E254" s="262"/>
      <c r="F254" s="262"/>
      <c r="G254" s="262"/>
      <c r="H254" s="262"/>
      <c r="I254" s="45"/>
      <c r="J254" s="56"/>
      <c r="K254" s="43"/>
      <c r="L254" s="45">
        <f>SUM(BK130:BK233)</f>
        <v>0</v>
      </c>
    </row>
    <row r="255" spans="1:12" ht="14.25" hidden="1" x14ac:dyDescent="0.2">
      <c r="A255" s="56"/>
      <c r="B255" s="60"/>
      <c r="C255" s="262" t="s">
        <v>610</v>
      </c>
      <c r="D255" s="262"/>
      <c r="E255" s="262"/>
      <c r="F255" s="262"/>
      <c r="G255" s="262"/>
      <c r="H255" s="262"/>
      <c r="I255" s="45"/>
      <c r="J255" s="56"/>
      <c r="K255" s="43"/>
      <c r="L255" s="45">
        <f>SUM(BD130:BD233)</f>
        <v>0</v>
      </c>
    </row>
    <row r="256" spans="1:12" ht="14.25" hidden="1" x14ac:dyDescent="0.2">
      <c r="A256" s="56"/>
      <c r="B256" s="60"/>
      <c r="C256" s="262" t="s">
        <v>611</v>
      </c>
      <c r="D256" s="262"/>
      <c r="E256" s="262"/>
      <c r="F256" s="262"/>
      <c r="G256" s="262"/>
      <c r="H256" s="262"/>
      <c r="I256" s="45"/>
      <c r="J256" s="56"/>
      <c r="K256" s="43"/>
      <c r="L256" s="45"/>
    </row>
    <row r="257" spans="1:12" ht="14.25" hidden="1" x14ac:dyDescent="0.2">
      <c r="A257" s="56"/>
      <c r="B257" s="60"/>
      <c r="C257" s="262" t="s">
        <v>611</v>
      </c>
      <c r="D257" s="262"/>
      <c r="E257" s="262"/>
      <c r="F257" s="262"/>
      <c r="G257" s="262"/>
      <c r="H257" s="262"/>
      <c r="I257" s="45"/>
      <c r="J257" s="56"/>
      <c r="K257" s="43"/>
      <c r="L257" s="45">
        <f>SUM(BQ130:BQ233)</f>
        <v>0</v>
      </c>
    </row>
    <row r="258" spans="1:12" ht="14.25" hidden="1" x14ac:dyDescent="0.2">
      <c r="A258" s="56"/>
      <c r="B258" s="60"/>
      <c r="C258" s="262" t="s">
        <v>612</v>
      </c>
      <c r="D258" s="262"/>
      <c r="E258" s="262"/>
      <c r="F258" s="262"/>
      <c r="G258" s="262"/>
      <c r="H258" s="262"/>
      <c r="I258" s="45"/>
      <c r="J258" s="56"/>
      <c r="K258" s="43"/>
      <c r="L258" s="45">
        <f>SUM(BO130:BO233)</f>
        <v>0</v>
      </c>
    </row>
    <row r="259" spans="1:12" ht="15" x14ac:dyDescent="0.2">
      <c r="A259" s="61"/>
      <c r="B259" s="62"/>
      <c r="C259" s="263" t="s">
        <v>613</v>
      </c>
      <c r="D259" s="263"/>
      <c r="E259" s="263"/>
      <c r="F259" s="263"/>
      <c r="G259" s="263"/>
      <c r="H259" s="263"/>
      <c r="I259" s="48"/>
      <c r="J259" s="61"/>
      <c r="K259" s="63"/>
      <c r="L259" s="48">
        <f>L235+L250+L251+L252+L257+L258</f>
        <v>26851.919999999998</v>
      </c>
    </row>
    <row r="260" spans="1:12" ht="14.25" x14ac:dyDescent="0.2">
      <c r="A260" s="56"/>
      <c r="B260" s="60"/>
      <c r="C260" s="261" t="s">
        <v>614</v>
      </c>
      <c r="D260" s="262"/>
      <c r="E260" s="262"/>
      <c r="F260" s="262"/>
      <c r="G260" s="262"/>
      <c r="H260" s="262"/>
      <c r="I260" s="45"/>
      <c r="J260" s="56"/>
      <c r="K260" s="43"/>
      <c r="L260" s="45"/>
    </row>
    <row r="261" spans="1:12" ht="14.25" x14ac:dyDescent="0.2">
      <c r="A261" s="56"/>
      <c r="B261" s="60"/>
      <c r="C261" s="262" t="s">
        <v>615</v>
      </c>
      <c r="D261" s="262"/>
      <c r="E261" s="262"/>
      <c r="F261" s="262"/>
      <c r="G261" s="262"/>
      <c r="H261" s="262"/>
      <c r="I261" s="45"/>
      <c r="J261" s="56"/>
      <c r="K261" s="43"/>
      <c r="L261" s="45">
        <f>SUM(AX130:AX233)</f>
        <v>16529.940000000002</v>
      </c>
    </row>
    <row r="262" spans="1:12" ht="14.25" hidden="1" x14ac:dyDescent="0.2">
      <c r="A262" s="56"/>
      <c r="B262" s="60"/>
      <c r="C262" s="262" t="s">
        <v>616</v>
      </c>
      <c r="D262" s="262"/>
      <c r="E262" s="262"/>
      <c r="F262" s="262"/>
      <c r="G262" s="262"/>
      <c r="H262" s="262"/>
      <c r="I262" s="45"/>
      <c r="J262" s="56"/>
      <c r="K262" s="43"/>
      <c r="L262" s="45">
        <f>SUM(AY130:AY233)</f>
        <v>0</v>
      </c>
    </row>
    <row r="263" spans="1:12" ht="14.25" x14ac:dyDescent="0.2">
      <c r="A263" s="56"/>
      <c r="B263" s="60"/>
      <c r="C263" s="262" t="s">
        <v>617</v>
      </c>
      <c r="D263" s="262"/>
      <c r="E263" s="262"/>
      <c r="F263" s="265"/>
      <c r="G263" s="47">
        <f>Source!F197</f>
        <v>4.7770999999999999</v>
      </c>
      <c r="H263" s="56"/>
      <c r="I263" s="56"/>
      <c r="J263" s="56"/>
      <c r="K263" s="56"/>
      <c r="L263" s="56"/>
    </row>
    <row r="264" spans="1:12" ht="14.25" x14ac:dyDescent="0.2">
      <c r="A264" s="56"/>
      <c r="B264" s="60"/>
      <c r="C264" s="262" t="s">
        <v>618</v>
      </c>
      <c r="D264" s="262"/>
      <c r="E264" s="262"/>
      <c r="F264" s="265"/>
      <c r="G264" s="47">
        <f>Source!F198</f>
        <v>2.1600000000000001E-2</v>
      </c>
      <c r="H264" s="56"/>
      <c r="I264" s="56"/>
      <c r="J264" s="56"/>
      <c r="K264" s="56"/>
      <c r="L264" s="56"/>
    </row>
    <row r="267" spans="1:12" ht="15" x14ac:dyDescent="0.2">
      <c r="A267" s="64"/>
      <c r="B267" s="65"/>
      <c r="C267" s="264" t="s">
        <v>620</v>
      </c>
      <c r="D267" s="264"/>
      <c r="E267" s="264"/>
      <c r="F267" s="264"/>
      <c r="G267" s="264"/>
      <c r="H267" s="264"/>
      <c r="I267" s="66"/>
      <c r="J267" s="64"/>
      <c r="K267" s="67"/>
      <c r="L267" s="66"/>
    </row>
    <row r="269" spans="1:12" ht="15" x14ac:dyDescent="0.2">
      <c r="A269" s="61"/>
      <c r="B269" s="62"/>
      <c r="C269" s="263" t="s">
        <v>621</v>
      </c>
      <c r="D269" s="263"/>
      <c r="E269" s="263"/>
      <c r="F269" s="263"/>
      <c r="G269" s="263"/>
      <c r="H269" s="263"/>
      <c r="I269" s="48"/>
      <c r="J269" s="61"/>
      <c r="K269" s="63"/>
      <c r="L269" s="48">
        <f>L271+L286+L287</f>
        <v>483.00000000000006</v>
      </c>
    </row>
    <row r="270" spans="1:12" ht="14.25" x14ac:dyDescent="0.2">
      <c r="A270" s="56"/>
      <c r="B270" s="60"/>
      <c r="C270" s="261" t="s">
        <v>595</v>
      </c>
      <c r="D270" s="262"/>
      <c r="E270" s="262"/>
      <c r="F270" s="262"/>
      <c r="G270" s="262"/>
      <c r="H270" s="262"/>
      <c r="I270" s="45"/>
      <c r="J270" s="56"/>
      <c r="K270" s="43"/>
      <c r="L270" s="45"/>
    </row>
    <row r="271" spans="1:12" ht="14.25" x14ac:dyDescent="0.2">
      <c r="A271" s="56"/>
      <c r="B271" s="60"/>
      <c r="C271" s="262" t="s">
        <v>622</v>
      </c>
      <c r="D271" s="262"/>
      <c r="E271" s="262"/>
      <c r="F271" s="262"/>
      <c r="G271" s="262"/>
      <c r="H271" s="262"/>
      <c r="I271" s="45"/>
      <c r="J271" s="56"/>
      <c r="K271" s="43"/>
      <c r="L271" s="45">
        <f>L273+L274+L280+L284</f>
        <v>190.04000000000002</v>
      </c>
    </row>
    <row r="272" spans="1:12" ht="14.25" x14ac:dyDescent="0.2">
      <c r="A272" s="56"/>
      <c r="B272" s="60"/>
      <c r="C272" s="261" t="s">
        <v>595</v>
      </c>
      <c r="D272" s="262"/>
      <c r="E272" s="262"/>
      <c r="F272" s="262"/>
      <c r="G272" s="262"/>
      <c r="H272" s="262"/>
      <c r="I272" s="45"/>
      <c r="J272" s="56"/>
      <c r="K272" s="43"/>
      <c r="L272" s="45"/>
    </row>
    <row r="273" spans="1:12" ht="14.25" x14ac:dyDescent="0.2">
      <c r="A273" s="56"/>
      <c r="B273" s="60"/>
      <c r="C273" s="262" t="s">
        <v>623</v>
      </c>
      <c r="D273" s="262"/>
      <c r="E273" s="262"/>
      <c r="F273" s="262"/>
      <c r="G273" s="262"/>
      <c r="H273" s="262"/>
      <c r="I273" s="45"/>
      <c r="J273" s="56"/>
      <c r="K273" s="43"/>
      <c r="L273" s="45">
        <f>SUMIF(CD51:CD265, 1, AR51:AR265)</f>
        <v>187.8</v>
      </c>
    </row>
    <row r="274" spans="1:12" ht="14.25" hidden="1" x14ac:dyDescent="0.2">
      <c r="A274" s="56"/>
      <c r="B274" s="60"/>
      <c r="C274" s="262" t="s">
        <v>597</v>
      </c>
      <c r="D274" s="262"/>
      <c r="E274" s="262"/>
      <c r="F274" s="262"/>
      <c r="G274" s="262"/>
      <c r="H274" s="262"/>
      <c r="I274" s="45"/>
      <c r="J274" s="56"/>
      <c r="K274" s="43"/>
      <c r="L274" s="45">
        <f>L276+L279+L278</f>
        <v>0</v>
      </c>
    </row>
    <row r="275" spans="1:12" ht="14.25" hidden="1" x14ac:dyDescent="0.2">
      <c r="A275" s="56"/>
      <c r="B275" s="60"/>
      <c r="C275" s="261" t="s">
        <v>598</v>
      </c>
      <c r="D275" s="262"/>
      <c r="E275" s="262"/>
      <c r="F275" s="262"/>
      <c r="G275" s="262"/>
      <c r="H275" s="262"/>
      <c r="I275" s="45"/>
      <c r="J275" s="56"/>
      <c r="K275" s="43"/>
      <c r="L275" s="45"/>
    </row>
    <row r="276" spans="1:12" ht="14.25" hidden="1" x14ac:dyDescent="0.2">
      <c r="A276" s="56"/>
      <c r="B276" s="60"/>
      <c r="C276" s="262" t="s">
        <v>597</v>
      </c>
      <c r="D276" s="262"/>
      <c r="E276" s="262"/>
      <c r="F276" s="262"/>
      <c r="G276" s="262"/>
      <c r="H276" s="262"/>
      <c r="I276" s="45"/>
      <c r="J276" s="56"/>
      <c r="K276" s="43"/>
      <c r="L276" s="45">
        <f>SUMIF(CD51:CD265, 1, AO51:AO265)</f>
        <v>0</v>
      </c>
    </row>
    <row r="277" spans="1:12" ht="14.25" hidden="1" x14ac:dyDescent="0.2">
      <c r="A277" s="56"/>
      <c r="B277" s="60"/>
      <c r="C277" s="261" t="s">
        <v>599</v>
      </c>
      <c r="D277" s="262"/>
      <c r="E277" s="262"/>
      <c r="F277" s="262"/>
      <c r="G277" s="262"/>
      <c r="H277" s="262"/>
      <c r="I277" s="45"/>
      <c r="J277" s="56"/>
      <c r="K277" s="43"/>
      <c r="L277" s="45"/>
    </row>
    <row r="278" spans="1:12" ht="14.25" hidden="1" x14ac:dyDescent="0.2">
      <c r="A278" s="56"/>
      <c r="B278" s="60"/>
      <c r="C278" s="262" t="s">
        <v>619</v>
      </c>
      <c r="D278" s="262"/>
      <c r="E278" s="262"/>
      <c r="F278" s="262"/>
      <c r="G278" s="262"/>
      <c r="H278" s="262"/>
      <c r="I278" s="45"/>
      <c r="J278" s="56"/>
      <c r="K278" s="43"/>
      <c r="L278" s="45">
        <f>SUMIF(CD51:CD265, 1, AT51:AT265)</f>
        <v>0</v>
      </c>
    </row>
    <row r="279" spans="1:12" ht="14.25" hidden="1" x14ac:dyDescent="0.2">
      <c r="A279" s="56"/>
      <c r="B279" s="60"/>
      <c r="C279" s="262" t="s">
        <v>600</v>
      </c>
      <c r="D279" s="262"/>
      <c r="E279" s="262"/>
      <c r="F279" s="262"/>
      <c r="G279" s="262"/>
      <c r="H279" s="262"/>
      <c r="I279" s="45"/>
      <c r="J279" s="56"/>
      <c r="K279" s="43"/>
      <c r="L279" s="45">
        <f>SUMIF(CD51:CD265, 1, AV51:AV265)</f>
        <v>0</v>
      </c>
    </row>
    <row r="280" spans="1:12" ht="14.25" x14ac:dyDescent="0.2">
      <c r="A280" s="56"/>
      <c r="B280" s="60"/>
      <c r="C280" s="262" t="s">
        <v>601</v>
      </c>
      <c r="D280" s="262"/>
      <c r="E280" s="262"/>
      <c r="F280" s="262"/>
      <c r="G280" s="262"/>
      <c r="H280" s="262"/>
      <c r="I280" s="45"/>
      <c r="J280" s="56"/>
      <c r="K280" s="43"/>
      <c r="L280" s="45">
        <f>L282+L283</f>
        <v>2.2399999999999998</v>
      </c>
    </row>
    <row r="281" spans="1:12" ht="14.25" x14ac:dyDescent="0.2">
      <c r="A281" s="56"/>
      <c r="B281" s="60"/>
      <c r="C281" s="261" t="s">
        <v>598</v>
      </c>
      <c r="D281" s="262"/>
      <c r="E281" s="262"/>
      <c r="F281" s="262"/>
      <c r="G281" s="262"/>
      <c r="H281" s="262"/>
      <c r="I281" s="45"/>
      <c r="J281" s="56"/>
      <c r="K281" s="43"/>
      <c r="L281" s="45"/>
    </row>
    <row r="282" spans="1:12" ht="14.25" x14ac:dyDescent="0.2">
      <c r="A282" s="56"/>
      <c r="B282" s="60"/>
      <c r="C282" s="262" t="s">
        <v>602</v>
      </c>
      <c r="D282" s="262"/>
      <c r="E282" s="262"/>
      <c r="F282" s="262"/>
      <c r="G282" s="262"/>
      <c r="H282" s="262"/>
      <c r="I282" s="45"/>
      <c r="J282" s="56"/>
      <c r="K282" s="43"/>
      <c r="L282" s="45">
        <f>SUMIF(CD51:CD265, 1, AW51:AW265)-SUMIF(CD51:CD265, 1, BK51:BK265)</f>
        <v>2.2399999999999998</v>
      </c>
    </row>
    <row r="283" spans="1:12" ht="14.25" hidden="1" x14ac:dyDescent="0.2">
      <c r="A283" s="56"/>
      <c r="B283" s="60"/>
      <c r="C283" s="262" t="s">
        <v>603</v>
      </c>
      <c r="D283" s="262"/>
      <c r="E283" s="262"/>
      <c r="F283" s="262"/>
      <c r="G283" s="262"/>
      <c r="H283" s="262"/>
      <c r="I283" s="45"/>
      <c r="J283" s="56"/>
      <c r="K283" s="43"/>
      <c r="L283" s="45">
        <f>SUMIF(CD51:CD265, 1, BC51:BC265)</f>
        <v>0</v>
      </c>
    </row>
    <row r="284" spans="1:12" ht="14.25" hidden="1" x14ac:dyDescent="0.2">
      <c r="A284" s="56"/>
      <c r="B284" s="60"/>
      <c r="C284" s="262" t="s">
        <v>604</v>
      </c>
      <c r="D284" s="262"/>
      <c r="E284" s="262"/>
      <c r="F284" s="262"/>
      <c r="G284" s="262"/>
      <c r="H284" s="262"/>
      <c r="I284" s="45"/>
      <c r="J284" s="56"/>
      <c r="K284" s="43"/>
      <c r="L284" s="45">
        <f>SUMIF(CD51:CD265, 1, BB51:BB265)</f>
        <v>0</v>
      </c>
    </row>
    <row r="285" spans="1:12" ht="14.25" x14ac:dyDescent="0.2">
      <c r="A285" s="56"/>
      <c r="B285" s="60"/>
      <c r="C285" s="262" t="s">
        <v>624</v>
      </c>
      <c r="D285" s="262"/>
      <c r="E285" s="262"/>
      <c r="F285" s="262"/>
      <c r="G285" s="262"/>
      <c r="H285" s="262"/>
      <c r="I285" s="45"/>
      <c r="J285" s="56"/>
      <c r="K285" s="43"/>
      <c r="L285" s="45">
        <f>SUMIF(CD51:CD265, 1, AR51:AR265)+SUMIF(CD51:CD265, 1, AT51:AT265)+SUMIF(CD51:CD265, 1, AV51:AV265)</f>
        <v>187.8</v>
      </c>
    </row>
    <row r="286" spans="1:12" ht="14.25" x14ac:dyDescent="0.2">
      <c r="A286" s="56"/>
      <c r="B286" s="60"/>
      <c r="C286" s="262" t="s">
        <v>625</v>
      </c>
      <c r="D286" s="262"/>
      <c r="E286" s="262"/>
      <c r="F286" s="262"/>
      <c r="G286" s="262"/>
      <c r="H286" s="262"/>
      <c r="I286" s="45"/>
      <c r="J286" s="56"/>
      <c r="K286" s="43"/>
      <c r="L286" s="45">
        <f>SUMIF(CD51:CD265, 1, AZ51:AZ265)</f>
        <v>184.04</v>
      </c>
    </row>
    <row r="287" spans="1:12" ht="14.25" x14ac:dyDescent="0.2">
      <c r="A287" s="56"/>
      <c r="B287" s="60"/>
      <c r="C287" s="262" t="s">
        <v>626</v>
      </c>
      <c r="D287" s="262"/>
      <c r="E287" s="262"/>
      <c r="F287" s="262"/>
      <c r="G287" s="262"/>
      <c r="H287" s="262"/>
      <c r="I287" s="45"/>
      <c r="J287" s="56"/>
      <c r="K287" s="43"/>
      <c r="L287" s="45">
        <f>SUMIF(CD51:CD265, 1, BA51:BA265)</f>
        <v>108.92</v>
      </c>
    </row>
    <row r="289" spans="1:12" ht="15" x14ac:dyDescent="0.2">
      <c r="A289" s="61"/>
      <c r="B289" s="62"/>
      <c r="C289" s="263" t="s">
        <v>627</v>
      </c>
      <c r="D289" s="263"/>
      <c r="E289" s="263"/>
      <c r="F289" s="263"/>
      <c r="G289" s="263"/>
      <c r="H289" s="263"/>
      <c r="I289" s="48"/>
      <c r="J289" s="61"/>
      <c r="K289" s="63"/>
      <c r="L289" s="48">
        <f>L291+L306+L307</f>
        <v>61125.560000000005</v>
      </c>
    </row>
    <row r="290" spans="1:12" ht="14.25" x14ac:dyDescent="0.2">
      <c r="A290" s="56"/>
      <c r="B290" s="60"/>
      <c r="C290" s="261" t="s">
        <v>595</v>
      </c>
      <c r="D290" s="262"/>
      <c r="E290" s="262"/>
      <c r="F290" s="262"/>
      <c r="G290" s="262"/>
      <c r="H290" s="262"/>
      <c r="I290" s="45"/>
      <c r="J290" s="56"/>
      <c r="K290" s="43"/>
      <c r="L290" s="45"/>
    </row>
    <row r="291" spans="1:12" ht="14.25" x14ac:dyDescent="0.2">
      <c r="A291" s="56"/>
      <c r="B291" s="60"/>
      <c r="C291" s="262" t="s">
        <v>622</v>
      </c>
      <c r="D291" s="262"/>
      <c r="E291" s="262"/>
      <c r="F291" s="262"/>
      <c r="G291" s="262"/>
      <c r="H291" s="262"/>
      <c r="I291" s="45"/>
      <c r="J291" s="56"/>
      <c r="K291" s="43"/>
      <c r="L291" s="45">
        <f>L293+L294+L300+L304</f>
        <v>49259.58</v>
      </c>
    </row>
    <row r="292" spans="1:12" ht="14.25" x14ac:dyDescent="0.2">
      <c r="A292" s="56"/>
      <c r="B292" s="60"/>
      <c r="C292" s="261" t="s">
        <v>595</v>
      </c>
      <c r="D292" s="262"/>
      <c r="E292" s="262"/>
      <c r="F292" s="262"/>
      <c r="G292" s="262"/>
      <c r="H292" s="262"/>
      <c r="I292" s="45"/>
      <c r="J292" s="56"/>
      <c r="K292" s="43"/>
      <c r="L292" s="45"/>
    </row>
    <row r="293" spans="1:12" ht="14.25" x14ac:dyDescent="0.2">
      <c r="A293" s="56"/>
      <c r="B293" s="60"/>
      <c r="C293" s="262" t="s">
        <v>623</v>
      </c>
      <c r="D293" s="262"/>
      <c r="E293" s="262"/>
      <c r="F293" s="262"/>
      <c r="G293" s="262"/>
      <c r="H293" s="262"/>
      <c r="I293" s="45"/>
      <c r="J293" s="56"/>
      <c r="K293" s="43"/>
      <c r="L293" s="45">
        <f>SUMIF(CD51:CD287, 2, AR51:AR287)</f>
        <v>7952.3899999999994</v>
      </c>
    </row>
    <row r="294" spans="1:12" ht="14.25" hidden="1" x14ac:dyDescent="0.2">
      <c r="A294" s="56"/>
      <c r="B294" s="60"/>
      <c r="C294" s="262" t="s">
        <v>597</v>
      </c>
      <c r="D294" s="262"/>
      <c r="E294" s="262"/>
      <c r="F294" s="262"/>
      <c r="G294" s="262"/>
      <c r="H294" s="262"/>
      <c r="I294" s="45"/>
      <c r="J294" s="56"/>
      <c r="K294" s="43"/>
      <c r="L294" s="45">
        <f>L296+L299+L298</f>
        <v>168.98000000000002</v>
      </c>
    </row>
    <row r="295" spans="1:12" ht="14.25" hidden="1" x14ac:dyDescent="0.2">
      <c r="A295" s="56"/>
      <c r="B295" s="60"/>
      <c r="C295" s="261" t="s">
        <v>598</v>
      </c>
      <c r="D295" s="262"/>
      <c r="E295" s="262"/>
      <c r="F295" s="262"/>
      <c r="G295" s="262"/>
      <c r="H295" s="262"/>
      <c r="I295" s="45"/>
      <c r="J295" s="56"/>
      <c r="K295" s="43"/>
      <c r="L295" s="45"/>
    </row>
    <row r="296" spans="1:12" ht="14.25" x14ac:dyDescent="0.2">
      <c r="A296" s="56"/>
      <c r="B296" s="60"/>
      <c r="C296" s="262" t="s">
        <v>597</v>
      </c>
      <c r="D296" s="262"/>
      <c r="E296" s="262"/>
      <c r="F296" s="262"/>
      <c r="G296" s="262"/>
      <c r="H296" s="262"/>
      <c r="I296" s="45"/>
      <c r="J296" s="56"/>
      <c r="K296" s="43"/>
      <c r="L296" s="45">
        <f>SUMIF(CD51:CD287, 2, AO51:AO287)</f>
        <v>103.82000000000001</v>
      </c>
    </row>
    <row r="297" spans="1:12" ht="14.25" hidden="1" x14ac:dyDescent="0.2">
      <c r="A297" s="56"/>
      <c r="B297" s="60"/>
      <c r="C297" s="261" t="s">
        <v>599</v>
      </c>
      <c r="D297" s="262"/>
      <c r="E297" s="262"/>
      <c r="F297" s="262"/>
      <c r="G297" s="262"/>
      <c r="H297" s="262"/>
      <c r="I297" s="45"/>
      <c r="J297" s="56"/>
      <c r="K297" s="43"/>
      <c r="L297" s="45"/>
    </row>
    <row r="298" spans="1:12" ht="14.25" x14ac:dyDescent="0.2">
      <c r="A298" s="56"/>
      <c r="B298" s="60"/>
      <c r="C298" s="262" t="s">
        <v>619</v>
      </c>
      <c r="D298" s="262"/>
      <c r="E298" s="262"/>
      <c r="F298" s="262"/>
      <c r="G298" s="262"/>
      <c r="H298" s="262"/>
      <c r="I298" s="45"/>
      <c r="J298" s="56"/>
      <c r="K298" s="43"/>
      <c r="L298" s="45">
        <f>SUMIF(CD51:CD287, 2, AT51:AT287)</f>
        <v>65.16</v>
      </c>
    </row>
    <row r="299" spans="1:12" ht="14.25" hidden="1" x14ac:dyDescent="0.2">
      <c r="A299" s="56"/>
      <c r="B299" s="60"/>
      <c r="C299" s="262" t="s">
        <v>600</v>
      </c>
      <c r="D299" s="262"/>
      <c r="E299" s="262"/>
      <c r="F299" s="262"/>
      <c r="G299" s="262"/>
      <c r="H299" s="262"/>
      <c r="I299" s="45"/>
      <c r="J299" s="56"/>
      <c r="K299" s="43"/>
      <c r="L299" s="45">
        <f>SUMIF(CD51:CD287, 2, AV51:AV287)</f>
        <v>0</v>
      </c>
    </row>
    <row r="300" spans="1:12" ht="14.25" x14ac:dyDescent="0.2">
      <c r="A300" s="56"/>
      <c r="B300" s="60"/>
      <c r="C300" s="262" t="s">
        <v>601</v>
      </c>
      <c r="D300" s="262"/>
      <c r="E300" s="262"/>
      <c r="F300" s="262"/>
      <c r="G300" s="262"/>
      <c r="H300" s="262"/>
      <c r="I300" s="45"/>
      <c r="J300" s="56"/>
      <c r="K300" s="43"/>
      <c r="L300" s="45">
        <f>L302+L303</f>
        <v>41138.210000000006</v>
      </c>
    </row>
    <row r="301" spans="1:12" ht="14.25" x14ac:dyDescent="0.2">
      <c r="A301" s="56"/>
      <c r="B301" s="60"/>
      <c r="C301" s="261" t="s">
        <v>598</v>
      </c>
      <c r="D301" s="262"/>
      <c r="E301" s="262"/>
      <c r="F301" s="262"/>
      <c r="G301" s="262"/>
      <c r="H301" s="262"/>
      <c r="I301" s="45"/>
      <c r="J301" s="56"/>
      <c r="K301" s="43"/>
      <c r="L301" s="45"/>
    </row>
    <row r="302" spans="1:12" ht="14.25" x14ac:dyDescent="0.2">
      <c r="A302" s="56"/>
      <c r="B302" s="60"/>
      <c r="C302" s="262" t="s">
        <v>602</v>
      </c>
      <c r="D302" s="262"/>
      <c r="E302" s="262"/>
      <c r="F302" s="262"/>
      <c r="G302" s="262"/>
      <c r="H302" s="262"/>
      <c r="I302" s="45"/>
      <c r="J302" s="56"/>
      <c r="K302" s="43"/>
      <c r="L302" s="45">
        <f>SUMIF(CD51:CD287, 2, AW51:AW287)-SUMIF(CD51:CD287, 2, BK51:BK287)</f>
        <v>41138.210000000006</v>
      </c>
    </row>
    <row r="303" spans="1:12" ht="14.25" hidden="1" x14ac:dyDescent="0.2">
      <c r="A303" s="56"/>
      <c r="B303" s="60"/>
      <c r="C303" s="262" t="s">
        <v>603</v>
      </c>
      <c r="D303" s="262"/>
      <c r="E303" s="262"/>
      <c r="F303" s="262"/>
      <c r="G303" s="262"/>
      <c r="H303" s="262"/>
      <c r="I303" s="45"/>
      <c r="J303" s="56"/>
      <c r="K303" s="43"/>
      <c r="L303" s="45">
        <f>SUMIF(CD51:CD287, 2, BC51:BC287)</f>
        <v>0</v>
      </c>
    </row>
    <row r="304" spans="1:12" ht="14.25" hidden="1" x14ac:dyDescent="0.2">
      <c r="A304" s="56"/>
      <c r="B304" s="60"/>
      <c r="C304" s="262" t="s">
        <v>604</v>
      </c>
      <c r="D304" s="262"/>
      <c r="E304" s="262"/>
      <c r="F304" s="262"/>
      <c r="G304" s="262"/>
      <c r="H304" s="262"/>
      <c r="I304" s="45"/>
      <c r="J304" s="56"/>
      <c r="K304" s="43"/>
      <c r="L304" s="45">
        <f>SUMIF(CD51:CD287, 2, BB51:BB287)</f>
        <v>0</v>
      </c>
    </row>
    <row r="305" spans="1:12" ht="14.25" x14ac:dyDescent="0.2">
      <c r="A305" s="56"/>
      <c r="B305" s="60"/>
      <c r="C305" s="262" t="s">
        <v>624</v>
      </c>
      <c r="D305" s="262"/>
      <c r="E305" s="262"/>
      <c r="F305" s="262"/>
      <c r="G305" s="262"/>
      <c r="H305" s="262"/>
      <c r="I305" s="45"/>
      <c r="J305" s="56"/>
      <c r="K305" s="43"/>
      <c r="L305" s="45">
        <f>SUMIF(CD51:CD287, 2, AR51:AR287)+SUMIF(CD51:CD287, 2, AT51:AT287)+SUMIF(CD51:CD287, 2, AV51:AV287)</f>
        <v>8017.5499999999993</v>
      </c>
    </row>
    <row r="306" spans="1:12" ht="14.25" x14ac:dyDescent="0.2">
      <c r="A306" s="56"/>
      <c r="B306" s="60"/>
      <c r="C306" s="262" t="s">
        <v>625</v>
      </c>
      <c r="D306" s="262"/>
      <c r="E306" s="262"/>
      <c r="F306" s="262"/>
      <c r="G306" s="262"/>
      <c r="H306" s="262"/>
      <c r="I306" s="45"/>
      <c r="J306" s="56"/>
      <c r="K306" s="43"/>
      <c r="L306" s="45">
        <f>SUMIF(CD51:CD287, 2, AZ51:AZ287)</f>
        <v>7777.02</v>
      </c>
    </row>
    <row r="307" spans="1:12" ht="14.25" x14ac:dyDescent="0.2">
      <c r="A307" s="56"/>
      <c r="B307" s="60"/>
      <c r="C307" s="262" t="s">
        <v>626</v>
      </c>
      <c r="D307" s="262"/>
      <c r="E307" s="262"/>
      <c r="F307" s="262"/>
      <c r="G307" s="262"/>
      <c r="H307" s="262"/>
      <c r="I307" s="45"/>
      <c r="J307" s="56"/>
      <c r="K307" s="43"/>
      <c r="L307" s="45">
        <f>SUMIF(CD51:CD287, 2, BA51:BA287)</f>
        <v>4088.9599999999996</v>
      </c>
    </row>
    <row r="308" spans="1:12" hidden="1" x14ac:dyDescent="0.2"/>
    <row r="309" spans="1:12" ht="15" hidden="1" x14ac:dyDescent="0.2">
      <c r="A309" s="61"/>
      <c r="B309" s="62"/>
      <c r="C309" s="263" t="s">
        <v>628</v>
      </c>
      <c r="D309" s="263"/>
      <c r="E309" s="263"/>
      <c r="F309" s="263"/>
      <c r="G309" s="263"/>
      <c r="H309" s="263"/>
      <c r="I309" s="48"/>
      <c r="J309" s="61"/>
      <c r="K309" s="63"/>
      <c r="L309" s="48">
        <f>L311+L312</f>
        <v>0</v>
      </c>
    </row>
    <row r="310" spans="1:12" ht="14.25" hidden="1" x14ac:dyDescent="0.2">
      <c r="A310" s="56"/>
      <c r="B310" s="60"/>
      <c r="C310" s="261" t="s">
        <v>595</v>
      </c>
      <c r="D310" s="262"/>
      <c r="E310" s="262"/>
      <c r="F310" s="262"/>
      <c r="G310" s="262"/>
      <c r="H310" s="262"/>
      <c r="I310" s="45"/>
      <c r="J310" s="56"/>
      <c r="K310" s="43"/>
      <c r="L310" s="45"/>
    </row>
    <row r="311" spans="1:12" ht="14.25" hidden="1" x14ac:dyDescent="0.2">
      <c r="A311" s="56"/>
      <c r="B311" s="60"/>
      <c r="C311" s="262" t="s">
        <v>609</v>
      </c>
      <c r="D311" s="262"/>
      <c r="E311" s="262"/>
      <c r="F311" s="262"/>
      <c r="G311" s="262"/>
      <c r="H311" s="262"/>
      <c r="I311" s="45"/>
      <c r="J311" s="56"/>
      <c r="K311" s="43"/>
      <c r="L311" s="45">
        <f>SUMIF(CD51:CD307, 3, BK51:BK307)</f>
        <v>0</v>
      </c>
    </row>
    <row r="312" spans="1:12" ht="14.25" hidden="1" x14ac:dyDescent="0.2">
      <c r="A312" s="56"/>
      <c r="B312" s="60"/>
      <c r="C312" s="262" t="s">
        <v>610</v>
      </c>
      <c r="D312" s="262"/>
      <c r="E312" s="262"/>
      <c r="F312" s="262"/>
      <c r="G312" s="262"/>
      <c r="H312" s="262"/>
      <c r="I312" s="45"/>
      <c r="J312" s="56"/>
      <c r="K312" s="43"/>
      <c r="L312" s="45">
        <f>SUMIF(CD51:CD307, 3, BD51:BD307)</f>
        <v>0</v>
      </c>
    </row>
    <row r="313" spans="1:12" hidden="1" x14ac:dyDescent="0.2"/>
    <row r="314" spans="1:12" ht="15" hidden="1" x14ac:dyDescent="0.2">
      <c r="A314" s="61"/>
      <c r="B314" s="62"/>
      <c r="C314" s="263" t="s">
        <v>629</v>
      </c>
      <c r="D314" s="263"/>
      <c r="E314" s="263"/>
      <c r="F314" s="263"/>
      <c r="G314" s="263"/>
      <c r="H314" s="263"/>
      <c r="I314" s="48"/>
      <c r="J314" s="61"/>
      <c r="K314" s="63"/>
      <c r="L314" s="48">
        <f>L322+L337+L338+L316+L317+L318+L319</f>
        <v>0</v>
      </c>
    </row>
    <row r="315" spans="1:12" ht="14.25" hidden="1" x14ac:dyDescent="0.2">
      <c r="A315" s="56"/>
      <c r="B315" s="60"/>
      <c r="C315" s="261" t="s">
        <v>595</v>
      </c>
      <c r="D315" s="262"/>
      <c r="E315" s="262"/>
      <c r="F315" s="262"/>
      <c r="G315" s="262"/>
      <c r="H315" s="262"/>
      <c r="I315" s="45"/>
      <c r="J315" s="56"/>
      <c r="K315" s="43"/>
      <c r="L315" s="45"/>
    </row>
    <row r="316" spans="1:12" ht="14.25" hidden="1" x14ac:dyDescent="0.2">
      <c r="A316" s="56"/>
      <c r="B316" s="60"/>
      <c r="C316" s="262" t="s">
        <v>630</v>
      </c>
      <c r="D316" s="262"/>
      <c r="E316" s="262"/>
      <c r="F316" s="262"/>
      <c r="G316" s="262"/>
      <c r="H316" s="262"/>
      <c r="I316" s="45"/>
      <c r="J316" s="56"/>
      <c r="K316" s="43"/>
      <c r="L316" s="45"/>
    </row>
    <row r="317" spans="1:12" ht="14.25" hidden="1" x14ac:dyDescent="0.2">
      <c r="A317" s="56"/>
      <c r="B317" s="60"/>
      <c r="C317" s="262" t="s">
        <v>630</v>
      </c>
      <c r="D317" s="262"/>
      <c r="E317" s="262"/>
      <c r="F317" s="262"/>
      <c r="G317" s="262"/>
      <c r="H317" s="262"/>
      <c r="I317" s="45"/>
      <c r="J317" s="56"/>
      <c r="K317" s="43"/>
      <c r="L317" s="45">
        <f>SUM(BQ51:BQ312)</f>
        <v>0</v>
      </c>
    </row>
    <row r="318" spans="1:12" ht="14.25" hidden="1" x14ac:dyDescent="0.2">
      <c r="A318" s="56"/>
      <c r="B318" s="60"/>
      <c r="C318" s="262" t="s">
        <v>631</v>
      </c>
      <c r="D318" s="262"/>
      <c r="E318" s="262"/>
      <c r="F318" s="262"/>
      <c r="G318" s="262"/>
      <c r="H318" s="262"/>
      <c r="I318" s="45"/>
      <c r="J318" s="56"/>
      <c r="K318" s="43"/>
      <c r="L318" s="45">
        <f>SUMIF(CD51:CD312, 4, BB51:BB312)+SUMIF(CD51:CD312, 4, BC51:BC312)+SUMIF(CD51:CD312, 4, BD51:BD312)</f>
        <v>0</v>
      </c>
    </row>
    <row r="319" spans="1:12" ht="14.25" hidden="1" x14ac:dyDescent="0.2">
      <c r="A319" s="56"/>
      <c r="B319" s="60"/>
      <c r="C319" s="262" t="s">
        <v>632</v>
      </c>
      <c r="D319" s="262"/>
      <c r="E319" s="262"/>
      <c r="F319" s="262"/>
      <c r="G319" s="262"/>
      <c r="H319" s="262"/>
      <c r="I319" s="45"/>
      <c r="J319" s="56"/>
      <c r="K319" s="43"/>
      <c r="L319" s="45">
        <f>SUM(BO51:BO312)</f>
        <v>0</v>
      </c>
    </row>
    <row r="320" spans="1:12" ht="14.25" hidden="1" x14ac:dyDescent="0.2">
      <c r="A320" s="56"/>
      <c r="B320" s="60"/>
      <c r="C320" s="262" t="s">
        <v>255</v>
      </c>
      <c r="D320" s="262"/>
      <c r="E320" s="262"/>
      <c r="F320" s="262"/>
      <c r="G320" s="262"/>
      <c r="H320" s="262"/>
      <c r="I320" s="45"/>
      <c r="J320" s="56"/>
      <c r="K320" s="43"/>
      <c r="L320" s="45">
        <f>L322+L337+L338</f>
        <v>0</v>
      </c>
    </row>
    <row r="321" spans="1:12" ht="14.25" hidden="1" x14ac:dyDescent="0.2">
      <c r="A321" s="56"/>
      <c r="B321" s="60"/>
      <c r="C321" s="261" t="s">
        <v>595</v>
      </c>
      <c r="D321" s="262"/>
      <c r="E321" s="262"/>
      <c r="F321" s="262"/>
      <c r="G321" s="262"/>
      <c r="H321" s="262"/>
      <c r="I321" s="45"/>
      <c r="J321" s="56"/>
      <c r="K321" s="43"/>
      <c r="L321" s="45"/>
    </row>
    <row r="322" spans="1:12" ht="14.25" hidden="1" x14ac:dyDescent="0.2">
      <c r="A322" s="56"/>
      <c r="B322" s="60"/>
      <c r="C322" s="262" t="s">
        <v>622</v>
      </c>
      <c r="D322" s="262"/>
      <c r="E322" s="262"/>
      <c r="F322" s="262"/>
      <c r="G322" s="262"/>
      <c r="H322" s="262"/>
      <c r="I322" s="45"/>
      <c r="J322" s="56"/>
      <c r="K322" s="43"/>
      <c r="L322" s="45">
        <f>L324+L325+L331+L335</f>
        <v>0</v>
      </c>
    </row>
    <row r="323" spans="1:12" ht="14.25" hidden="1" x14ac:dyDescent="0.2">
      <c r="A323" s="56"/>
      <c r="B323" s="60"/>
      <c r="C323" s="261" t="s">
        <v>595</v>
      </c>
      <c r="D323" s="262"/>
      <c r="E323" s="262"/>
      <c r="F323" s="262"/>
      <c r="G323" s="262"/>
      <c r="H323" s="262"/>
      <c r="I323" s="45"/>
      <c r="J323" s="56"/>
      <c r="K323" s="43"/>
      <c r="L323" s="45"/>
    </row>
    <row r="324" spans="1:12" ht="14.25" hidden="1" x14ac:dyDescent="0.2">
      <c r="A324" s="56"/>
      <c r="B324" s="60"/>
      <c r="C324" s="262" t="s">
        <v>623</v>
      </c>
      <c r="D324" s="262"/>
      <c r="E324" s="262"/>
      <c r="F324" s="262"/>
      <c r="G324" s="262"/>
      <c r="H324" s="262"/>
      <c r="I324" s="45"/>
      <c r="J324" s="56"/>
      <c r="K324" s="43"/>
      <c r="L324" s="45">
        <f>SUMIF(CD51:CD312, 4, AR51:AR312)</f>
        <v>0</v>
      </c>
    </row>
    <row r="325" spans="1:12" ht="14.25" hidden="1" x14ac:dyDescent="0.2">
      <c r="A325" s="56"/>
      <c r="B325" s="60"/>
      <c r="C325" s="262" t="s">
        <v>597</v>
      </c>
      <c r="D325" s="262"/>
      <c r="E325" s="262"/>
      <c r="F325" s="262"/>
      <c r="G325" s="262"/>
      <c r="H325" s="262"/>
      <c r="I325" s="45"/>
      <c r="J325" s="56"/>
      <c r="K325" s="43"/>
      <c r="L325" s="45">
        <f>L327+L330+L329</f>
        <v>0</v>
      </c>
    </row>
    <row r="326" spans="1:12" ht="14.25" hidden="1" x14ac:dyDescent="0.2">
      <c r="A326" s="56"/>
      <c r="B326" s="60"/>
      <c r="C326" s="261" t="s">
        <v>598</v>
      </c>
      <c r="D326" s="262"/>
      <c r="E326" s="262"/>
      <c r="F326" s="262"/>
      <c r="G326" s="262"/>
      <c r="H326" s="262"/>
      <c r="I326" s="45"/>
      <c r="J326" s="56"/>
      <c r="K326" s="43"/>
      <c r="L326" s="45"/>
    </row>
    <row r="327" spans="1:12" ht="14.25" hidden="1" x14ac:dyDescent="0.2">
      <c r="A327" s="56"/>
      <c r="B327" s="60"/>
      <c r="C327" s="262" t="s">
        <v>597</v>
      </c>
      <c r="D327" s="262"/>
      <c r="E327" s="262"/>
      <c r="F327" s="262"/>
      <c r="G327" s="262"/>
      <c r="H327" s="262"/>
      <c r="I327" s="45"/>
      <c r="J327" s="56"/>
      <c r="K327" s="43"/>
      <c r="L327" s="45">
        <f>SUMIF(CD51:CD312, 4, AO51:AO312)</f>
        <v>0</v>
      </c>
    </row>
    <row r="328" spans="1:12" ht="14.25" hidden="1" x14ac:dyDescent="0.2">
      <c r="A328" s="56"/>
      <c r="B328" s="60"/>
      <c r="C328" s="261" t="s">
        <v>599</v>
      </c>
      <c r="D328" s="262"/>
      <c r="E328" s="262"/>
      <c r="F328" s="262"/>
      <c r="G328" s="262"/>
      <c r="H328" s="262"/>
      <c r="I328" s="45"/>
      <c r="J328" s="56"/>
      <c r="K328" s="43"/>
      <c r="L328" s="45"/>
    </row>
    <row r="329" spans="1:12" ht="14.25" hidden="1" x14ac:dyDescent="0.2">
      <c r="A329" s="56"/>
      <c r="B329" s="60"/>
      <c r="C329" s="262" t="s">
        <v>619</v>
      </c>
      <c r="D329" s="262"/>
      <c r="E329" s="262"/>
      <c r="F329" s="262"/>
      <c r="G329" s="262"/>
      <c r="H329" s="262"/>
      <c r="I329" s="45"/>
      <c r="J329" s="56"/>
      <c r="K329" s="43"/>
      <c r="L329" s="45">
        <f>SUMIF(CD51:CD312, 4, AT51:AT312)</f>
        <v>0</v>
      </c>
    </row>
    <row r="330" spans="1:12" ht="14.25" hidden="1" x14ac:dyDescent="0.2">
      <c r="A330" s="56"/>
      <c r="B330" s="60"/>
      <c r="C330" s="262" t="s">
        <v>600</v>
      </c>
      <c r="D330" s="262"/>
      <c r="E330" s="262"/>
      <c r="F330" s="262"/>
      <c r="G330" s="262"/>
      <c r="H330" s="262"/>
      <c r="I330" s="45"/>
      <c r="J330" s="56"/>
      <c r="K330" s="43"/>
      <c r="L330" s="45">
        <f>SUMIF(CD51:CD312, 4, AV51:AV312)</f>
        <v>0</v>
      </c>
    </row>
    <row r="331" spans="1:12" ht="14.25" hidden="1" x14ac:dyDescent="0.2">
      <c r="A331" s="56"/>
      <c r="B331" s="60"/>
      <c r="C331" s="262" t="s">
        <v>601</v>
      </c>
      <c r="D331" s="262"/>
      <c r="E331" s="262"/>
      <c r="F331" s="262"/>
      <c r="G331" s="262"/>
      <c r="H331" s="262"/>
      <c r="I331" s="45"/>
      <c r="J331" s="56"/>
      <c r="K331" s="43"/>
      <c r="L331" s="45">
        <f>L333+L334</f>
        <v>0</v>
      </c>
    </row>
    <row r="332" spans="1:12" ht="14.25" hidden="1" x14ac:dyDescent="0.2">
      <c r="A332" s="56"/>
      <c r="B332" s="60"/>
      <c r="C332" s="261" t="s">
        <v>598</v>
      </c>
      <c r="D332" s="262"/>
      <c r="E332" s="262"/>
      <c r="F332" s="262"/>
      <c r="G332" s="262"/>
      <c r="H332" s="262"/>
      <c r="I332" s="45"/>
      <c r="J332" s="56"/>
      <c r="K332" s="43"/>
      <c r="L332" s="45"/>
    </row>
    <row r="333" spans="1:12" ht="14.25" hidden="1" x14ac:dyDescent="0.2">
      <c r="A333" s="56"/>
      <c r="B333" s="60"/>
      <c r="C333" s="262" t="s">
        <v>602</v>
      </c>
      <c r="D333" s="262"/>
      <c r="E333" s="262"/>
      <c r="F333" s="262"/>
      <c r="G333" s="262"/>
      <c r="H333" s="262"/>
      <c r="I333" s="45"/>
      <c r="J333" s="56"/>
      <c r="K333" s="43"/>
      <c r="L333" s="45">
        <f>SUMIF(CD51:CD312, 4, AW51:AW312)-SUMIF(CD51:CD312, 4, BK51:BK312)</f>
        <v>0</v>
      </c>
    </row>
    <row r="334" spans="1:12" ht="14.25" hidden="1" x14ac:dyDescent="0.2">
      <c r="A334" s="56"/>
      <c r="B334" s="60"/>
      <c r="C334" s="262" t="s">
        <v>603</v>
      </c>
      <c r="D334" s="262"/>
      <c r="E334" s="262"/>
      <c r="F334" s="262"/>
      <c r="G334" s="262"/>
      <c r="H334" s="262"/>
      <c r="I334" s="45"/>
      <c r="J334" s="56"/>
      <c r="K334" s="43"/>
      <c r="L334" s="45">
        <f>SUMIF(CD51:CD312, 4, BC51:BC312)</f>
        <v>0</v>
      </c>
    </row>
    <row r="335" spans="1:12" ht="14.25" hidden="1" x14ac:dyDescent="0.2">
      <c r="A335" s="56"/>
      <c r="B335" s="60"/>
      <c r="C335" s="262" t="s">
        <v>604</v>
      </c>
      <c r="D335" s="262"/>
      <c r="E335" s="262"/>
      <c r="F335" s="262"/>
      <c r="G335" s="262"/>
      <c r="H335" s="262"/>
      <c r="I335" s="45"/>
      <c r="J335" s="56"/>
      <c r="K335" s="43"/>
      <c r="L335" s="45">
        <f>SUMIF(CD51:CD312, 4, BB51:BB312)</f>
        <v>0</v>
      </c>
    </row>
    <row r="336" spans="1:12" ht="14.25" hidden="1" x14ac:dyDescent="0.2">
      <c r="A336" s="56"/>
      <c r="B336" s="60"/>
      <c r="C336" s="262" t="s">
        <v>624</v>
      </c>
      <c r="D336" s="262"/>
      <c r="E336" s="262"/>
      <c r="F336" s="262"/>
      <c r="G336" s="262"/>
      <c r="H336" s="262"/>
      <c r="I336" s="45"/>
      <c r="J336" s="56"/>
      <c r="K336" s="43"/>
      <c r="L336" s="45">
        <f>SUMIF(CD51:CD312, 4, AR51:AR312)+SUMIF(CD51:CD312, 4, AT51:AT312)+SUMIF(CD51:CD312, 4, AV51:AV312)</f>
        <v>0</v>
      </c>
    </row>
    <row r="337" spans="1:12" ht="14.25" hidden="1" x14ac:dyDescent="0.2">
      <c r="A337" s="56"/>
      <c r="B337" s="60"/>
      <c r="C337" s="262" t="s">
        <v>625</v>
      </c>
      <c r="D337" s="262"/>
      <c r="E337" s="262"/>
      <c r="F337" s="262"/>
      <c r="G337" s="262"/>
      <c r="H337" s="262"/>
      <c r="I337" s="45"/>
      <c r="J337" s="56"/>
      <c r="K337" s="43"/>
      <c r="L337" s="45">
        <f>SUMIF(CD51:CD312, 4, AZ51:AZ312)</f>
        <v>0</v>
      </c>
    </row>
    <row r="338" spans="1:12" ht="14.25" hidden="1" x14ac:dyDescent="0.2">
      <c r="A338" s="56"/>
      <c r="B338" s="60"/>
      <c r="C338" s="262" t="s">
        <v>626</v>
      </c>
      <c r="D338" s="262"/>
      <c r="E338" s="262"/>
      <c r="F338" s="262"/>
      <c r="G338" s="262"/>
      <c r="H338" s="262"/>
      <c r="I338" s="45"/>
      <c r="J338" s="56"/>
      <c r="K338" s="43"/>
      <c r="L338" s="45">
        <f>SUMIF(CD51:CD312, 4, BA51:BA312)</f>
        <v>0</v>
      </c>
    </row>
    <row r="340" spans="1:12" ht="15" x14ac:dyDescent="0.2">
      <c r="A340" s="61"/>
      <c r="B340" s="62"/>
      <c r="C340" s="263" t="s">
        <v>633</v>
      </c>
      <c r="D340" s="263"/>
      <c r="E340" s="263"/>
      <c r="F340" s="263"/>
      <c r="G340" s="263"/>
      <c r="H340" s="263"/>
      <c r="I340" s="48"/>
      <c r="J340" s="61"/>
      <c r="K340" s="63"/>
      <c r="L340" s="48">
        <f>L269+L289+L309+L314</f>
        <v>61608.560000000005</v>
      </c>
    </row>
    <row r="341" spans="1:12" ht="14.25" x14ac:dyDescent="0.2">
      <c r="A341" s="56"/>
      <c r="B341" s="60"/>
      <c r="C341" s="261" t="s">
        <v>595</v>
      </c>
      <c r="D341" s="262"/>
      <c r="E341" s="262"/>
      <c r="F341" s="262"/>
      <c r="G341" s="262"/>
      <c r="H341" s="262"/>
      <c r="I341" s="45"/>
      <c r="J341" s="56"/>
      <c r="K341" s="43"/>
      <c r="L341" s="45"/>
    </row>
    <row r="342" spans="1:12" ht="14.25" x14ac:dyDescent="0.2">
      <c r="A342" s="56"/>
      <c r="B342" s="60"/>
      <c r="C342" s="262" t="s">
        <v>622</v>
      </c>
      <c r="D342" s="262"/>
      <c r="E342" s="262"/>
      <c r="F342" s="262"/>
      <c r="G342" s="262"/>
      <c r="H342" s="262"/>
      <c r="I342" s="45"/>
      <c r="J342" s="56"/>
      <c r="K342" s="43"/>
      <c r="L342" s="45">
        <f>L344+L345+L351+L355</f>
        <v>49449.62</v>
      </c>
    </row>
    <row r="343" spans="1:12" ht="14.25" x14ac:dyDescent="0.2">
      <c r="A343" s="56"/>
      <c r="B343" s="60"/>
      <c r="C343" s="261" t="s">
        <v>595</v>
      </c>
      <c r="D343" s="262"/>
      <c r="E343" s="262"/>
      <c r="F343" s="262"/>
      <c r="G343" s="262"/>
      <c r="H343" s="262"/>
      <c r="I343" s="45"/>
      <c r="J343" s="56"/>
      <c r="K343" s="43"/>
      <c r="L343" s="45"/>
    </row>
    <row r="344" spans="1:12" ht="14.25" x14ac:dyDescent="0.2">
      <c r="A344" s="56"/>
      <c r="B344" s="60"/>
      <c r="C344" s="262" t="s">
        <v>623</v>
      </c>
      <c r="D344" s="262"/>
      <c r="E344" s="262"/>
      <c r="F344" s="262"/>
      <c r="G344" s="262"/>
      <c r="H344" s="262"/>
      <c r="I344" s="45"/>
      <c r="J344" s="56"/>
      <c r="K344" s="43"/>
      <c r="L344" s="45">
        <f>SUM(AR51:AR338)</f>
        <v>8140.19</v>
      </c>
    </row>
    <row r="345" spans="1:12" ht="14.25" hidden="1" x14ac:dyDescent="0.2">
      <c r="A345" s="56"/>
      <c r="B345" s="60"/>
      <c r="C345" s="262" t="s">
        <v>597</v>
      </c>
      <c r="D345" s="262"/>
      <c r="E345" s="262"/>
      <c r="F345" s="262"/>
      <c r="G345" s="262"/>
      <c r="H345" s="262"/>
      <c r="I345" s="45"/>
      <c r="J345" s="56"/>
      <c r="K345" s="43"/>
      <c r="L345" s="45">
        <f>L347+L350+L349</f>
        <v>168.98000000000002</v>
      </c>
    </row>
    <row r="346" spans="1:12" ht="14.25" hidden="1" x14ac:dyDescent="0.2">
      <c r="A346" s="56"/>
      <c r="B346" s="60"/>
      <c r="C346" s="261" t="s">
        <v>598</v>
      </c>
      <c r="D346" s="262"/>
      <c r="E346" s="262"/>
      <c r="F346" s="262"/>
      <c r="G346" s="262"/>
      <c r="H346" s="262"/>
      <c r="I346" s="45"/>
      <c r="J346" s="56"/>
      <c r="K346" s="43"/>
      <c r="L346" s="45"/>
    </row>
    <row r="347" spans="1:12" ht="14.25" x14ac:dyDescent="0.2">
      <c r="A347" s="56"/>
      <c r="B347" s="60"/>
      <c r="C347" s="262" t="s">
        <v>597</v>
      </c>
      <c r="D347" s="262"/>
      <c r="E347" s="262"/>
      <c r="F347" s="262"/>
      <c r="G347" s="262"/>
      <c r="H347" s="262"/>
      <c r="I347" s="45"/>
      <c r="J347" s="56"/>
      <c r="K347" s="43"/>
      <c r="L347" s="45">
        <f>SUM(AO51:AO338)</f>
        <v>103.82000000000001</v>
      </c>
    </row>
    <row r="348" spans="1:12" ht="14.25" hidden="1" x14ac:dyDescent="0.2">
      <c r="A348" s="56"/>
      <c r="B348" s="60"/>
      <c r="C348" s="261" t="s">
        <v>599</v>
      </c>
      <c r="D348" s="262"/>
      <c r="E348" s="262"/>
      <c r="F348" s="262"/>
      <c r="G348" s="262"/>
      <c r="H348" s="262"/>
      <c r="I348" s="45"/>
      <c r="J348" s="56"/>
      <c r="K348" s="43"/>
      <c r="L348" s="45"/>
    </row>
    <row r="349" spans="1:12" ht="14.25" x14ac:dyDescent="0.2">
      <c r="A349" s="56"/>
      <c r="B349" s="60"/>
      <c r="C349" s="262" t="s">
        <v>619</v>
      </c>
      <c r="D349" s="262"/>
      <c r="E349" s="262"/>
      <c r="F349" s="262"/>
      <c r="G349" s="262"/>
      <c r="H349" s="262"/>
      <c r="I349" s="45"/>
      <c r="J349" s="56"/>
      <c r="K349" s="43"/>
      <c r="L349" s="45">
        <f>SUM(AT51:AT338)</f>
        <v>65.16</v>
      </c>
    </row>
    <row r="350" spans="1:12" ht="14.25" hidden="1" x14ac:dyDescent="0.2">
      <c r="A350" s="56"/>
      <c r="B350" s="60"/>
      <c r="C350" s="262" t="s">
        <v>600</v>
      </c>
      <c r="D350" s="262"/>
      <c r="E350" s="262"/>
      <c r="F350" s="262"/>
      <c r="G350" s="262"/>
      <c r="H350" s="262"/>
      <c r="I350" s="45"/>
      <c r="J350" s="56"/>
      <c r="K350" s="43"/>
      <c r="L350" s="45">
        <f>SUM(AV51:AV338)</f>
        <v>0</v>
      </c>
    </row>
    <row r="351" spans="1:12" ht="14.25" x14ac:dyDescent="0.2">
      <c r="A351" s="56"/>
      <c r="B351" s="60"/>
      <c r="C351" s="262" t="s">
        <v>601</v>
      </c>
      <c r="D351" s="262"/>
      <c r="E351" s="262"/>
      <c r="F351" s="262"/>
      <c r="G351" s="262"/>
      <c r="H351" s="262"/>
      <c r="I351" s="45"/>
      <c r="J351" s="56"/>
      <c r="K351" s="43"/>
      <c r="L351" s="45">
        <f>L353+L354</f>
        <v>41140.450000000004</v>
      </c>
    </row>
    <row r="352" spans="1:12" ht="14.25" x14ac:dyDescent="0.2">
      <c r="A352" s="56"/>
      <c r="B352" s="60"/>
      <c r="C352" s="261" t="s">
        <v>598</v>
      </c>
      <c r="D352" s="262"/>
      <c r="E352" s="262"/>
      <c r="F352" s="262"/>
      <c r="G352" s="262"/>
      <c r="H352" s="262"/>
      <c r="I352" s="45"/>
      <c r="J352" s="56"/>
      <c r="K352" s="43"/>
      <c r="L352" s="45"/>
    </row>
    <row r="353" spans="1:12" ht="14.25" x14ac:dyDescent="0.2">
      <c r="A353" s="56"/>
      <c r="B353" s="60"/>
      <c r="C353" s="262" t="s">
        <v>602</v>
      </c>
      <c r="D353" s="262"/>
      <c r="E353" s="262"/>
      <c r="F353" s="262"/>
      <c r="G353" s="262"/>
      <c r="H353" s="262"/>
      <c r="I353" s="45"/>
      <c r="J353" s="56"/>
      <c r="K353" s="43"/>
      <c r="L353" s="45">
        <f>SUM(AW51:AW338)-SUM(BK51:BK338)</f>
        <v>41140.450000000004</v>
      </c>
    </row>
    <row r="354" spans="1:12" ht="14.25" hidden="1" x14ac:dyDescent="0.2">
      <c r="A354" s="56"/>
      <c r="B354" s="60"/>
      <c r="C354" s="262" t="s">
        <v>603</v>
      </c>
      <c r="D354" s="262"/>
      <c r="E354" s="262"/>
      <c r="F354" s="262"/>
      <c r="G354" s="262"/>
      <c r="H354" s="262"/>
      <c r="I354" s="45"/>
      <c r="J354" s="56"/>
      <c r="K354" s="43"/>
      <c r="L354" s="45">
        <f>SUM(BC51:BC338)</f>
        <v>0</v>
      </c>
    </row>
    <row r="355" spans="1:12" ht="14.25" hidden="1" x14ac:dyDescent="0.2">
      <c r="A355" s="56"/>
      <c r="B355" s="60"/>
      <c r="C355" s="262" t="s">
        <v>604</v>
      </c>
      <c r="D355" s="262"/>
      <c r="E355" s="262"/>
      <c r="F355" s="262"/>
      <c r="G355" s="262"/>
      <c r="H355" s="262"/>
      <c r="I355" s="45"/>
      <c r="J355" s="56"/>
      <c r="K355" s="43"/>
      <c r="L355" s="45">
        <f>SUM(BB51:BB338)</f>
        <v>0</v>
      </c>
    </row>
    <row r="356" spans="1:12" ht="14.25" x14ac:dyDescent="0.2">
      <c r="A356" s="56"/>
      <c r="B356" s="60"/>
      <c r="C356" s="262" t="s">
        <v>605</v>
      </c>
      <c r="D356" s="262"/>
      <c r="E356" s="262"/>
      <c r="F356" s="262"/>
      <c r="G356" s="262"/>
      <c r="H356" s="262"/>
      <c r="I356" s="45"/>
      <c r="J356" s="56"/>
      <c r="K356" s="43"/>
      <c r="L356" s="45">
        <f>SUM(AR51:AR338)+SUM(AT51:AT338)+SUM(AV51:AV338)</f>
        <v>8205.35</v>
      </c>
    </row>
    <row r="357" spans="1:12" ht="14.25" x14ac:dyDescent="0.2">
      <c r="A357" s="56"/>
      <c r="B357" s="60"/>
      <c r="C357" s="262" t="s">
        <v>606</v>
      </c>
      <c r="D357" s="262"/>
      <c r="E357" s="262"/>
      <c r="F357" s="262"/>
      <c r="G357" s="262"/>
      <c r="H357" s="262"/>
      <c r="I357" s="45"/>
      <c r="J357" s="56"/>
      <c r="K357" s="43"/>
      <c r="L357" s="45">
        <f>SUM(AZ51:AZ338)</f>
        <v>7961.06</v>
      </c>
    </row>
    <row r="358" spans="1:12" ht="14.25" x14ac:dyDescent="0.2">
      <c r="A358" s="56"/>
      <c r="B358" s="60"/>
      <c r="C358" s="262" t="s">
        <v>607</v>
      </c>
      <c r="D358" s="262"/>
      <c r="E358" s="262"/>
      <c r="F358" s="262"/>
      <c r="G358" s="262"/>
      <c r="H358" s="262"/>
      <c r="I358" s="45"/>
      <c r="J358" s="56"/>
      <c r="K358" s="43"/>
      <c r="L358" s="45">
        <f>SUM(BA51:BA338)</f>
        <v>4197.8799999999992</v>
      </c>
    </row>
    <row r="359" spans="1:12" ht="14.25" hidden="1" x14ac:dyDescent="0.2">
      <c r="A359" s="56"/>
      <c r="B359" s="60"/>
      <c r="C359" s="262" t="s">
        <v>634</v>
      </c>
      <c r="D359" s="262"/>
      <c r="E359" s="262"/>
      <c r="F359" s="262"/>
      <c r="G359" s="262"/>
      <c r="H359" s="262"/>
      <c r="I359" s="45"/>
      <c r="J359" s="56"/>
      <c r="K359" s="43"/>
      <c r="L359" s="45">
        <f>L361+L362</f>
        <v>0</v>
      </c>
    </row>
    <row r="360" spans="1:12" ht="14.25" hidden="1" x14ac:dyDescent="0.2">
      <c r="A360" s="56"/>
      <c r="B360" s="60"/>
      <c r="C360" s="261" t="s">
        <v>595</v>
      </c>
      <c r="D360" s="262"/>
      <c r="E360" s="262"/>
      <c r="F360" s="262"/>
      <c r="G360" s="262"/>
      <c r="H360" s="262"/>
      <c r="I360" s="45"/>
      <c r="J360" s="56"/>
      <c r="K360" s="43"/>
      <c r="L360" s="45"/>
    </row>
    <row r="361" spans="1:12" ht="14.25" hidden="1" x14ac:dyDescent="0.2">
      <c r="A361" s="56"/>
      <c r="B361" s="60"/>
      <c r="C361" s="262" t="s">
        <v>609</v>
      </c>
      <c r="D361" s="262"/>
      <c r="E361" s="262"/>
      <c r="F361" s="262"/>
      <c r="G361" s="262"/>
      <c r="H361" s="262"/>
      <c r="I361" s="45"/>
      <c r="J361" s="56"/>
      <c r="K361" s="43"/>
      <c r="L361" s="45">
        <f>SUM(BK51:BK338)</f>
        <v>0</v>
      </c>
    </row>
    <row r="362" spans="1:12" ht="14.25" hidden="1" x14ac:dyDescent="0.2">
      <c r="A362" s="56"/>
      <c r="B362" s="60"/>
      <c r="C362" s="262" t="s">
        <v>610</v>
      </c>
      <c r="D362" s="262"/>
      <c r="E362" s="262"/>
      <c r="F362" s="262"/>
      <c r="G362" s="262"/>
      <c r="H362" s="262"/>
      <c r="I362" s="45"/>
      <c r="J362" s="56"/>
      <c r="K362" s="43"/>
      <c r="L362" s="45">
        <f>SUM(BD51:BD338)</f>
        <v>0</v>
      </c>
    </row>
    <row r="363" spans="1:12" ht="14.25" hidden="1" x14ac:dyDescent="0.2">
      <c r="A363" s="56"/>
      <c r="B363" s="60"/>
      <c r="C363" s="262" t="s">
        <v>635</v>
      </c>
      <c r="D363" s="262"/>
      <c r="E363" s="262"/>
      <c r="F363" s="262"/>
      <c r="G363" s="262"/>
      <c r="H363" s="262"/>
      <c r="I363" s="45"/>
      <c r="J363" s="56"/>
      <c r="K363" s="43"/>
      <c r="L363" s="45">
        <f>L314</f>
        <v>0</v>
      </c>
    </row>
    <row r="364" spans="1:12" ht="14.25" x14ac:dyDescent="0.2">
      <c r="A364" s="56"/>
      <c r="B364" s="60"/>
      <c r="C364" s="263" t="s">
        <v>614</v>
      </c>
      <c r="D364" s="262"/>
      <c r="E364" s="262"/>
      <c r="F364" s="262"/>
      <c r="G364" s="262"/>
      <c r="H364" s="262"/>
      <c r="I364" s="45"/>
      <c r="J364" s="56"/>
      <c r="K364" s="43"/>
      <c r="L364" s="45"/>
    </row>
    <row r="365" spans="1:12" ht="14.25" x14ac:dyDescent="0.2">
      <c r="A365" s="56"/>
      <c r="B365" s="60"/>
      <c r="C365" s="262" t="s">
        <v>615</v>
      </c>
      <c r="D365" s="262"/>
      <c r="E365" s="262"/>
      <c r="F365" s="262"/>
      <c r="G365" s="262"/>
      <c r="H365" s="262"/>
      <c r="I365" s="45"/>
      <c r="J365" s="56"/>
      <c r="K365" s="43"/>
      <c r="L365" s="45">
        <f>SUM(AX51:AX338)</f>
        <v>40188.210000000006</v>
      </c>
    </row>
    <row r="366" spans="1:12" ht="14.25" hidden="1" x14ac:dyDescent="0.2">
      <c r="A366" s="56"/>
      <c r="B366" s="60"/>
      <c r="C366" s="262" t="s">
        <v>616</v>
      </c>
      <c r="D366" s="262"/>
      <c r="E366" s="262"/>
      <c r="F366" s="262"/>
      <c r="G366" s="262"/>
      <c r="H366" s="262"/>
      <c r="I366" s="45"/>
      <c r="J366" s="56"/>
      <c r="K366" s="43"/>
      <c r="L366" s="45">
        <f>SUM(AY51:AY338)</f>
        <v>0</v>
      </c>
    </row>
    <row r="367" spans="1:12" ht="14.25" x14ac:dyDescent="0.2">
      <c r="A367" s="56"/>
      <c r="B367" s="60"/>
      <c r="C367" s="262" t="s">
        <v>617</v>
      </c>
      <c r="D367" s="262"/>
      <c r="E367" s="262"/>
      <c r="F367" s="265"/>
      <c r="G367" s="47">
        <f>Source!F227</f>
        <v>10.258699999999999</v>
      </c>
      <c r="H367" s="56"/>
      <c r="I367" s="56"/>
      <c r="J367" s="56"/>
      <c r="K367" s="56"/>
      <c r="L367" s="56"/>
    </row>
    <row r="368" spans="1:12" ht="14.25" x14ac:dyDescent="0.2">
      <c r="A368" s="56"/>
      <c r="B368" s="60"/>
      <c r="C368" s="262" t="s">
        <v>618</v>
      </c>
      <c r="D368" s="262"/>
      <c r="E368" s="262"/>
      <c r="F368" s="265"/>
      <c r="G368" s="47">
        <f>Source!F228</f>
        <v>6.9599999999999995E-2</v>
      </c>
      <c r="H368" s="56"/>
      <c r="I368" s="56"/>
      <c r="J368" s="56"/>
      <c r="K368" s="56"/>
      <c r="L368" s="56"/>
    </row>
    <row r="372" spans="1:12" ht="14.25" customHeight="1" x14ac:dyDescent="0.2">
      <c r="A372" s="72"/>
      <c r="B372" s="73" t="s">
        <v>636</v>
      </c>
      <c r="C372" s="75" t="str">
        <f>IF(Source!AC12&lt;&gt;"", Source!AC12," ")</f>
        <v xml:space="preserve"> </v>
      </c>
      <c r="D372" s="32"/>
      <c r="E372" s="32"/>
      <c r="F372" s="32"/>
      <c r="G372" s="32"/>
      <c r="H372" s="74" t="str">
        <f>IF(Source!AB12&lt;&gt;"", Source!AB12," ")</f>
        <v xml:space="preserve"> </v>
      </c>
      <c r="I372" s="22"/>
      <c r="J372" s="22"/>
      <c r="K372" s="36"/>
      <c r="L372" s="36"/>
    </row>
    <row r="373" spans="1:12" ht="14.25" customHeight="1" x14ac:dyDescent="0.2">
      <c r="A373" s="72"/>
      <c r="B373" s="76"/>
      <c r="C373" s="266" t="s">
        <v>637</v>
      </c>
      <c r="D373" s="266"/>
      <c r="E373" s="266"/>
      <c r="F373" s="266"/>
      <c r="G373" s="266"/>
      <c r="H373" s="22"/>
      <c r="I373" s="22"/>
      <c r="J373" s="22"/>
      <c r="K373" s="36"/>
      <c r="L373" s="36"/>
    </row>
    <row r="374" spans="1:12" ht="14.25" customHeight="1" x14ac:dyDescent="0.2">
      <c r="A374" s="72"/>
      <c r="B374" s="76"/>
      <c r="C374" s="18"/>
      <c r="D374" s="18"/>
      <c r="E374" s="18"/>
      <c r="F374" s="18"/>
      <c r="G374" s="18"/>
      <c r="H374" s="22"/>
      <c r="I374" s="22"/>
      <c r="J374" s="22"/>
      <c r="K374" s="36"/>
      <c r="L374" s="36"/>
    </row>
    <row r="375" spans="1:12" ht="14.25" customHeight="1" x14ac:dyDescent="0.2">
      <c r="A375" s="72"/>
      <c r="B375" s="73" t="s">
        <v>638</v>
      </c>
      <c r="C375" s="75" t="str">
        <f>IF(Source!AE12&lt;&gt;"", Source!AE12," ")</f>
        <v xml:space="preserve"> </v>
      </c>
      <c r="D375" s="32"/>
      <c r="E375" s="32"/>
      <c r="F375" s="32"/>
      <c r="G375" s="32"/>
      <c r="H375" s="74" t="str">
        <f>IF(Source!AD12&lt;&gt;"", Source!AD12," ")</f>
        <v xml:space="preserve"> </v>
      </c>
      <c r="I375" s="22"/>
      <c r="J375" s="22"/>
      <c r="K375" s="36"/>
      <c r="L375" s="36"/>
    </row>
    <row r="376" spans="1:12" ht="14.25" customHeight="1" x14ac:dyDescent="0.2">
      <c r="A376" s="18"/>
      <c r="B376" s="18"/>
      <c r="C376" s="266" t="s">
        <v>637</v>
      </c>
      <c r="D376" s="266"/>
      <c r="E376" s="266"/>
      <c r="F376" s="266"/>
      <c r="G376" s="266"/>
      <c r="H376" s="22"/>
      <c r="I376" s="22"/>
      <c r="J376" s="22"/>
      <c r="K376" s="36"/>
      <c r="L376" s="36"/>
    </row>
  </sheetData>
  <mergeCells count="238">
    <mergeCell ref="C365:H365"/>
    <mergeCell ref="C366:H366"/>
    <mergeCell ref="C367:F367"/>
    <mergeCell ref="C368:F368"/>
    <mergeCell ref="C373:G373"/>
    <mergeCell ref="C376:G376"/>
    <mergeCell ref="C359:H359"/>
    <mergeCell ref="C360:H360"/>
    <mergeCell ref="C361:H361"/>
    <mergeCell ref="C362:H362"/>
    <mergeCell ref="C363:H363"/>
    <mergeCell ref="C364:H364"/>
    <mergeCell ref="C353:H353"/>
    <mergeCell ref="C354:H354"/>
    <mergeCell ref="C355:H355"/>
    <mergeCell ref="C356:H356"/>
    <mergeCell ref="C357:H357"/>
    <mergeCell ref="C358:H358"/>
    <mergeCell ref="C347:H347"/>
    <mergeCell ref="C348:H348"/>
    <mergeCell ref="C349:H349"/>
    <mergeCell ref="C350:H350"/>
    <mergeCell ref="C351:H351"/>
    <mergeCell ref="C352:H352"/>
    <mergeCell ref="C341:H341"/>
    <mergeCell ref="C342:H342"/>
    <mergeCell ref="C343:H343"/>
    <mergeCell ref="C344:H344"/>
    <mergeCell ref="C345:H345"/>
    <mergeCell ref="C346:H346"/>
    <mergeCell ref="C334:H334"/>
    <mergeCell ref="C335:H335"/>
    <mergeCell ref="C336:H336"/>
    <mergeCell ref="C337:H337"/>
    <mergeCell ref="C338:H338"/>
    <mergeCell ref="C340:H340"/>
    <mergeCell ref="C328:H328"/>
    <mergeCell ref="C329:H329"/>
    <mergeCell ref="C330:H330"/>
    <mergeCell ref="C331:H331"/>
    <mergeCell ref="C332:H332"/>
    <mergeCell ref="C333:H333"/>
    <mergeCell ref="C322:H322"/>
    <mergeCell ref="C323:H323"/>
    <mergeCell ref="C324:H324"/>
    <mergeCell ref="C325:H325"/>
    <mergeCell ref="C326:H326"/>
    <mergeCell ref="C327:H327"/>
    <mergeCell ref="C316:H316"/>
    <mergeCell ref="C317:H317"/>
    <mergeCell ref="C318:H318"/>
    <mergeCell ref="C319:H319"/>
    <mergeCell ref="C320:H320"/>
    <mergeCell ref="C321:H321"/>
    <mergeCell ref="C309:H309"/>
    <mergeCell ref="C310:H310"/>
    <mergeCell ref="C311:H311"/>
    <mergeCell ref="C312:H312"/>
    <mergeCell ref="C314:H314"/>
    <mergeCell ref="C315:H315"/>
    <mergeCell ref="C302:H302"/>
    <mergeCell ref="C303:H303"/>
    <mergeCell ref="C304:H304"/>
    <mergeCell ref="C305:H305"/>
    <mergeCell ref="C306:H306"/>
    <mergeCell ref="C307:H307"/>
    <mergeCell ref="C296:H296"/>
    <mergeCell ref="C297:H297"/>
    <mergeCell ref="C298:H298"/>
    <mergeCell ref="C299:H299"/>
    <mergeCell ref="C300:H300"/>
    <mergeCell ref="C301:H301"/>
    <mergeCell ref="C290:H290"/>
    <mergeCell ref="C291:H291"/>
    <mergeCell ref="C292:H292"/>
    <mergeCell ref="C293:H293"/>
    <mergeCell ref="C294:H294"/>
    <mergeCell ref="C295:H295"/>
    <mergeCell ref="C283:H283"/>
    <mergeCell ref="C284:H284"/>
    <mergeCell ref="C285:H285"/>
    <mergeCell ref="C286:H286"/>
    <mergeCell ref="C287:H287"/>
    <mergeCell ref="C289:H289"/>
    <mergeCell ref="C277:H277"/>
    <mergeCell ref="C278:H278"/>
    <mergeCell ref="C279:H279"/>
    <mergeCell ref="C280:H280"/>
    <mergeCell ref="C281:H281"/>
    <mergeCell ref="C282:H282"/>
    <mergeCell ref="C271:H271"/>
    <mergeCell ref="C272:H272"/>
    <mergeCell ref="C273:H273"/>
    <mergeCell ref="C274:H274"/>
    <mergeCell ref="C275:H275"/>
    <mergeCell ref="C276:H276"/>
    <mergeCell ref="C262:H262"/>
    <mergeCell ref="C263:F263"/>
    <mergeCell ref="C264:F264"/>
    <mergeCell ref="C267:H267"/>
    <mergeCell ref="C269:H269"/>
    <mergeCell ref="C270:H270"/>
    <mergeCell ref="C256:H256"/>
    <mergeCell ref="C257:H257"/>
    <mergeCell ref="C258:H258"/>
    <mergeCell ref="C259:H259"/>
    <mergeCell ref="C260:H260"/>
    <mergeCell ref="C261:H261"/>
    <mergeCell ref="C250:H250"/>
    <mergeCell ref="C251:H251"/>
    <mergeCell ref="C252:H252"/>
    <mergeCell ref="C253:H253"/>
    <mergeCell ref="C254:H254"/>
    <mergeCell ref="C255:H255"/>
    <mergeCell ref="C244:H244"/>
    <mergeCell ref="C245:H245"/>
    <mergeCell ref="C246:H246"/>
    <mergeCell ref="C247:H247"/>
    <mergeCell ref="C248:H248"/>
    <mergeCell ref="C249:H249"/>
    <mergeCell ref="C238:H238"/>
    <mergeCell ref="C239:H239"/>
    <mergeCell ref="C240:H240"/>
    <mergeCell ref="C241:H241"/>
    <mergeCell ref="C242:H242"/>
    <mergeCell ref="C243:H243"/>
    <mergeCell ref="C233:H233"/>
    <mergeCell ref="I233:J233"/>
    <mergeCell ref="K233:L233"/>
    <mergeCell ref="C235:H235"/>
    <mergeCell ref="C236:H236"/>
    <mergeCell ref="C237:H237"/>
    <mergeCell ref="C206:H206"/>
    <mergeCell ref="I206:J206"/>
    <mergeCell ref="K206:L206"/>
    <mergeCell ref="C231:H231"/>
    <mergeCell ref="I231:J231"/>
    <mergeCell ref="K231:L231"/>
    <mergeCell ref="C191:H191"/>
    <mergeCell ref="I191:J191"/>
    <mergeCell ref="K191:L191"/>
    <mergeCell ref="C204:H204"/>
    <mergeCell ref="I204:J204"/>
    <mergeCell ref="K204:L204"/>
    <mergeCell ref="C165:H165"/>
    <mergeCell ref="I165:J165"/>
    <mergeCell ref="K165:L165"/>
    <mergeCell ref="C188:H188"/>
    <mergeCell ref="I188:J188"/>
    <mergeCell ref="K188:L188"/>
    <mergeCell ref="A130:L130"/>
    <mergeCell ref="C141:H141"/>
    <mergeCell ref="I141:J141"/>
    <mergeCell ref="K141:L141"/>
    <mergeCell ref="C143:H143"/>
    <mergeCell ref="I143:J143"/>
    <mergeCell ref="K143:L143"/>
    <mergeCell ref="C122:H122"/>
    <mergeCell ref="C123:H123"/>
    <mergeCell ref="C124:H124"/>
    <mergeCell ref="C125:H125"/>
    <mergeCell ref="C126:F126"/>
    <mergeCell ref="C127:F127"/>
    <mergeCell ref="C116:H116"/>
    <mergeCell ref="C117:H117"/>
    <mergeCell ref="C118:H118"/>
    <mergeCell ref="C119:H119"/>
    <mergeCell ref="C120:H120"/>
    <mergeCell ref="C121:H121"/>
    <mergeCell ref="C110:H110"/>
    <mergeCell ref="C111:H111"/>
    <mergeCell ref="C112:H112"/>
    <mergeCell ref="C113:H113"/>
    <mergeCell ref="C114:H114"/>
    <mergeCell ref="C115:H115"/>
    <mergeCell ref="C104:H104"/>
    <mergeCell ref="C105:H105"/>
    <mergeCell ref="C106:H106"/>
    <mergeCell ref="C107:H107"/>
    <mergeCell ref="C108:H108"/>
    <mergeCell ref="C109:H109"/>
    <mergeCell ref="C98:H98"/>
    <mergeCell ref="C99:H99"/>
    <mergeCell ref="C100:H100"/>
    <mergeCell ref="C101:H101"/>
    <mergeCell ref="C102:H102"/>
    <mergeCell ref="C103:H103"/>
    <mergeCell ref="C82:L82"/>
    <mergeCell ref="C94:H94"/>
    <mergeCell ref="I94:J94"/>
    <mergeCell ref="K94:L94"/>
    <mergeCell ref="C96:H96"/>
    <mergeCell ref="I96:J96"/>
    <mergeCell ref="K96:L96"/>
    <mergeCell ref="A52:L52"/>
    <mergeCell ref="C54:L54"/>
    <mergeCell ref="C76:H76"/>
    <mergeCell ref="I76:J76"/>
    <mergeCell ref="K76:L76"/>
    <mergeCell ref="C80:H80"/>
    <mergeCell ref="I80:J80"/>
    <mergeCell ref="K80:L80"/>
    <mergeCell ref="A45:A49"/>
    <mergeCell ref="B45:B49"/>
    <mergeCell ref="C45:C49"/>
    <mergeCell ref="D45:D49"/>
    <mergeCell ref="E45:G48"/>
    <mergeCell ref="H45:L48"/>
    <mergeCell ref="C37:D37"/>
    <mergeCell ref="C40:D40"/>
    <mergeCell ref="C41:D41"/>
    <mergeCell ref="C42:D42"/>
    <mergeCell ref="C43:D43"/>
    <mergeCell ref="A21:L21"/>
    <mergeCell ref="A22:L22"/>
    <mergeCell ref="A24:L24"/>
    <mergeCell ref="A26:L26"/>
    <mergeCell ref="A27:L27"/>
    <mergeCell ref="C32:L32"/>
    <mergeCell ref="A18:L18"/>
    <mergeCell ref="A19:L19"/>
    <mergeCell ref="A7:E7"/>
    <mergeCell ref="F7:L7"/>
    <mergeCell ref="A9:E9"/>
    <mergeCell ref="F9:L9"/>
    <mergeCell ref="A11:E11"/>
    <mergeCell ref="F11:L11"/>
    <mergeCell ref="C33:L33"/>
    <mergeCell ref="A1:E1"/>
    <mergeCell ref="F1:L1"/>
    <mergeCell ref="A3:E3"/>
    <mergeCell ref="F3:L3"/>
    <mergeCell ref="A5:E5"/>
    <mergeCell ref="F5:L5"/>
    <mergeCell ref="A13:E13"/>
    <mergeCell ref="F13:L13"/>
    <mergeCell ref="A15:E15"/>
    <mergeCell ref="F15:L15"/>
  </mergeCells>
  <pageMargins left="0.4" right="0.2" top="0.2" bottom="0.4" header="0.2" footer="0.2"/>
  <pageSetup paperSize="9" scale="47" fitToHeight="0" orientation="portrait" horizontalDpi="200" verticalDpi="200" r:id="rId1"/>
  <headerFooter>
    <oddHeader>&amp;L&amp;8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310"/>
  <sheetViews>
    <sheetView zoomScaleNormal="100" workbookViewId="0">
      <selection activeCell="F7" sqref="F7:L9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ht="12.75" customHeight="1" x14ac:dyDescent="0.2">
      <c r="A1" s="236" t="s">
        <v>521</v>
      </c>
      <c r="B1" s="236"/>
      <c r="C1" s="236"/>
      <c r="D1" s="236"/>
      <c r="E1" s="236"/>
      <c r="F1" s="238" t="s">
        <v>560</v>
      </c>
      <c r="G1" s="238"/>
      <c r="H1" s="238"/>
      <c r="I1" s="238"/>
      <c r="J1" s="238"/>
      <c r="K1" s="238"/>
      <c r="L1" s="238"/>
    </row>
    <row r="2" spans="1:93" ht="12.75" customHeight="1" x14ac:dyDescent="0.2">
      <c r="A2" s="11"/>
      <c r="B2" s="11"/>
      <c r="C2" s="11"/>
      <c r="D2" s="11"/>
      <c r="E2" s="11"/>
      <c r="F2" s="12"/>
      <c r="G2" s="12"/>
      <c r="H2" s="12"/>
      <c r="I2" s="12"/>
      <c r="J2" s="12"/>
      <c r="K2" s="12"/>
      <c r="L2" s="12"/>
    </row>
    <row r="3" spans="1:93" ht="25.5" x14ac:dyDescent="0.2">
      <c r="A3" s="236" t="s">
        <v>522</v>
      </c>
      <c r="B3" s="236"/>
      <c r="C3" s="236"/>
      <c r="D3" s="236"/>
      <c r="E3" s="236"/>
      <c r="F3" s="23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3" s="238"/>
      <c r="H3" s="238"/>
      <c r="I3" s="238"/>
      <c r="J3" s="238"/>
      <c r="K3" s="238"/>
      <c r="L3" s="238"/>
      <c r="CO3" s="3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4" spans="1:93" ht="12.75" customHeight="1" x14ac:dyDescent="0.2">
      <c r="A4" s="11"/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</row>
    <row r="5" spans="1:93" ht="127.5" x14ac:dyDescent="0.2">
      <c r="A5" s="236" t="s">
        <v>523</v>
      </c>
      <c r="B5" s="236"/>
      <c r="C5" s="236"/>
      <c r="D5" s="236"/>
      <c r="E5" s="236"/>
      <c r="F5" s="23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5" s="238"/>
      <c r="H5" s="238"/>
      <c r="I5" s="238"/>
      <c r="J5" s="238"/>
      <c r="K5" s="238"/>
      <c r="L5" s="238"/>
      <c r="CO5" s="3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6" spans="1:93" ht="12.75" customHeight="1" x14ac:dyDescent="0.2">
      <c r="A6" s="11"/>
      <c r="B6" s="11"/>
      <c r="C6" s="11"/>
      <c r="D6" s="11"/>
      <c r="E6" s="11"/>
      <c r="F6" s="12"/>
      <c r="G6" s="12"/>
      <c r="H6" s="12"/>
      <c r="I6" s="12"/>
      <c r="J6" s="12"/>
      <c r="K6" s="12"/>
      <c r="L6" s="12"/>
    </row>
    <row r="7" spans="1:93" ht="76.5" customHeight="1" x14ac:dyDescent="0.2">
      <c r="A7" s="236" t="s">
        <v>524</v>
      </c>
      <c r="B7" s="236"/>
      <c r="C7" s="236"/>
      <c r="D7" s="236"/>
      <c r="E7" s="236"/>
      <c r="F7" s="237" t="s">
        <v>820</v>
      </c>
      <c r="G7" s="237"/>
      <c r="H7" s="237"/>
      <c r="I7" s="237"/>
      <c r="J7" s="237"/>
      <c r="K7" s="237"/>
      <c r="L7" s="237"/>
    </row>
    <row r="8" spans="1:93" ht="12.75" customHeight="1" x14ac:dyDescent="0.2">
      <c r="A8" s="11"/>
      <c r="B8" s="11"/>
      <c r="C8" s="11"/>
      <c r="D8" s="11"/>
      <c r="E8" s="11"/>
      <c r="F8" s="188"/>
      <c r="G8" s="188"/>
      <c r="H8" s="188"/>
      <c r="I8" s="188"/>
      <c r="J8" s="188"/>
      <c r="K8" s="188"/>
      <c r="L8" s="188"/>
    </row>
    <row r="9" spans="1:93" ht="38.25" customHeight="1" x14ac:dyDescent="0.2">
      <c r="A9" s="236" t="s">
        <v>525</v>
      </c>
      <c r="B9" s="236"/>
      <c r="C9" s="236"/>
      <c r="D9" s="236"/>
      <c r="E9" s="236"/>
      <c r="F9" s="237" t="s">
        <v>821</v>
      </c>
      <c r="G9" s="237"/>
      <c r="H9" s="237"/>
      <c r="I9" s="237"/>
      <c r="J9" s="237"/>
      <c r="K9" s="237"/>
      <c r="L9" s="237"/>
    </row>
    <row r="10" spans="1:93" ht="12.75" customHeight="1" x14ac:dyDescent="0.2">
      <c r="A10" s="14"/>
      <c r="B10" s="14"/>
      <c r="C10" s="14"/>
      <c r="D10" s="14"/>
      <c r="E10" s="14"/>
      <c r="F10" s="15"/>
      <c r="G10" s="15"/>
      <c r="H10" s="15"/>
      <c r="I10" s="15"/>
      <c r="J10" s="15"/>
      <c r="K10" s="15"/>
      <c r="L10" s="15"/>
    </row>
    <row r="11" spans="1:93" ht="12.75" customHeight="1" x14ac:dyDescent="0.2">
      <c r="A11" s="236" t="s">
        <v>526</v>
      </c>
      <c r="B11" s="236"/>
      <c r="C11" s="236"/>
      <c r="D11" s="236"/>
      <c r="E11" s="236"/>
      <c r="F11" s="238" t="s">
        <v>561</v>
      </c>
      <c r="G11" s="238"/>
      <c r="H11" s="238"/>
      <c r="I11" s="238"/>
      <c r="J11" s="238"/>
      <c r="K11" s="238"/>
      <c r="L11" s="238"/>
    </row>
    <row r="12" spans="1:93" ht="12.75" customHeight="1" x14ac:dyDescent="0.2">
      <c r="A12" s="14"/>
      <c r="B12" s="14"/>
      <c r="C12" s="14"/>
      <c r="D12" s="14"/>
      <c r="E12" s="14"/>
      <c r="F12" s="15"/>
      <c r="G12" s="15"/>
      <c r="H12" s="15"/>
      <c r="I12" s="15"/>
      <c r="J12" s="15"/>
      <c r="K12" s="15"/>
      <c r="L12" s="15"/>
    </row>
    <row r="13" spans="1:93" ht="12.75" customHeight="1" x14ac:dyDescent="0.2">
      <c r="A13" s="236" t="s">
        <v>527</v>
      </c>
      <c r="B13" s="236"/>
      <c r="C13" s="236"/>
      <c r="D13" s="236"/>
      <c r="E13" s="236"/>
      <c r="F13" s="238" t="str">
        <f>IF(Source!CZ12 &lt;&gt; "", Source!CZ12, "")</f>
        <v>Московская область</v>
      </c>
      <c r="G13" s="238"/>
      <c r="H13" s="238"/>
      <c r="I13" s="238"/>
      <c r="J13" s="238"/>
      <c r="K13" s="238"/>
      <c r="L13" s="238"/>
    </row>
    <row r="14" spans="1:93" ht="12.75" customHeight="1" x14ac:dyDescent="0.2">
      <c r="A14" s="14"/>
      <c r="B14" s="14"/>
      <c r="C14" s="14"/>
      <c r="D14" s="14"/>
      <c r="E14" s="14"/>
      <c r="F14" s="15"/>
      <c r="G14" s="15"/>
      <c r="H14" s="15"/>
      <c r="I14" s="15"/>
      <c r="J14" s="15"/>
      <c r="K14" s="15"/>
      <c r="L14" s="12"/>
    </row>
    <row r="15" spans="1:93" ht="12.75" customHeight="1" x14ac:dyDescent="0.2">
      <c r="A15" s="236" t="s">
        <v>528</v>
      </c>
      <c r="B15" s="236"/>
      <c r="C15" s="236"/>
      <c r="D15" s="236"/>
      <c r="E15" s="236"/>
      <c r="F15" s="238" t="str">
        <f>IF(Source!DA12 &lt;&gt; "", Source!DA12, "")</f>
        <v>50</v>
      </c>
      <c r="G15" s="238"/>
      <c r="H15" s="238"/>
      <c r="I15" s="238"/>
      <c r="J15" s="238"/>
      <c r="K15" s="238"/>
      <c r="L15" s="238"/>
    </row>
    <row r="16" spans="1:93" ht="12.75" customHeight="1" x14ac:dyDescent="0.2">
      <c r="A16" s="16"/>
      <c r="B16" s="16"/>
      <c r="C16" s="16"/>
      <c r="D16" s="16"/>
      <c r="E16" s="16"/>
      <c r="F16" s="17"/>
      <c r="G16" s="17"/>
      <c r="H16" s="17"/>
      <c r="I16" s="17"/>
      <c r="J16" s="17"/>
      <c r="K16" s="17"/>
      <c r="L16" s="17"/>
    </row>
    <row r="17" spans="1:12" ht="12.75" customHeight="1" x14ac:dyDescent="0.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pans="1:12" ht="15.75" customHeight="1" x14ac:dyDescent="0.25">
      <c r="A18" s="239"/>
      <c r="B18" s="239"/>
      <c r="C18" s="239"/>
      <c r="D18" s="239"/>
      <c r="E18" s="239"/>
      <c r="F18" s="239"/>
      <c r="G18" s="239"/>
      <c r="H18" s="239"/>
      <c r="I18" s="239"/>
      <c r="J18" s="239"/>
      <c r="K18" s="239"/>
      <c r="L18" s="239"/>
    </row>
    <row r="19" spans="1:12" ht="14.25" customHeight="1" x14ac:dyDescent="0.2">
      <c r="A19" s="240" t="s">
        <v>529</v>
      </c>
      <c r="B19" s="240"/>
      <c r="C19" s="240"/>
      <c r="D19" s="240"/>
      <c r="E19" s="240"/>
      <c r="F19" s="240"/>
      <c r="G19" s="240"/>
      <c r="H19" s="240"/>
      <c r="I19" s="240"/>
      <c r="J19" s="240"/>
      <c r="K19" s="240"/>
      <c r="L19" s="240"/>
    </row>
    <row r="20" spans="1:12" ht="14.25" customHeight="1" x14ac:dyDescent="0.2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</row>
    <row r="21" spans="1:12" ht="33" customHeight="1" x14ac:dyDescent="0.25">
      <c r="A21" s="239" t="str">
        <f>IF(Source!G12&lt;&gt;"Новый объект", Source!G12, "")</f>
        <v>Строительство ВЛИ-0,4 кВ от РУ-0,4 кВ ТП-3701 ПС-110 кВ №551 "Пернатово" (0,05 м), в т.ч. ПИР, МО, Истринский р-н, Истринское лесничество, Филатовское участковое лесничество, 50:08:0070343:150</v>
      </c>
      <c r="B21" s="239"/>
      <c r="C21" s="239"/>
      <c r="D21" s="239"/>
      <c r="E21" s="239"/>
      <c r="F21" s="239"/>
      <c r="G21" s="239"/>
      <c r="H21" s="239"/>
      <c r="I21" s="239"/>
      <c r="J21" s="239"/>
      <c r="K21" s="239"/>
      <c r="L21" s="239"/>
    </row>
    <row r="22" spans="1:12" ht="14.25" customHeight="1" x14ac:dyDescent="0.2">
      <c r="A22" s="240" t="s">
        <v>530</v>
      </c>
      <c r="B22" s="240"/>
      <c r="C22" s="240"/>
      <c r="D22" s="240"/>
      <c r="E22" s="240"/>
      <c r="F22" s="240"/>
      <c r="G22" s="240"/>
      <c r="H22" s="240"/>
      <c r="I22" s="240"/>
      <c r="J22" s="240"/>
      <c r="K22" s="240"/>
      <c r="L22" s="240"/>
    </row>
    <row r="23" spans="1:12" ht="14.25" customHeight="1" x14ac:dyDescent="0.2">
      <c r="A23" s="18"/>
      <c r="B23" s="18"/>
      <c r="C23" s="18"/>
      <c r="D23" s="18"/>
      <c r="E23" s="18"/>
      <c r="F23" s="19"/>
      <c r="G23" s="19"/>
      <c r="H23" s="19"/>
      <c r="I23" s="19"/>
      <c r="J23" s="19"/>
      <c r="K23" s="19"/>
      <c r="L23" s="19"/>
    </row>
    <row r="24" spans="1:12" ht="15.75" customHeight="1" x14ac:dyDescent="0.25">
      <c r="A24" s="241" t="str">
        <f>CONCATENATE( "ЛОКАЛЬНАЯ СМЕТА № ЛС-", Source!L235, " ",Source!CM235)</f>
        <v xml:space="preserve">ЛОКАЛЬНАЯ СМЕТА № ЛС-02-01-03 </v>
      </c>
      <c r="B24" s="241"/>
      <c r="C24" s="241"/>
      <c r="D24" s="241"/>
      <c r="E24" s="241"/>
      <c r="F24" s="241"/>
      <c r="G24" s="241"/>
      <c r="H24" s="241"/>
      <c r="I24" s="241"/>
      <c r="J24" s="241"/>
      <c r="K24" s="241"/>
      <c r="L24" s="241"/>
    </row>
    <row r="25" spans="1:12" ht="15" customHeight="1" x14ac:dyDescent="0.25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0"/>
    </row>
    <row r="26" spans="1:12" ht="18" customHeight="1" x14ac:dyDescent="0.25">
      <c r="A26" s="242" t="str">
        <f>IF(Source!G235&lt;&gt;"Новая локальная смета", Source!G235, "")</f>
        <v>Строительство ГРЩ-0,4кВ (нов)</v>
      </c>
      <c r="B26" s="242"/>
      <c r="C26" s="242"/>
      <c r="D26" s="242"/>
      <c r="E26" s="242"/>
      <c r="F26" s="242"/>
      <c r="G26" s="242"/>
      <c r="H26" s="242"/>
      <c r="I26" s="242"/>
      <c r="J26" s="242"/>
      <c r="K26" s="242"/>
      <c r="L26" s="242"/>
    </row>
    <row r="27" spans="1:12" ht="14.25" customHeight="1" x14ac:dyDescent="0.2">
      <c r="A27" s="240" t="s">
        <v>531</v>
      </c>
      <c r="B27" s="240"/>
      <c r="C27" s="240"/>
      <c r="D27" s="240"/>
      <c r="E27" s="240"/>
      <c r="F27" s="240"/>
      <c r="G27" s="240"/>
      <c r="H27" s="240"/>
      <c r="I27" s="240"/>
      <c r="J27" s="240"/>
      <c r="K27" s="240"/>
      <c r="L27" s="240"/>
    </row>
    <row r="28" spans="1:12" ht="14.2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</row>
    <row r="29" spans="1:12" ht="14.2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12" ht="12.75" customHeight="1" x14ac:dyDescent="0.2">
      <c r="A30" s="10" t="s">
        <v>532</v>
      </c>
      <c r="B30" s="10"/>
      <c r="C30" s="23" t="s">
        <v>562</v>
      </c>
      <c r="D30" s="10" t="s">
        <v>533</v>
      </c>
      <c r="E30" s="10"/>
      <c r="F30" s="10"/>
      <c r="G30" s="10"/>
      <c r="H30" s="10"/>
      <c r="I30" s="10"/>
      <c r="J30" s="10"/>
      <c r="K30" s="10"/>
      <c r="L30" s="10"/>
    </row>
    <row r="31" spans="1:12" ht="12.75" customHeight="1" x14ac:dyDescent="0.2">
      <c r="A31" s="10"/>
      <c r="B31" s="10"/>
      <c r="C31" s="24"/>
      <c r="D31" s="10"/>
      <c r="E31" s="10"/>
      <c r="F31" s="10"/>
      <c r="G31" s="10"/>
      <c r="H31" s="10"/>
      <c r="I31" s="10"/>
      <c r="J31" s="10"/>
      <c r="K31" s="10"/>
      <c r="L31" s="10"/>
    </row>
    <row r="32" spans="1:12" ht="12.75" customHeight="1" x14ac:dyDescent="0.2">
      <c r="A32" s="10" t="s">
        <v>534</v>
      </c>
      <c r="B32" s="10"/>
      <c r="C32" s="243" t="s">
        <v>6</v>
      </c>
      <c r="D32" s="243"/>
      <c r="E32" s="243"/>
      <c r="F32" s="243"/>
      <c r="G32" s="243"/>
      <c r="H32" s="243"/>
      <c r="I32" s="243"/>
      <c r="J32" s="243"/>
      <c r="K32" s="243"/>
      <c r="L32" s="243"/>
    </row>
    <row r="33" spans="1:12" ht="12.75" customHeight="1" x14ac:dyDescent="0.2">
      <c r="A33" s="25"/>
      <c r="B33" s="26"/>
      <c r="C33" s="240" t="s">
        <v>535</v>
      </c>
      <c r="D33" s="240"/>
      <c r="E33" s="240"/>
      <c r="F33" s="240"/>
      <c r="G33" s="240"/>
      <c r="H33" s="240"/>
      <c r="I33" s="240"/>
      <c r="J33" s="240"/>
      <c r="K33" s="240"/>
      <c r="L33" s="240"/>
    </row>
    <row r="34" spans="1:12" ht="14.25" customHeight="1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</row>
    <row r="35" spans="1:12" ht="14.25" customHeight="1" x14ac:dyDescent="0.2">
      <c r="A35" s="27" t="s">
        <v>563</v>
      </c>
      <c r="B35" s="18"/>
      <c r="C35" s="18"/>
      <c r="D35" s="28"/>
      <c r="E35" s="18"/>
      <c r="F35" s="18"/>
      <c r="G35" s="18"/>
      <c r="H35" s="18"/>
      <c r="I35" s="18"/>
      <c r="J35" s="18"/>
      <c r="K35" s="18"/>
      <c r="L35" s="18"/>
    </row>
    <row r="36" spans="1:12" ht="14.25" customHeight="1" x14ac:dyDescent="0.2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</row>
    <row r="37" spans="1:12" ht="14.25" customHeight="1" x14ac:dyDescent="0.2">
      <c r="A37" s="27" t="s">
        <v>536</v>
      </c>
      <c r="B37" s="18"/>
      <c r="C37" s="256">
        <f>C40+C41+C42+C43</f>
        <v>135.84</v>
      </c>
      <c r="D37" s="257"/>
      <c r="E37" s="10" t="s">
        <v>537</v>
      </c>
      <c r="F37" s="16"/>
      <c r="G37" s="16"/>
      <c r="H37" s="16"/>
      <c r="I37" s="16"/>
      <c r="J37" s="16"/>
      <c r="K37" s="16"/>
      <c r="L37" s="18"/>
    </row>
    <row r="38" spans="1:12" ht="14.25" customHeight="1" x14ac:dyDescent="0.2">
      <c r="A38" s="27"/>
      <c r="B38" s="18"/>
      <c r="C38" s="68"/>
      <c r="D38" s="29"/>
      <c r="E38" s="10"/>
      <c r="F38" s="16"/>
      <c r="G38" s="10" t="s">
        <v>538</v>
      </c>
      <c r="H38" s="18"/>
      <c r="I38" s="10"/>
      <c r="J38" s="10"/>
      <c r="K38" s="70">
        <f>ROUND(SUM(AR51:AR303)/1000, 2)</f>
        <v>4.43</v>
      </c>
      <c r="L38" s="10" t="s">
        <v>537</v>
      </c>
    </row>
    <row r="39" spans="1:12" ht="14.25" customHeight="1" x14ac:dyDescent="0.2">
      <c r="A39" s="18"/>
      <c r="B39" s="30" t="s">
        <v>539</v>
      </c>
      <c r="C39" s="69"/>
      <c r="D39" s="18"/>
      <c r="E39" s="10"/>
      <c r="F39" s="16"/>
      <c r="G39" s="10" t="s">
        <v>540</v>
      </c>
      <c r="H39" s="18"/>
      <c r="I39" s="10"/>
      <c r="J39" s="10"/>
      <c r="K39" s="70">
        <f>ROUND(SUM(AT51:AT303)/1000, 2)</f>
        <v>0.24</v>
      </c>
      <c r="L39" s="10" t="s">
        <v>537</v>
      </c>
    </row>
    <row r="40" spans="1:12" ht="14.25" customHeight="1" x14ac:dyDescent="0.2">
      <c r="A40" s="18"/>
      <c r="B40" s="27" t="s">
        <v>541</v>
      </c>
      <c r="C40" s="256">
        <f>ROUND((Source!F337)/1000, 2)</f>
        <v>5.55</v>
      </c>
      <c r="D40" s="257"/>
      <c r="E40" s="10" t="s">
        <v>537</v>
      </c>
      <c r="F40" s="16"/>
      <c r="G40" s="10" t="s">
        <v>542</v>
      </c>
      <c r="H40" s="18"/>
      <c r="I40" s="10"/>
      <c r="J40" s="29"/>
      <c r="K40" s="71">
        <f>Source!F342</f>
        <v>5.8109999999999999</v>
      </c>
      <c r="L40" s="10" t="s">
        <v>359</v>
      </c>
    </row>
    <row r="41" spans="1:12" ht="14.25" customHeight="1" x14ac:dyDescent="0.2">
      <c r="A41" s="18"/>
      <c r="B41" s="27" t="s">
        <v>543</v>
      </c>
      <c r="C41" s="256">
        <f>ROUND((Source!F338)/1000, 2)</f>
        <v>7.56</v>
      </c>
      <c r="D41" s="257"/>
      <c r="E41" s="10" t="s">
        <v>537</v>
      </c>
      <c r="F41" s="16"/>
      <c r="G41" s="10" t="s">
        <v>544</v>
      </c>
      <c r="H41" s="18"/>
      <c r="I41" s="10"/>
      <c r="J41" s="31"/>
      <c r="K41" s="71">
        <f>Source!F343</f>
        <v>0.25800000000000001</v>
      </c>
      <c r="L41" s="10" t="s">
        <v>359</v>
      </c>
    </row>
    <row r="42" spans="1:12" ht="14.25" customHeight="1" x14ac:dyDescent="0.2">
      <c r="A42" s="18"/>
      <c r="B42" s="27" t="s">
        <v>545</v>
      </c>
      <c r="C42" s="256">
        <f>ROUND((Source!F329)/1000, 2)</f>
        <v>122.73</v>
      </c>
      <c r="D42" s="257"/>
      <c r="E42" s="10" t="s">
        <v>537</v>
      </c>
      <c r="F42" s="16"/>
      <c r="G42" s="10"/>
      <c r="H42" s="10"/>
      <c r="I42" s="10"/>
      <c r="J42" s="10"/>
      <c r="K42" s="16"/>
      <c r="L42" s="10"/>
    </row>
    <row r="43" spans="1:12" ht="14.25" customHeight="1" x14ac:dyDescent="0.2">
      <c r="A43" s="18"/>
      <c r="B43" s="27" t="s">
        <v>546</v>
      </c>
      <c r="C43" s="256">
        <f>ROUND((Source!F339)/1000, 2)</f>
        <v>0</v>
      </c>
      <c r="D43" s="257"/>
      <c r="E43" s="10" t="s">
        <v>537</v>
      </c>
      <c r="F43" s="16"/>
      <c r="G43" s="10"/>
      <c r="H43" s="10"/>
      <c r="I43" s="10"/>
      <c r="J43" s="10"/>
      <c r="K43" s="16"/>
      <c r="L43" s="10"/>
    </row>
    <row r="44" spans="1:12" ht="14.25" customHeight="1" x14ac:dyDescent="0.2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</row>
    <row r="45" spans="1:12" ht="12.75" customHeight="1" x14ac:dyDescent="0.2">
      <c r="A45" s="244" t="s">
        <v>547</v>
      </c>
      <c r="B45" s="244" t="s">
        <v>548</v>
      </c>
      <c r="C45" s="244" t="s">
        <v>549</v>
      </c>
      <c r="D45" s="244" t="s">
        <v>550</v>
      </c>
      <c r="E45" s="247" t="s">
        <v>551</v>
      </c>
      <c r="F45" s="248"/>
      <c r="G45" s="249"/>
      <c r="H45" s="247" t="s">
        <v>552</v>
      </c>
      <c r="I45" s="248"/>
      <c r="J45" s="248"/>
      <c r="K45" s="248"/>
      <c r="L45" s="249"/>
    </row>
    <row r="46" spans="1:12" ht="12.75" customHeight="1" x14ac:dyDescent="0.2">
      <c r="A46" s="245"/>
      <c r="B46" s="245"/>
      <c r="C46" s="245"/>
      <c r="D46" s="245"/>
      <c r="E46" s="250"/>
      <c r="F46" s="251"/>
      <c r="G46" s="252"/>
      <c r="H46" s="250"/>
      <c r="I46" s="251"/>
      <c r="J46" s="251"/>
      <c r="K46" s="251"/>
      <c r="L46" s="252"/>
    </row>
    <row r="47" spans="1:12" ht="12.75" customHeight="1" x14ac:dyDescent="0.2">
      <c r="A47" s="245"/>
      <c r="B47" s="245"/>
      <c r="C47" s="245"/>
      <c r="D47" s="245"/>
      <c r="E47" s="250"/>
      <c r="F47" s="251"/>
      <c r="G47" s="252"/>
      <c r="H47" s="250"/>
      <c r="I47" s="251"/>
      <c r="J47" s="251"/>
      <c r="K47" s="251"/>
      <c r="L47" s="252"/>
    </row>
    <row r="48" spans="1:12" ht="12.75" customHeight="1" x14ac:dyDescent="0.2">
      <c r="A48" s="245"/>
      <c r="B48" s="245"/>
      <c r="C48" s="245"/>
      <c r="D48" s="245"/>
      <c r="E48" s="253"/>
      <c r="F48" s="254"/>
      <c r="G48" s="255"/>
      <c r="H48" s="253"/>
      <c r="I48" s="254"/>
      <c r="J48" s="254"/>
      <c r="K48" s="254"/>
      <c r="L48" s="255"/>
    </row>
    <row r="49" spans="1:83" ht="51" customHeight="1" x14ac:dyDescent="0.2">
      <c r="A49" s="246"/>
      <c r="B49" s="246"/>
      <c r="C49" s="246"/>
      <c r="D49" s="246"/>
      <c r="E49" s="33" t="s">
        <v>553</v>
      </c>
      <c r="F49" s="33" t="s">
        <v>554</v>
      </c>
      <c r="G49" s="34" t="s">
        <v>555</v>
      </c>
      <c r="H49" s="33" t="s">
        <v>556</v>
      </c>
      <c r="I49" s="33" t="s">
        <v>557</v>
      </c>
      <c r="J49" s="33" t="s">
        <v>558</v>
      </c>
      <c r="K49" s="33" t="s">
        <v>554</v>
      </c>
      <c r="L49" s="33" t="s">
        <v>559</v>
      </c>
    </row>
    <row r="50" spans="1:83" ht="14.25" customHeight="1" x14ac:dyDescent="0.2">
      <c r="A50" s="35">
        <v>1</v>
      </c>
      <c r="B50" s="35">
        <v>2</v>
      </c>
      <c r="C50" s="35">
        <v>3</v>
      </c>
      <c r="D50" s="35">
        <v>4</v>
      </c>
      <c r="E50" s="35">
        <v>5</v>
      </c>
      <c r="F50" s="35">
        <v>6</v>
      </c>
      <c r="G50" s="35">
        <v>7</v>
      </c>
      <c r="H50" s="35">
        <v>8</v>
      </c>
      <c r="I50" s="35">
        <v>9</v>
      </c>
      <c r="J50" s="35">
        <v>10</v>
      </c>
      <c r="K50" s="37">
        <v>11</v>
      </c>
      <c r="L50" s="37">
        <v>12</v>
      </c>
    </row>
    <row r="52" spans="1:83" ht="16.5" x14ac:dyDescent="0.2">
      <c r="A52" s="260" t="s">
        <v>654</v>
      </c>
      <c r="B52" s="260"/>
      <c r="C52" s="260"/>
      <c r="D52" s="260"/>
      <c r="E52" s="260"/>
      <c r="F52" s="260"/>
      <c r="G52" s="260"/>
      <c r="H52" s="260"/>
      <c r="I52" s="260"/>
      <c r="J52" s="260"/>
      <c r="K52" s="260"/>
      <c r="L52" s="260"/>
    </row>
    <row r="53" spans="1:83" ht="42.75" x14ac:dyDescent="0.2">
      <c r="A53" s="39" t="s">
        <v>21</v>
      </c>
      <c r="B53" s="41" t="s">
        <v>655</v>
      </c>
      <c r="C53" s="41" t="str">
        <f>Source!G243</f>
        <v>Забивка вертикальных заземлителей вручную на глубину до 3 м (стойки ГРЩ)</v>
      </c>
      <c r="D53" s="42" t="str">
        <f>Source!H243</f>
        <v>ШТ</v>
      </c>
      <c r="E53" s="43">
        <f>Source!K243</f>
        <v>4</v>
      </c>
      <c r="F53" s="43"/>
      <c r="G53" s="43">
        <f>Source!I243</f>
        <v>4</v>
      </c>
      <c r="H53" s="45"/>
      <c r="I53" s="44"/>
      <c r="J53" s="45"/>
      <c r="K53" s="44"/>
      <c r="L53" s="45"/>
    </row>
    <row r="54" spans="1:83" ht="15" x14ac:dyDescent="0.2">
      <c r="A54" s="40"/>
      <c r="B54" s="43">
        <v>1</v>
      </c>
      <c r="C54" s="40" t="s">
        <v>566</v>
      </c>
      <c r="D54" s="42" t="s">
        <v>359</v>
      </c>
      <c r="E54" s="47"/>
      <c r="F54" s="43"/>
      <c r="G54" s="43">
        <f>Source!U243</f>
        <v>2.68</v>
      </c>
      <c r="H54" s="43"/>
      <c r="I54" s="43"/>
      <c r="J54" s="43"/>
      <c r="K54" s="43"/>
      <c r="L54" s="48">
        <f>SUM(L55:L55)-SUMIF(CE55:CE55, 1, L55:L55)</f>
        <v>1892.13</v>
      </c>
    </row>
    <row r="55" spans="1:83" ht="14.25" x14ac:dyDescent="0.2">
      <c r="A55" s="41"/>
      <c r="B55" s="41" t="s">
        <v>437</v>
      </c>
      <c r="C55" s="41" t="s">
        <v>438</v>
      </c>
      <c r="D55" s="42" t="s">
        <v>359</v>
      </c>
      <c r="E55" s="43">
        <v>0.67</v>
      </c>
      <c r="F55" s="43"/>
      <c r="G55" s="43">
        <f>SmtRes!CX104</f>
        <v>2.68</v>
      </c>
      <c r="H55" s="45"/>
      <c r="I55" s="44"/>
      <c r="J55" s="45">
        <f>SmtRes!CZ104</f>
        <v>706.02</v>
      </c>
      <c r="K55" s="44"/>
      <c r="L55" s="45">
        <f>SmtRes!DI104</f>
        <v>1892.13</v>
      </c>
    </row>
    <row r="56" spans="1:83" ht="15" x14ac:dyDescent="0.2">
      <c r="A56" s="40"/>
      <c r="B56" s="43">
        <v>2</v>
      </c>
      <c r="C56" s="40" t="s">
        <v>574</v>
      </c>
      <c r="D56" s="42"/>
      <c r="E56" s="47"/>
      <c r="F56" s="43"/>
      <c r="G56" s="43"/>
      <c r="H56" s="43"/>
      <c r="I56" s="43"/>
      <c r="J56" s="43"/>
      <c r="K56" s="43"/>
      <c r="L56" s="48">
        <f>SUM(L57:L58)-SUMIF(CE57:CE58, 1, L57:L58)</f>
        <v>49.2</v>
      </c>
    </row>
    <row r="57" spans="1:83" ht="15" hidden="1" x14ac:dyDescent="0.2">
      <c r="A57" s="40"/>
      <c r="B57" s="43"/>
      <c r="C57" s="40" t="s">
        <v>576</v>
      </c>
      <c r="D57" s="42" t="s">
        <v>359</v>
      </c>
      <c r="E57" s="47"/>
      <c r="F57" s="43"/>
      <c r="G57" s="43">
        <f>Source!V243</f>
        <v>0</v>
      </c>
      <c r="H57" s="43"/>
      <c r="I57" s="43"/>
      <c r="J57" s="43"/>
      <c r="K57" s="43"/>
      <c r="L57" s="48">
        <f>SUMIF(CE58:CE58, 1, L58:L58)</f>
        <v>0</v>
      </c>
      <c r="CE57">
        <v>1</v>
      </c>
    </row>
    <row r="58" spans="1:83" ht="57" x14ac:dyDescent="0.2">
      <c r="A58" s="41"/>
      <c r="B58" s="41" t="s">
        <v>445</v>
      </c>
      <c r="C58" s="41" t="s">
        <v>447</v>
      </c>
      <c r="D58" s="42" t="s">
        <v>367</v>
      </c>
      <c r="E58" s="43">
        <v>0.12</v>
      </c>
      <c r="F58" s="43"/>
      <c r="G58" s="43">
        <f>SmtRes!CX105</f>
        <v>0.48</v>
      </c>
      <c r="H58" s="45"/>
      <c r="I58" s="44"/>
      <c r="J58" s="45">
        <f>SmtRes!CZ105</f>
        <v>102.51</v>
      </c>
      <c r="K58" s="44"/>
      <c r="L58" s="45">
        <f>SmtRes!DG105</f>
        <v>49.2</v>
      </c>
    </row>
    <row r="59" spans="1:83" ht="15" x14ac:dyDescent="0.2">
      <c r="A59" s="40"/>
      <c r="B59" s="43">
        <v>4</v>
      </c>
      <c r="C59" s="40" t="s">
        <v>581</v>
      </c>
      <c r="D59" s="42"/>
      <c r="E59" s="47"/>
      <c r="F59" s="43"/>
      <c r="G59" s="43"/>
      <c r="H59" s="43"/>
      <c r="I59" s="43"/>
      <c r="J59" s="43"/>
      <c r="K59" s="43"/>
      <c r="L59" s="48">
        <f>SUM(L60:L61)-SUMIF(CE60:CE61, 1, L60:L61)</f>
        <v>825.53</v>
      </c>
    </row>
    <row r="60" spans="1:83" ht="57" x14ac:dyDescent="0.2">
      <c r="A60" s="41"/>
      <c r="B60" s="41" t="s">
        <v>448</v>
      </c>
      <c r="C60" s="41" t="s">
        <v>450</v>
      </c>
      <c r="D60" s="42" t="s">
        <v>389</v>
      </c>
      <c r="E60" s="43">
        <v>0.03</v>
      </c>
      <c r="F60" s="43"/>
      <c r="G60" s="43">
        <f>SmtRes!CX106</f>
        <v>0.12</v>
      </c>
      <c r="H60" s="45">
        <f>SmtRes!CZ106</f>
        <v>155.63</v>
      </c>
      <c r="I60" s="44">
        <f>SmtRes!AI106</f>
        <v>0.87</v>
      </c>
      <c r="J60" s="45">
        <f>ROUND(H60*I60, 2)</f>
        <v>135.4</v>
      </c>
      <c r="K60" s="44"/>
      <c r="L60" s="45">
        <f>SmtRes!DF106</f>
        <v>16.25</v>
      </c>
    </row>
    <row r="61" spans="1:83" ht="28.5" x14ac:dyDescent="0.2">
      <c r="A61" s="41"/>
      <c r="B61" s="41" t="s">
        <v>225</v>
      </c>
      <c r="C61" s="49" t="s">
        <v>226</v>
      </c>
      <c r="D61" s="50" t="s">
        <v>95</v>
      </c>
      <c r="E61" s="51">
        <v>5.0000000000000001E-3</v>
      </c>
      <c r="F61" s="51"/>
      <c r="G61" s="51">
        <f>SmtRes!CX107</f>
        <v>0.02</v>
      </c>
      <c r="H61" s="52"/>
      <c r="I61" s="53"/>
      <c r="J61" s="52">
        <f>SmtRes!CZ107</f>
        <v>40464.019999999997</v>
      </c>
      <c r="K61" s="53"/>
      <c r="L61" s="52">
        <f>SmtRes!DF107</f>
        <v>809.28</v>
      </c>
    </row>
    <row r="62" spans="1:83" ht="15" x14ac:dyDescent="0.2">
      <c r="A62" s="41"/>
      <c r="B62" s="41"/>
      <c r="C62" s="55" t="s">
        <v>567</v>
      </c>
      <c r="D62" s="42"/>
      <c r="E62" s="43"/>
      <c r="F62" s="43"/>
      <c r="G62" s="43"/>
      <c r="H62" s="45"/>
      <c r="I62" s="44"/>
      <c r="J62" s="45"/>
      <c r="K62" s="44"/>
      <c r="L62" s="45">
        <f>L54+L56+L57+L59</f>
        <v>2766.86</v>
      </c>
    </row>
    <row r="63" spans="1:83" ht="42.75" x14ac:dyDescent="0.2">
      <c r="A63" s="39" t="s">
        <v>477</v>
      </c>
      <c r="B63" s="41" t="str">
        <f>Source!F244</f>
        <v>08.4.03.02-0002</v>
      </c>
      <c r="C63" s="41" t="s">
        <v>656</v>
      </c>
      <c r="D63" s="42" t="str">
        <f>Source!H244</f>
        <v>т</v>
      </c>
      <c r="E63" s="43">
        <f>SmtRes!AT108</f>
        <v>-5.0000000000000001E-3</v>
      </c>
      <c r="F63" s="43"/>
      <c r="G63" s="43">
        <f>Source!I244</f>
        <v>-0.02</v>
      </c>
      <c r="H63" s="45"/>
      <c r="I63" s="44"/>
      <c r="J63" s="45">
        <f>Source!AK244</f>
        <v>40464.019999999997</v>
      </c>
      <c r="K63" s="44"/>
      <c r="L63" s="45">
        <f>Source!P244</f>
        <v>-809.28</v>
      </c>
      <c r="AD63">
        <f>ROUND((Source!AT244/100)*((ROUND(ROUND(Source!AO244,2)*Source!I244, 2)+ROUND(ROUND(Source!AN244,2)*Source!I244, 2))), 2)</f>
        <v>0</v>
      </c>
      <c r="AE63">
        <f>ROUND((Source!AU244/100)*((ROUND(ROUND(Source!AO244,2)*Source!I244, 2)+ROUND(ROUND(Source!AN244,2)*Source!I244, 2))), 2)</f>
        <v>0</v>
      </c>
      <c r="AN63">
        <f>L63</f>
        <v>-809.28</v>
      </c>
      <c r="AW63">
        <f>L63</f>
        <v>-809.28</v>
      </c>
      <c r="AZ63">
        <f>Source!X244</f>
        <v>0</v>
      </c>
      <c r="BA63">
        <f>Source!Y244</f>
        <v>0</v>
      </c>
      <c r="CD63">
        <v>1</v>
      </c>
    </row>
    <row r="64" spans="1:83" ht="14.25" x14ac:dyDescent="0.2">
      <c r="A64" s="41"/>
      <c r="B64" s="41"/>
      <c r="C64" s="41" t="s">
        <v>568</v>
      </c>
      <c r="D64" s="42"/>
      <c r="E64" s="43"/>
      <c r="F64" s="43"/>
      <c r="G64" s="43"/>
      <c r="H64" s="45"/>
      <c r="I64" s="44"/>
      <c r="J64" s="45"/>
      <c r="K64" s="44"/>
      <c r="L64" s="45">
        <f>SUM(AR53:AR67)+SUM(AS53:AS67)+SUM(AT53:AT67)+SUM(AU53:AU67)+SUM(AV53:AV67)</f>
        <v>1892.13</v>
      </c>
    </row>
    <row r="65" spans="1:83" ht="14.25" x14ac:dyDescent="0.2">
      <c r="A65" s="41"/>
      <c r="B65" s="41" t="s">
        <v>223</v>
      </c>
      <c r="C65" s="41" t="s">
        <v>657</v>
      </c>
      <c r="D65" s="42" t="s">
        <v>45</v>
      </c>
      <c r="E65" s="43">
        <f>Source!BZ243</f>
        <v>103</v>
      </c>
      <c r="F65" s="43"/>
      <c r="G65" s="43">
        <f>Source!AT243</f>
        <v>103</v>
      </c>
      <c r="H65" s="45"/>
      <c r="I65" s="44"/>
      <c r="J65" s="45"/>
      <c r="K65" s="44"/>
      <c r="L65" s="45">
        <f>SUM(AZ53:AZ67)</f>
        <v>1948.89</v>
      </c>
    </row>
    <row r="66" spans="1:83" ht="14.25" x14ac:dyDescent="0.2">
      <c r="A66" s="49"/>
      <c r="B66" s="49" t="s">
        <v>224</v>
      </c>
      <c r="C66" s="49" t="s">
        <v>658</v>
      </c>
      <c r="D66" s="50" t="s">
        <v>45</v>
      </c>
      <c r="E66" s="51">
        <f>Source!CA243</f>
        <v>60</v>
      </c>
      <c r="F66" s="51"/>
      <c r="G66" s="51">
        <f>Source!AU243</f>
        <v>60</v>
      </c>
      <c r="H66" s="52"/>
      <c r="I66" s="53"/>
      <c r="J66" s="52"/>
      <c r="K66" s="53"/>
      <c r="L66" s="52">
        <f>SUM(BA53:BA67)</f>
        <v>1135.28</v>
      </c>
    </row>
    <row r="67" spans="1:83" ht="15" x14ac:dyDescent="0.2">
      <c r="C67" s="258" t="s">
        <v>571</v>
      </c>
      <c r="D67" s="258"/>
      <c r="E67" s="258"/>
      <c r="F67" s="258"/>
      <c r="G67" s="258"/>
      <c r="H67" s="258"/>
      <c r="I67" s="259">
        <f>IF(E53&lt;&gt;0,K67/E53, 0)</f>
        <v>1260.4375</v>
      </c>
      <c r="J67" s="259"/>
      <c r="K67" s="259">
        <f>L54+L56+L59+L65+L66+L57+SUM(L63:L63)</f>
        <v>5041.75</v>
      </c>
      <c r="L67" s="259"/>
      <c r="AD67">
        <f>ROUND((Source!AT243/100)*((ROUND(SUMIF(SmtRes!AQ104:'SmtRes'!AQ108,"=1",SmtRes!AD104:'SmtRes'!AD108)*Source!I243, 2)+ROUND(SUMIF(SmtRes!AQ104:'SmtRes'!AQ108,"=1",SmtRes!AC104:'SmtRes'!AC108)*Source!I243, 2))), 2)</f>
        <v>2908.8</v>
      </c>
      <c r="AE67">
        <f>ROUND((Source!AU243/100)*((ROUND(SUMIF(SmtRes!AQ104:'SmtRes'!AQ108,"=1",SmtRes!AD104:'SmtRes'!AD108)*Source!I243, 2)+ROUND(SUMIF(SmtRes!AQ104:'SmtRes'!AQ108,"=1",SmtRes!AC104:'SmtRes'!AC108)*Source!I243, 2))), 2)</f>
        <v>1694.45</v>
      </c>
      <c r="AN67" s="54">
        <f>L54+L56+L59+L65+L66+L57</f>
        <v>5851.03</v>
      </c>
      <c r="AO67" s="54">
        <f>L56</f>
        <v>49.2</v>
      </c>
      <c r="AQ67" t="s">
        <v>572</v>
      </c>
      <c r="AR67" s="54">
        <f>L54</f>
        <v>1892.13</v>
      </c>
      <c r="AT67" s="54">
        <f>L57</f>
        <v>0</v>
      </c>
      <c r="AV67" t="s">
        <v>572</v>
      </c>
      <c r="AW67" s="54">
        <f>L59</f>
        <v>825.53</v>
      </c>
      <c r="AZ67">
        <f>Source!X243</f>
        <v>1948.89</v>
      </c>
      <c r="BA67">
        <f>Source!Y243</f>
        <v>1135.28</v>
      </c>
      <c r="CD67">
        <v>1</v>
      </c>
    </row>
    <row r="68" spans="1:83" ht="57" x14ac:dyDescent="0.2">
      <c r="A68" s="39" t="s">
        <v>32</v>
      </c>
      <c r="B68" s="41" t="s">
        <v>659</v>
      </c>
      <c r="C68" s="41" t="str">
        <f>Source!G245</f>
        <v>Блок управления открытого исполнения высотой и шириной до 1000х800 мм, устанавливаемый: на металлическом основании</v>
      </c>
      <c r="D68" s="42" t="str">
        <f>Source!H245</f>
        <v>ШТ</v>
      </c>
      <c r="E68" s="43">
        <f>Source!K245</f>
        <v>1</v>
      </c>
      <c r="F68" s="43"/>
      <c r="G68" s="43">
        <f>Source!I245</f>
        <v>1</v>
      </c>
      <c r="H68" s="45"/>
      <c r="I68" s="44"/>
      <c r="J68" s="45"/>
      <c r="K68" s="44"/>
      <c r="L68" s="45"/>
    </row>
    <row r="69" spans="1:83" ht="15" x14ac:dyDescent="0.2">
      <c r="A69" s="40"/>
      <c r="B69" s="43">
        <v>1</v>
      </c>
      <c r="C69" s="40" t="s">
        <v>566</v>
      </c>
      <c r="D69" s="42" t="s">
        <v>359</v>
      </c>
      <c r="E69" s="47"/>
      <c r="F69" s="43"/>
      <c r="G69" s="43">
        <f>Source!U245</f>
        <v>2.06</v>
      </c>
      <c r="H69" s="43"/>
      <c r="I69" s="43"/>
      <c r="J69" s="43"/>
      <c r="K69" s="43"/>
      <c r="L69" s="48">
        <f>SUM(L70:L70)-SUMIF(CE70:CE70, 1, L70:L70)</f>
        <v>1700.9</v>
      </c>
    </row>
    <row r="70" spans="1:83" ht="14.25" x14ac:dyDescent="0.2">
      <c r="A70" s="41"/>
      <c r="B70" s="41" t="s">
        <v>451</v>
      </c>
      <c r="C70" s="41" t="s">
        <v>452</v>
      </c>
      <c r="D70" s="42" t="s">
        <v>359</v>
      </c>
      <c r="E70" s="43">
        <v>2.06</v>
      </c>
      <c r="F70" s="43"/>
      <c r="G70" s="43">
        <f>SmtRes!CX109</f>
        <v>2.06</v>
      </c>
      <c r="H70" s="45"/>
      <c r="I70" s="44"/>
      <c r="J70" s="45">
        <f>SmtRes!CZ109</f>
        <v>825.68</v>
      </c>
      <c r="K70" s="44"/>
      <c r="L70" s="45">
        <f>SmtRes!DI109</f>
        <v>1700.9</v>
      </c>
    </row>
    <row r="71" spans="1:83" ht="15" x14ac:dyDescent="0.2">
      <c r="A71" s="40"/>
      <c r="B71" s="43">
        <v>2</v>
      </c>
      <c r="C71" s="40" t="s">
        <v>574</v>
      </c>
      <c r="D71" s="42"/>
      <c r="E71" s="47"/>
      <c r="F71" s="43"/>
      <c r="G71" s="43"/>
      <c r="H71" s="43"/>
      <c r="I71" s="43"/>
      <c r="J71" s="43"/>
      <c r="K71" s="43"/>
      <c r="L71" s="48">
        <f>SUM(L72:L76)-SUMIF(CE72:CE76, 1, L72:L76)</f>
        <v>245.95999999999998</v>
      </c>
    </row>
    <row r="72" spans="1:83" ht="15" x14ac:dyDescent="0.2">
      <c r="A72" s="40"/>
      <c r="B72" s="43"/>
      <c r="C72" s="40" t="s">
        <v>576</v>
      </c>
      <c r="D72" s="42" t="s">
        <v>359</v>
      </c>
      <c r="E72" s="47"/>
      <c r="F72" s="43"/>
      <c r="G72" s="43">
        <f>Source!V245</f>
        <v>0.22</v>
      </c>
      <c r="H72" s="43"/>
      <c r="I72" s="43"/>
      <c r="J72" s="43"/>
      <c r="K72" s="43"/>
      <c r="L72" s="48">
        <f>SUMIF(CE73:CE76, 1, L73:L76)</f>
        <v>206.66</v>
      </c>
      <c r="CE72">
        <v>1</v>
      </c>
    </row>
    <row r="73" spans="1:83" ht="28.5" x14ac:dyDescent="0.2">
      <c r="A73" s="41"/>
      <c r="B73" s="41" t="s">
        <v>369</v>
      </c>
      <c r="C73" s="41" t="s">
        <v>371</v>
      </c>
      <c r="D73" s="42" t="s">
        <v>367</v>
      </c>
      <c r="E73" s="43">
        <v>0.11</v>
      </c>
      <c r="F73" s="43"/>
      <c r="G73" s="43">
        <f>SmtRes!CX111</f>
        <v>0.11</v>
      </c>
      <c r="H73" s="45"/>
      <c r="I73" s="44"/>
      <c r="J73" s="45">
        <f>SmtRes!CZ111</f>
        <v>1595.2</v>
      </c>
      <c r="K73" s="44"/>
      <c r="L73" s="45">
        <f>SmtRes!DG111</f>
        <v>175.47</v>
      </c>
    </row>
    <row r="74" spans="1:83" ht="28.5" x14ac:dyDescent="0.2">
      <c r="A74" s="41"/>
      <c r="B74" s="41" t="s">
        <v>372</v>
      </c>
      <c r="C74" s="41" t="s">
        <v>580</v>
      </c>
      <c r="D74" s="42" t="s">
        <v>359</v>
      </c>
      <c r="E74" s="43">
        <f>SmtRes!DO111*SmtRes!AT111</f>
        <v>0.11</v>
      </c>
      <c r="F74" s="43"/>
      <c r="G74" s="43">
        <f>ROUND(E74*G68, 7)</f>
        <v>0.11</v>
      </c>
      <c r="H74" s="45"/>
      <c r="I74" s="44"/>
      <c r="J74" s="45">
        <f>ROUND(SmtRes!AG111/SmtRes!DO111, 2)</f>
        <v>1076.98</v>
      </c>
      <c r="K74" s="44"/>
      <c r="L74" s="45">
        <f>SmtRes!DH111</f>
        <v>118.47</v>
      </c>
      <c r="CE74">
        <v>1</v>
      </c>
    </row>
    <row r="75" spans="1:83" ht="28.5" x14ac:dyDescent="0.2">
      <c r="A75" s="41"/>
      <c r="B75" s="41" t="s">
        <v>364</v>
      </c>
      <c r="C75" s="41" t="s">
        <v>366</v>
      </c>
      <c r="D75" s="42" t="s">
        <v>367</v>
      </c>
      <c r="E75" s="43">
        <v>0.11</v>
      </c>
      <c r="F75" s="43"/>
      <c r="G75" s="43">
        <f>SmtRes!CX112</f>
        <v>0.11</v>
      </c>
      <c r="H75" s="45"/>
      <c r="I75" s="44"/>
      <c r="J75" s="45">
        <f>SmtRes!CZ112</f>
        <v>640.84</v>
      </c>
      <c r="K75" s="44"/>
      <c r="L75" s="45">
        <f>SmtRes!DG112</f>
        <v>70.489999999999995</v>
      </c>
    </row>
    <row r="76" spans="1:83" ht="28.5" x14ac:dyDescent="0.2">
      <c r="A76" s="41"/>
      <c r="B76" s="41" t="s">
        <v>368</v>
      </c>
      <c r="C76" s="41" t="s">
        <v>575</v>
      </c>
      <c r="D76" s="42" t="s">
        <v>359</v>
      </c>
      <c r="E76" s="43">
        <f>SmtRes!DO112*SmtRes!AT112</f>
        <v>0.11</v>
      </c>
      <c r="F76" s="43"/>
      <c r="G76" s="43">
        <f>ROUND(E76*G68, 7)</f>
        <v>0.11</v>
      </c>
      <c r="H76" s="45"/>
      <c r="I76" s="44"/>
      <c r="J76" s="45">
        <f>ROUND(SmtRes!AG112/SmtRes!DO112, 2)</f>
        <v>801.75</v>
      </c>
      <c r="K76" s="44"/>
      <c r="L76" s="45">
        <f>SmtRes!DH112</f>
        <v>88.19</v>
      </c>
      <c r="CE76">
        <v>1</v>
      </c>
    </row>
    <row r="77" spans="1:83" ht="15" x14ac:dyDescent="0.2">
      <c r="A77" s="40"/>
      <c r="B77" s="43">
        <v>4</v>
      </c>
      <c r="C77" s="40" t="s">
        <v>581</v>
      </c>
      <c r="D77" s="42"/>
      <c r="E77" s="47"/>
      <c r="F77" s="43"/>
      <c r="G77" s="43"/>
      <c r="H77" s="43"/>
      <c r="I77" s="43"/>
      <c r="J77" s="43"/>
      <c r="K77" s="43"/>
      <c r="L77" s="48">
        <f>SUM(L78:L79)-SUMIF(CE78:CE79, 1, L78:L79)</f>
        <v>36.46</v>
      </c>
    </row>
    <row r="78" spans="1:83" ht="28.5" x14ac:dyDescent="0.2">
      <c r="A78" s="41"/>
      <c r="B78" s="41" t="s">
        <v>453</v>
      </c>
      <c r="C78" s="41" t="s">
        <v>455</v>
      </c>
      <c r="D78" s="42" t="s">
        <v>389</v>
      </c>
      <c r="E78" s="43">
        <v>0.17</v>
      </c>
      <c r="F78" s="43"/>
      <c r="G78" s="43">
        <f>SmtRes!CX113</f>
        <v>0.17</v>
      </c>
      <c r="H78" s="45">
        <f>SmtRes!CZ113</f>
        <v>174.93</v>
      </c>
      <c r="I78" s="44">
        <f>SmtRes!AI113</f>
        <v>1.1100000000000001</v>
      </c>
      <c r="J78" s="45">
        <f>ROUND(H78*I78, 2)</f>
        <v>194.17</v>
      </c>
      <c r="K78" s="44"/>
      <c r="L78" s="45">
        <f>SmtRes!DF113</f>
        <v>33.01</v>
      </c>
    </row>
    <row r="79" spans="1:83" ht="28.5" x14ac:dyDescent="0.2">
      <c r="A79" s="41"/>
      <c r="B79" s="41" t="s">
        <v>386</v>
      </c>
      <c r="C79" s="49" t="s">
        <v>388</v>
      </c>
      <c r="D79" s="50" t="s">
        <v>389</v>
      </c>
      <c r="E79" s="51">
        <v>0.03</v>
      </c>
      <c r="F79" s="51"/>
      <c r="G79" s="51">
        <f>SmtRes!CX114</f>
        <v>0.03</v>
      </c>
      <c r="H79" s="52">
        <f>SmtRes!CZ114</f>
        <v>79.88</v>
      </c>
      <c r="I79" s="53">
        <f>SmtRes!AI114</f>
        <v>1.44</v>
      </c>
      <c r="J79" s="52">
        <f>ROUND(H79*I79, 2)</f>
        <v>115.03</v>
      </c>
      <c r="K79" s="53"/>
      <c r="L79" s="52">
        <f>SmtRes!DF114</f>
        <v>3.45</v>
      </c>
    </row>
    <row r="80" spans="1:83" ht="15" x14ac:dyDescent="0.2">
      <c r="A80" s="41"/>
      <c r="B80" s="41"/>
      <c r="C80" s="55" t="s">
        <v>567</v>
      </c>
      <c r="D80" s="42"/>
      <c r="E80" s="43"/>
      <c r="F80" s="43"/>
      <c r="G80" s="43"/>
      <c r="H80" s="45"/>
      <c r="I80" s="44"/>
      <c r="J80" s="45"/>
      <c r="K80" s="44"/>
      <c r="L80" s="45">
        <f>L69+L71+L72+L77</f>
        <v>2189.98</v>
      </c>
    </row>
    <row r="81" spans="1:83" ht="57" x14ac:dyDescent="0.2">
      <c r="A81" s="39" t="s">
        <v>500</v>
      </c>
      <c r="B81" s="41" t="str">
        <f>Source!F246</f>
        <v>421/пр_2020_п.75_пп.а</v>
      </c>
      <c r="C81" s="41" t="str">
        <f>Source!G246</f>
        <v>Сметная стоимость вспомогательных ненормируемых материальных ресурсов, не учтенная в сметной норме, 2%</v>
      </c>
      <c r="D81" s="42" t="str">
        <f>Source!H246</f>
        <v>%</v>
      </c>
      <c r="E81" s="43">
        <f>SmtRes!AT115</f>
        <v>2</v>
      </c>
      <c r="F81" s="43"/>
      <c r="G81" s="43">
        <f>Source!I246</f>
        <v>2</v>
      </c>
      <c r="H81" s="45"/>
      <c r="I81" s="44"/>
      <c r="J81" s="45"/>
      <c r="K81" s="44"/>
      <c r="L81" s="45">
        <f>Source!P246</f>
        <v>34.020000000000003</v>
      </c>
      <c r="AD81">
        <f>ROUND((Source!AT246/100)*((ROUND(0*Source!I246, 2)+ROUND(0*Source!I246, 2))), 2)</f>
        <v>0</v>
      </c>
      <c r="AE81">
        <f>ROUND((Source!AU246/100)*((ROUND(0*Source!I246, 2)+ROUND(0*Source!I246, 2))), 2)</f>
        <v>0</v>
      </c>
      <c r="AN81">
        <f>L81</f>
        <v>34.020000000000003</v>
      </c>
      <c r="AW81">
        <f>L81</f>
        <v>34.020000000000003</v>
      </c>
      <c r="AZ81">
        <f>Source!X246</f>
        <v>0</v>
      </c>
      <c r="BA81">
        <f>Source!Y246</f>
        <v>0</v>
      </c>
      <c r="CD81">
        <v>2</v>
      </c>
    </row>
    <row r="82" spans="1:83" ht="14.25" x14ac:dyDescent="0.2">
      <c r="A82" s="41"/>
      <c r="B82" s="41"/>
      <c r="C82" s="41" t="s">
        <v>568</v>
      </c>
      <c r="D82" s="42"/>
      <c r="E82" s="43"/>
      <c r="F82" s="43"/>
      <c r="G82" s="43"/>
      <c r="H82" s="45"/>
      <c r="I82" s="44"/>
      <c r="J82" s="45"/>
      <c r="K82" s="44"/>
      <c r="L82" s="45">
        <f>SUM(AR68:AR85)+SUM(AS68:AS85)+SUM(AT68:AT85)+SUM(AU68:AU85)+SUM(AV68:AV85)</f>
        <v>1907.5600000000002</v>
      </c>
    </row>
    <row r="83" spans="1:83" ht="28.5" x14ac:dyDescent="0.2">
      <c r="A83" s="41"/>
      <c r="B83" s="41" t="s">
        <v>40</v>
      </c>
      <c r="C83" s="41" t="s">
        <v>577</v>
      </c>
      <c r="D83" s="42" t="s">
        <v>45</v>
      </c>
      <c r="E83" s="43">
        <f>Source!BZ245</f>
        <v>97</v>
      </c>
      <c r="F83" s="43"/>
      <c r="G83" s="43">
        <f>Source!AT245</f>
        <v>97</v>
      </c>
      <c r="H83" s="45"/>
      <c r="I83" s="44"/>
      <c r="J83" s="45"/>
      <c r="K83" s="44"/>
      <c r="L83" s="45">
        <f>SUM(AZ68:AZ85)</f>
        <v>1850.33</v>
      </c>
    </row>
    <row r="84" spans="1:83" ht="28.5" x14ac:dyDescent="0.2">
      <c r="A84" s="49"/>
      <c r="B84" s="49" t="s">
        <v>41</v>
      </c>
      <c r="C84" s="49" t="s">
        <v>578</v>
      </c>
      <c r="D84" s="50" t="s">
        <v>45</v>
      </c>
      <c r="E84" s="51">
        <f>Source!CA245</f>
        <v>51</v>
      </c>
      <c r="F84" s="51"/>
      <c r="G84" s="51">
        <f>Source!AU245</f>
        <v>51</v>
      </c>
      <c r="H84" s="52"/>
      <c r="I84" s="53"/>
      <c r="J84" s="52"/>
      <c r="K84" s="53"/>
      <c r="L84" s="52">
        <f>SUM(BA68:BA85)</f>
        <v>972.86</v>
      </c>
    </row>
    <row r="85" spans="1:83" ht="15" x14ac:dyDescent="0.2">
      <c r="C85" s="258" t="s">
        <v>571</v>
      </c>
      <c r="D85" s="258"/>
      <c r="E85" s="258"/>
      <c r="F85" s="258"/>
      <c r="G85" s="258"/>
      <c r="H85" s="258"/>
      <c r="I85" s="259">
        <f>IF(E68&lt;&gt;0,K85/E68, 0)</f>
        <v>5047.1900000000005</v>
      </c>
      <c r="J85" s="259"/>
      <c r="K85" s="259">
        <f>L69+L71+L77+L83+L84+L72+SUM(L81:L81)</f>
        <v>5047.1900000000005</v>
      </c>
      <c r="L85" s="259"/>
      <c r="AD85">
        <f>ROUND((Source!AT245/100)*((ROUND(SUMIF(SmtRes!AQ109:'SmtRes'!AQ115,"=1",SmtRes!AD109:'SmtRes'!AD115)*Source!I245, 2)+ROUND(SUMIF(SmtRes!AQ109:'SmtRes'!AQ115,"=1",SmtRes!AC109:'SmtRes'!AC115)*Source!I245, 2))), 2)</f>
        <v>2623.28</v>
      </c>
      <c r="AE85">
        <f>ROUND((Source!AU245/100)*((ROUND(SUMIF(SmtRes!AQ109:'SmtRes'!AQ115,"=1",SmtRes!AD109:'SmtRes'!AD115)*Source!I245, 2)+ROUND(SUMIF(SmtRes!AQ109:'SmtRes'!AQ115,"=1",SmtRes!AC109:'SmtRes'!AC115)*Source!I245, 2))), 2)</f>
        <v>1379.25</v>
      </c>
      <c r="AN85" s="54">
        <f>L69+L71+L77+L83+L84+L72</f>
        <v>5013.17</v>
      </c>
      <c r="AO85" s="54">
        <f>L71</f>
        <v>245.95999999999998</v>
      </c>
      <c r="AQ85" t="s">
        <v>572</v>
      </c>
      <c r="AR85" s="54">
        <f>L69</f>
        <v>1700.9</v>
      </c>
      <c r="AT85" s="54">
        <f>L72</f>
        <v>206.66</v>
      </c>
      <c r="AV85" t="s">
        <v>572</v>
      </c>
      <c r="AW85" s="54">
        <f>L77</f>
        <v>36.46</v>
      </c>
      <c r="AZ85">
        <f>Source!X245</f>
        <v>1850.33</v>
      </c>
      <c r="BA85">
        <f>Source!Y245</f>
        <v>972.86</v>
      </c>
      <c r="CD85">
        <v>2</v>
      </c>
    </row>
    <row r="86" spans="1:83" ht="28.5" x14ac:dyDescent="0.2">
      <c r="A86" s="39" t="s">
        <v>46</v>
      </c>
      <c r="B86" s="41" t="s">
        <v>660</v>
      </c>
      <c r="C86" s="41" t="str">
        <f>Source!G247</f>
        <v>Заземлитель вертикальный из угловой стали размером: 50х50х5 мм</v>
      </c>
      <c r="D86" s="42" t="str">
        <f>Source!H247</f>
        <v>10 ШТ</v>
      </c>
      <c r="E86" s="43">
        <f>Source!K247</f>
        <v>0.1</v>
      </c>
      <c r="F86" s="43"/>
      <c r="G86" s="43">
        <f>Source!I247</f>
        <v>0.1</v>
      </c>
      <c r="H86" s="45"/>
      <c r="I86" s="44"/>
      <c r="J86" s="45"/>
      <c r="K86" s="44"/>
      <c r="L86" s="45"/>
    </row>
    <row r="87" spans="1:83" x14ac:dyDescent="0.2">
      <c r="C87" s="46" t="str">
        <f>"Объем: "&amp;Source!I247&amp;"=1/"&amp;"10"</f>
        <v>Объем: 0,1=1/10</v>
      </c>
    </row>
    <row r="88" spans="1:83" ht="15" x14ac:dyDescent="0.2">
      <c r="A88" s="40"/>
      <c r="B88" s="43">
        <v>1</v>
      </c>
      <c r="C88" s="40" t="s">
        <v>566</v>
      </c>
      <c r="D88" s="42" t="s">
        <v>359</v>
      </c>
      <c r="E88" s="47"/>
      <c r="F88" s="43"/>
      <c r="G88" s="43">
        <f>Source!U247</f>
        <v>0.92700000000000005</v>
      </c>
      <c r="H88" s="43"/>
      <c r="I88" s="43"/>
      <c r="J88" s="43"/>
      <c r="K88" s="43"/>
      <c r="L88" s="48">
        <f>SUM(L89:L89)-SUMIF(CE89:CE89, 1, L89:L89)</f>
        <v>726.58</v>
      </c>
    </row>
    <row r="89" spans="1:83" ht="14.25" x14ac:dyDescent="0.2">
      <c r="A89" s="41"/>
      <c r="B89" s="41" t="s">
        <v>360</v>
      </c>
      <c r="C89" s="41" t="s">
        <v>361</v>
      </c>
      <c r="D89" s="42" t="s">
        <v>359</v>
      </c>
      <c r="E89" s="43">
        <v>9.27</v>
      </c>
      <c r="F89" s="43"/>
      <c r="G89" s="43">
        <f>SmtRes!CX116</f>
        <v>0.92700000000000005</v>
      </c>
      <c r="H89" s="45"/>
      <c r="I89" s="44"/>
      <c r="J89" s="45">
        <f>SmtRes!CZ116</f>
        <v>783.8</v>
      </c>
      <c r="K89" s="44"/>
      <c r="L89" s="45">
        <f>SmtRes!DI116</f>
        <v>726.58</v>
      </c>
    </row>
    <row r="90" spans="1:83" ht="15" x14ac:dyDescent="0.2">
      <c r="A90" s="40"/>
      <c r="B90" s="43">
        <v>2</v>
      </c>
      <c r="C90" s="40" t="s">
        <v>574</v>
      </c>
      <c r="D90" s="42"/>
      <c r="E90" s="47"/>
      <c r="F90" s="43"/>
      <c r="G90" s="43"/>
      <c r="H90" s="43"/>
      <c r="I90" s="43"/>
      <c r="J90" s="43"/>
      <c r="K90" s="43"/>
      <c r="L90" s="48">
        <f>SUM(L91:L96)-SUMIF(CE91:CE96, 1, L91:L96)</f>
        <v>42.969999999999992</v>
      </c>
    </row>
    <row r="91" spans="1:83" ht="15" x14ac:dyDescent="0.2">
      <c r="A91" s="40"/>
      <c r="B91" s="43"/>
      <c r="C91" s="40" t="s">
        <v>576</v>
      </c>
      <c r="D91" s="42" t="s">
        <v>359</v>
      </c>
      <c r="E91" s="47"/>
      <c r="F91" s="43"/>
      <c r="G91" s="43">
        <f>Source!V247</f>
        <v>3.4000000000000002E-2</v>
      </c>
      <c r="H91" s="43"/>
      <c r="I91" s="43"/>
      <c r="J91" s="43"/>
      <c r="K91" s="43"/>
      <c r="L91" s="48">
        <f>SUMIF(CE92:CE96, 1, L92:L96)</f>
        <v>31.939999999999998</v>
      </c>
      <c r="CE91">
        <v>1</v>
      </c>
    </row>
    <row r="92" spans="1:83" ht="28.5" x14ac:dyDescent="0.2">
      <c r="A92" s="41"/>
      <c r="B92" s="41" t="s">
        <v>369</v>
      </c>
      <c r="C92" s="41" t="s">
        <v>371</v>
      </c>
      <c r="D92" s="42" t="s">
        <v>367</v>
      </c>
      <c r="E92" s="43">
        <v>0.17</v>
      </c>
      <c r="F92" s="43"/>
      <c r="G92" s="43">
        <f>SmtRes!CX118</f>
        <v>1.7000000000000001E-2</v>
      </c>
      <c r="H92" s="45"/>
      <c r="I92" s="44"/>
      <c r="J92" s="45">
        <f>SmtRes!CZ118</f>
        <v>1595.2</v>
      </c>
      <c r="K92" s="44"/>
      <c r="L92" s="45">
        <f>SmtRes!DG118</f>
        <v>27.12</v>
      </c>
    </row>
    <row r="93" spans="1:83" ht="28.5" x14ac:dyDescent="0.2">
      <c r="A93" s="41"/>
      <c r="B93" s="41" t="s">
        <v>372</v>
      </c>
      <c r="C93" s="41" t="s">
        <v>580</v>
      </c>
      <c r="D93" s="42" t="s">
        <v>359</v>
      </c>
      <c r="E93" s="43">
        <f>SmtRes!DO118*SmtRes!AT118</f>
        <v>0.17</v>
      </c>
      <c r="F93" s="43"/>
      <c r="G93" s="43">
        <f>ROUND(E93*G86, 7)</f>
        <v>1.7000000000000001E-2</v>
      </c>
      <c r="H93" s="45"/>
      <c r="I93" s="44"/>
      <c r="J93" s="45">
        <f>ROUND(SmtRes!AG118/SmtRes!DO118, 2)</f>
        <v>1076.98</v>
      </c>
      <c r="K93" s="44"/>
      <c r="L93" s="45">
        <f>SmtRes!DH118</f>
        <v>18.309999999999999</v>
      </c>
      <c r="CE93">
        <v>1</v>
      </c>
    </row>
    <row r="94" spans="1:83" ht="28.5" x14ac:dyDescent="0.2">
      <c r="A94" s="41"/>
      <c r="B94" s="41" t="s">
        <v>364</v>
      </c>
      <c r="C94" s="41" t="s">
        <v>366</v>
      </c>
      <c r="D94" s="42" t="s">
        <v>367</v>
      </c>
      <c r="E94" s="43">
        <v>0.17</v>
      </c>
      <c r="F94" s="43"/>
      <c r="G94" s="43">
        <f>SmtRes!CX119</f>
        <v>1.7000000000000001E-2</v>
      </c>
      <c r="H94" s="45"/>
      <c r="I94" s="44"/>
      <c r="J94" s="45">
        <f>SmtRes!CZ119</f>
        <v>640.84</v>
      </c>
      <c r="K94" s="44"/>
      <c r="L94" s="45">
        <f>SmtRes!DG119</f>
        <v>10.89</v>
      </c>
    </row>
    <row r="95" spans="1:83" ht="28.5" x14ac:dyDescent="0.2">
      <c r="A95" s="41"/>
      <c r="B95" s="41" t="s">
        <v>368</v>
      </c>
      <c r="C95" s="41" t="s">
        <v>575</v>
      </c>
      <c r="D95" s="42" t="s">
        <v>359</v>
      </c>
      <c r="E95" s="43">
        <f>SmtRes!DO119*SmtRes!AT119</f>
        <v>0.17</v>
      </c>
      <c r="F95" s="43"/>
      <c r="G95" s="43">
        <f>ROUND(E95*G86, 7)</f>
        <v>1.7000000000000001E-2</v>
      </c>
      <c r="H95" s="45"/>
      <c r="I95" s="44"/>
      <c r="J95" s="45">
        <f>ROUND(SmtRes!AG119/SmtRes!DO119, 2)</f>
        <v>801.75</v>
      </c>
      <c r="K95" s="44"/>
      <c r="L95" s="45">
        <f>SmtRes!DH119</f>
        <v>13.63</v>
      </c>
      <c r="CE95">
        <v>1</v>
      </c>
    </row>
    <row r="96" spans="1:83" ht="42.75" x14ac:dyDescent="0.2">
      <c r="A96" s="41"/>
      <c r="B96" s="41" t="s">
        <v>456</v>
      </c>
      <c r="C96" s="41" t="s">
        <v>458</v>
      </c>
      <c r="D96" s="42" t="s">
        <v>367</v>
      </c>
      <c r="E96" s="43">
        <v>1.51</v>
      </c>
      <c r="F96" s="43"/>
      <c r="G96" s="43">
        <f>SmtRes!CX120</f>
        <v>0.151</v>
      </c>
      <c r="H96" s="45"/>
      <c r="I96" s="44"/>
      <c r="J96" s="45">
        <f>SmtRes!CZ120</f>
        <v>32.869999999999997</v>
      </c>
      <c r="K96" s="44"/>
      <c r="L96" s="45">
        <f>SmtRes!DG120</f>
        <v>4.96</v>
      </c>
    </row>
    <row r="97" spans="1:82" ht="15" x14ac:dyDescent="0.2">
      <c r="A97" s="40"/>
      <c r="B97" s="43">
        <v>4</v>
      </c>
      <c r="C97" s="40" t="s">
        <v>581</v>
      </c>
      <c r="D97" s="42"/>
      <c r="E97" s="47"/>
      <c r="F97" s="43"/>
      <c r="G97" s="43"/>
      <c r="H97" s="43"/>
      <c r="I97" s="43"/>
      <c r="J97" s="43"/>
      <c r="K97" s="43"/>
      <c r="L97" s="48">
        <f>SUM(L98:L99)-SUMIF(CE98:CE99, 1, L98:L99)</f>
        <v>236.69</v>
      </c>
    </row>
    <row r="98" spans="1:82" ht="57" x14ac:dyDescent="0.2">
      <c r="A98" s="41"/>
      <c r="B98" s="41" t="s">
        <v>448</v>
      </c>
      <c r="C98" s="41" t="s">
        <v>450</v>
      </c>
      <c r="D98" s="42" t="s">
        <v>389</v>
      </c>
      <c r="E98" s="43">
        <v>0.65</v>
      </c>
      <c r="F98" s="43"/>
      <c r="G98" s="43">
        <f>SmtRes!CX121</f>
        <v>6.5000000000000002E-2</v>
      </c>
      <c r="H98" s="45">
        <f>SmtRes!CZ121</f>
        <v>155.63</v>
      </c>
      <c r="I98" s="44">
        <f>SmtRes!AI121</f>
        <v>0.87</v>
      </c>
      <c r="J98" s="45">
        <f>ROUND(H98*I98, 2)</f>
        <v>135.4</v>
      </c>
      <c r="K98" s="44"/>
      <c r="L98" s="45">
        <f>SmtRes!DF121</f>
        <v>8.8000000000000007</v>
      </c>
    </row>
    <row r="99" spans="1:82" ht="57" x14ac:dyDescent="0.2">
      <c r="A99" s="41"/>
      <c r="B99" s="41" t="s">
        <v>459</v>
      </c>
      <c r="C99" s="49" t="s">
        <v>461</v>
      </c>
      <c r="D99" s="50" t="s">
        <v>389</v>
      </c>
      <c r="E99" s="51">
        <v>2</v>
      </c>
      <c r="F99" s="51"/>
      <c r="G99" s="51">
        <f>SmtRes!CX122</f>
        <v>0.2</v>
      </c>
      <c r="H99" s="52">
        <f>SmtRes!CZ122</f>
        <v>911.56</v>
      </c>
      <c r="I99" s="53">
        <f>SmtRes!AI122</f>
        <v>1.25</v>
      </c>
      <c r="J99" s="52">
        <f>ROUND(H99*I99, 2)</f>
        <v>1139.45</v>
      </c>
      <c r="K99" s="53"/>
      <c r="L99" s="52">
        <f>SmtRes!DF122</f>
        <v>227.89</v>
      </c>
    </row>
    <row r="100" spans="1:82" ht="15" x14ac:dyDescent="0.2">
      <c r="A100" s="41"/>
      <c r="B100" s="41"/>
      <c r="C100" s="55" t="s">
        <v>567</v>
      </c>
      <c r="D100" s="42"/>
      <c r="E100" s="43"/>
      <c r="F100" s="43"/>
      <c r="G100" s="43"/>
      <c r="H100" s="45"/>
      <c r="I100" s="44"/>
      <c r="J100" s="45"/>
      <c r="K100" s="44"/>
      <c r="L100" s="45">
        <f>L88+L90+L91+L97</f>
        <v>1038.18</v>
      </c>
    </row>
    <row r="101" spans="1:82" ht="57" x14ac:dyDescent="0.2">
      <c r="A101" s="39" t="s">
        <v>506</v>
      </c>
      <c r="B101" s="41" t="str">
        <f>Source!F248</f>
        <v>421/пр_2020_п.75_пп.а</v>
      </c>
      <c r="C101" s="41" t="str">
        <f>Source!G248</f>
        <v>Сметная стоимость вспомогательных ненормируемых материальных ресурсов, не учтенная в сметной норме, 2%</v>
      </c>
      <c r="D101" s="42" t="str">
        <f>Source!H248</f>
        <v>%</v>
      </c>
      <c r="E101" s="43">
        <f>SmtRes!AT123</f>
        <v>2</v>
      </c>
      <c r="F101" s="43"/>
      <c r="G101" s="43">
        <f>Source!I248</f>
        <v>2</v>
      </c>
      <c r="H101" s="45"/>
      <c r="I101" s="44"/>
      <c r="J101" s="45"/>
      <c r="K101" s="44"/>
      <c r="L101" s="45">
        <f>Source!P248</f>
        <v>14.53</v>
      </c>
      <c r="AD101">
        <f>ROUND((Source!AT248/100)*((ROUND(0*Source!I248, 2)+ROUND(0*Source!I248, 2))), 2)</f>
        <v>0</v>
      </c>
      <c r="AE101">
        <f>ROUND((Source!AU248/100)*((ROUND(0*Source!I248, 2)+ROUND(0*Source!I248, 2))), 2)</f>
        <v>0</v>
      </c>
      <c r="AN101">
        <f>L101</f>
        <v>14.53</v>
      </c>
      <c r="AW101">
        <f>L101</f>
        <v>14.53</v>
      </c>
      <c r="AZ101">
        <f>Source!X248</f>
        <v>0</v>
      </c>
      <c r="BA101">
        <f>Source!Y248</f>
        <v>0</v>
      </c>
      <c r="CD101">
        <v>2</v>
      </c>
    </row>
    <row r="102" spans="1:82" ht="14.25" x14ac:dyDescent="0.2">
      <c r="A102" s="41"/>
      <c r="B102" s="41"/>
      <c r="C102" s="41" t="s">
        <v>568</v>
      </c>
      <c r="D102" s="42"/>
      <c r="E102" s="43"/>
      <c r="F102" s="43"/>
      <c r="G102" s="43"/>
      <c r="H102" s="45"/>
      <c r="I102" s="44"/>
      <c r="J102" s="45"/>
      <c r="K102" s="44"/>
      <c r="L102" s="45">
        <f>SUM(AR86:AR105)+SUM(AS86:AS105)+SUM(AT86:AT105)+SUM(AU86:AU105)+SUM(AV86:AV105)</f>
        <v>758.52</v>
      </c>
    </row>
    <row r="103" spans="1:82" ht="28.5" x14ac:dyDescent="0.2">
      <c r="A103" s="41"/>
      <c r="B103" s="41" t="s">
        <v>40</v>
      </c>
      <c r="C103" s="41" t="s">
        <v>577</v>
      </c>
      <c r="D103" s="42" t="s">
        <v>45</v>
      </c>
      <c r="E103" s="43">
        <f>Source!BZ247</f>
        <v>97</v>
      </c>
      <c r="F103" s="43"/>
      <c r="G103" s="43">
        <f>Source!AT247</f>
        <v>97</v>
      </c>
      <c r="H103" s="45"/>
      <c r="I103" s="44"/>
      <c r="J103" s="45"/>
      <c r="K103" s="44"/>
      <c r="L103" s="45">
        <f>SUM(AZ86:AZ105)</f>
        <v>735.76</v>
      </c>
    </row>
    <row r="104" spans="1:82" ht="28.5" x14ac:dyDescent="0.2">
      <c r="A104" s="49"/>
      <c r="B104" s="49" t="s">
        <v>41</v>
      </c>
      <c r="C104" s="49" t="s">
        <v>578</v>
      </c>
      <c r="D104" s="50" t="s">
        <v>45</v>
      </c>
      <c r="E104" s="51">
        <f>Source!CA247</f>
        <v>51</v>
      </c>
      <c r="F104" s="51"/>
      <c r="G104" s="51">
        <f>Source!AU247</f>
        <v>51</v>
      </c>
      <c r="H104" s="52"/>
      <c r="I104" s="53"/>
      <c r="J104" s="52"/>
      <c r="K104" s="53"/>
      <c r="L104" s="52">
        <f>SUM(BA86:BA105)</f>
        <v>386.85</v>
      </c>
    </row>
    <row r="105" spans="1:82" ht="15" x14ac:dyDescent="0.2">
      <c r="C105" s="258" t="s">
        <v>571</v>
      </c>
      <c r="D105" s="258"/>
      <c r="E105" s="258"/>
      <c r="F105" s="258"/>
      <c r="G105" s="258"/>
      <c r="H105" s="258"/>
      <c r="I105" s="259">
        <f>IF(E86&lt;&gt;0,K105/E86, 0)</f>
        <v>21753.200000000001</v>
      </c>
      <c r="J105" s="259"/>
      <c r="K105" s="259">
        <f>L88+L90+L97+L103+L104+L91+SUM(L101:L101)</f>
        <v>2175.3200000000002</v>
      </c>
      <c r="L105" s="259"/>
      <c r="AD105">
        <f>ROUND((Source!AT247/100)*((ROUND(SUMIF(SmtRes!AQ116:'SmtRes'!AQ123,"=1",SmtRes!AD116:'SmtRes'!AD123)*Source!I247, 2)+ROUND(SUMIF(SmtRes!AQ116:'SmtRes'!AQ123,"=1",SmtRes!AC116:'SmtRes'!AC123)*Source!I247, 2))), 2)</f>
        <v>258.26</v>
      </c>
      <c r="AE105">
        <f>ROUND((Source!AU247/100)*((ROUND(SUMIF(SmtRes!AQ116:'SmtRes'!AQ123,"=1",SmtRes!AD116:'SmtRes'!AD123)*Source!I247, 2)+ROUND(SUMIF(SmtRes!AQ116:'SmtRes'!AQ123,"=1",SmtRes!AC116:'SmtRes'!AC123)*Source!I247, 2))), 2)</f>
        <v>135.79</v>
      </c>
      <c r="AN105" s="54">
        <f>L88+L90+L97+L103+L104+L91</f>
        <v>2160.79</v>
      </c>
      <c r="AO105" s="54">
        <f>L90</f>
        <v>42.969999999999992</v>
      </c>
      <c r="AQ105" t="s">
        <v>572</v>
      </c>
      <c r="AR105" s="54">
        <f>L88</f>
        <v>726.58</v>
      </c>
      <c r="AT105" s="54">
        <f>L91</f>
        <v>31.939999999999998</v>
      </c>
      <c r="AV105" t="s">
        <v>572</v>
      </c>
      <c r="AW105" s="54">
        <f>L97</f>
        <v>236.69</v>
      </c>
      <c r="AZ105">
        <f>Source!X247</f>
        <v>735.76</v>
      </c>
      <c r="BA105">
        <f>Source!Y247</f>
        <v>386.85</v>
      </c>
      <c r="CD105">
        <v>2</v>
      </c>
    </row>
    <row r="106" spans="1:82" ht="57" x14ac:dyDescent="0.2">
      <c r="A106" s="39" t="s">
        <v>54</v>
      </c>
      <c r="B106" s="41" t="str">
        <f>Source!F249</f>
        <v>08.3.08.02-0058</v>
      </c>
      <c r="C106" s="41" t="str">
        <f>Source!G249</f>
        <v>Уголок стальной горячекатаный равнополочный, марки стали Ст3сп, Ст3пс, ширина полок 35-56 мм, толщина полки 3-5 мм</v>
      </c>
      <c r="D106" s="42" t="str">
        <f>Source!H249</f>
        <v>т</v>
      </c>
      <c r="E106" s="43">
        <f>Source!K249</f>
        <v>9.4249999999999994E-3</v>
      </c>
      <c r="F106" s="43"/>
      <c r="G106" s="43">
        <f>Source!I249</f>
        <v>9.4249999999999994E-3</v>
      </c>
      <c r="H106" s="45"/>
      <c r="I106" s="44"/>
      <c r="J106" s="45">
        <f>Source!AL249</f>
        <v>46414.02</v>
      </c>
      <c r="K106" s="44"/>
      <c r="L106" s="45">
        <f>Source!P249</f>
        <v>437.45</v>
      </c>
    </row>
    <row r="107" spans="1:82" x14ac:dyDescent="0.2">
      <c r="A107" s="57"/>
      <c r="B107" s="57"/>
      <c r="C107" s="58" t="str">
        <f>"Объем: "&amp;Source!I249&amp;"=3,77*"&amp;"2,5*"&amp;"1/"&amp;"1000"</f>
        <v>Объем: 0,009425=3,77*2,5*1/1000</v>
      </c>
      <c r="D107" s="57"/>
      <c r="E107" s="57"/>
      <c r="F107" s="57"/>
      <c r="G107" s="57"/>
      <c r="H107" s="57"/>
      <c r="I107" s="57"/>
      <c r="J107" s="57"/>
      <c r="K107" s="57"/>
      <c r="L107" s="57"/>
    </row>
    <row r="108" spans="1:82" ht="15" x14ac:dyDescent="0.2">
      <c r="C108" s="258" t="s">
        <v>571</v>
      </c>
      <c r="D108" s="258"/>
      <c r="E108" s="258"/>
      <c r="F108" s="258"/>
      <c r="G108" s="258"/>
      <c r="H108" s="258"/>
      <c r="I108" s="259">
        <f>IF(E106&lt;&gt;0,K108/E106, 0)</f>
        <v>46413.793103448275</v>
      </c>
      <c r="J108" s="259"/>
      <c r="K108" s="259">
        <f>L106</f>
        <v>437.45</v>
      </c>
      <c r="L108" s="259"/>
      <c r="AD108">
        <f>ROUND((Source!AT249/100)*((ROUND(ROUND(Source!AO249,2)*Source!I249, 2)+ROUND(ROUND(Source!AN249,2)*Source!I249, 2))), 2)</f>
        <v>0</v>
      </c>
      <c r="AE108">
        <f>ROUND((Source!AU249/100)*((ROUND(ROUND(Source!AO249,2)*Source!I249, 2)+ROUND(ROUND(Source!AN249,2)*Source!I249, 2))), 2)</f>
        <v>0</v>
      </c>
      <c r="AN108" s="54">
        <f>L106</f>
        <v>437.45</v>
      </c>
      <c r="AO108">
        <f>0</f>
        <v>0</v>
      </c>
      <c r="AQ108" t="s">
        <v>572</v>
      </c>
      <c r="AR108">
        <f>0</f>
        <v>0</v>
      </c>
      <c r="AT108">
        <f>0</f>
        <v>0</v>
      </c>
      <c r="AV108" t="s">
        <v>572</v>
      </c>
      <c r="AW108" s="54">
        <f>L106</f>
        <v>437.45</v>
      </c>
      <c r="AZ108">
        <f>Source!X249</f>
        <v>0</v>
      </c>
      <c r="BA108">
        <f>Source!Y249</f>
        <v>0</v>
      </c>
      <c r="CD108">
        <v>1</v>
      </c>
    </row>
    <row r="109" spans="1:82" ht="28.5" x14ac:dyDescent="0.2">
      <c r="A109" s="39" t="s">
        <v>59</v>
      </c>
      <c r="B109" s="41" t="s">
        <v>661</v>
      </c>
      <c r="C109" s="41" t="str">
        <f>Source!G250</f>
        <v>Заземлитель горизонтальный из стали: полосовой сечением 160 мм2</v>
      </c>
      <c r="D109" s="42" t="str">
        <f>Source!H250</f>
        <v>100 м</v>
      </c>
      <c r="E109" s="43">
        <f>Source!K250</f>
        <v>0.01</v>
      </c>
      <c r="F109" s="43"/>
      <c r="G109" s="43">
        <f>Source!I250</f>
        <v>0.01</v>
      </c>
      <c r="H109" s="45"/>
      <c r="I109" s="44"/>
      <c r="J109" s="45"/>
      <c r="K109" s="44"/>
      <c r="L109" s="45"/>
    </row>
    <row r="110" spans="1:82" x14ac:dyDescent="0.2">
      <c r="C110" s="46" t="str">
        <f>"Объем: "&amp;Source!I250&amp;"=1/"&amp;"100"</f>
        <v>Объем: 0,01=1/100</v>
      </c>
    </row>
    <row r="111" spans="1:82" ht="15" x14ac:dyDescent="0.2">
      <c r="A111" s="40"/>
      <c r="B111" s="43">
        <v>1</v>
      </c>
      <c r="C111" s="40" t="s">
        <v>566</v>
      </c>
      <c r="D111" s="42" t="s">
        <v>359</v>
      </c>
      <c r="E111" s="47"/>
      <c r="F111" s="43"/>
      <c r="G111" s="43">
        <f>Source!U250</f>
        <v>0.14399999999999999</v>
      </c>
      <c r="H111" s="43"/>
      <c r="I111" s="43"/>
      <c r="J111" s="43"/>
      <c r="K111" s="43"/>
      <c r="L111" s="48">
        <f>SUM(L112:L112)-SUMIF(CE112:CE112, 1, L112:L112)</f>
        <v>112.87</v>
      </c>
    </row>
    <row r="112" spans="1:82" ht="14.25" x14ac:dyDescent="0.2">
      <c r="A112" s="41"/>
      <c r="B112" s="41" t="s">
        <v>360</v>
      </c>
      <c r="C112" s="41" t="s">
        <v>361</v>
      </c>
      <c r="D112" s="42" t="s">
        <v>359</v>
      </c>
      <c r="E112" s="43">
        <v>14.4</v>
      </c>
      <c r="F112" s="43"/>
      <c r="G112" s="43">
        <f>SmtRes!CX124</f>
        <v>0.14399999999999999</v>
      </c>
      <c r="H112" s="45"/>
      <c r="I112" s="44"/>
      <c r="J112" s="45">
        <f>SmtRes!CZ124</f>
        <v>783.8</v>
      </c>
      <c r="K112" s="44"/>
      <c r="L112" s="45">
        <f>SmtRes!DI124</f>
        <v>112.87</v>
      </c>
    </row>
    <row r="113" spans="1:83" ht="15" x14ac:dyDescent="0.2">
      <c r="A113" s="40"/>
      <c r="B113" s="43">
        <v>2</v>
      </c>
      <c r="C113" s="40" t="s">
        <v>574</v>
      </c>
      <c r="D113" s="42"/>
      <c r="E113" s="47"/>
      <c r="F113" s="43"/>
      <c r="G113" s="43"/>
      <c r="H113" s="43"/>
      <c r="I113" s="43"/>
      <c r="J113" s="43"/>
      <c r="K113" s="43"/>
      <c r="L113" s="48">
        <f>SUM(L114:L119)-SUMIF(CE114:CE119, 1, L114:L119)</f>
        <v>5.3599999999999994</v>
      </c>
    </row>
    <row r="114" spans="1:83" ht="15" x14ac:dyDescent="0.2">
      <c r="A114" s="40"/>
      <c r="B114" s="43"/>
      <c r="C114" s="40" t="s">
        <v>576</v>
      </c>
      <c r="D114" s="42" t="s">
        <v>359</v>
      </c>
      <c r="E114" s="47"/>
      <c r="F114" s="43"/>
      <c r="G114" s="43">
        <f>Source!V250</f>
        <v>4.0000000000000001E-3</v>
      </c>
      <c r="H114" s="43"/>
      <c r="I114" s="43"/>
      <c r="J114" s="43"/>
      <c r="K114" s="43"/>
      <c r="L114" s="48">
        <f>SUMIF(CE115:CE119, 1, L115:L119)</f>
        <v>3.75</v>
      </c>
      <c r="CE114">
        <v>1</v>
      </c>
    </row>
    <row r="115" spans="1:83" ht="28.5" x14ac:dyDescent="0.2">
      <c r="A115" s="41"/>
      <c r="B115" s="41" t="s">
        <v>369</v>
      </c>
      <c r="C115" s="41" t="s">
        <v>371</v>
      </c>
      <c r="D115" s="42" t="s">
        <v>367</v>
      </c>
      <c r="E115" s="43">
        <v>0.2</v>
      </c>
      <c r="F115" s="43"/>
      <c r="G115" s="43">
        <f>SmtRes!CX126</f>
        <v>2E-3</v>
      </c>
      <c r="H115" s="45"/>
      <c r="I115" s="44"/>
      <c r="J115" s="45">
        <f>SmtRes!CZ126</f>
        <v>1595.2</v>
      </c>
      <c r="K115" s="44"/>
      <c r="L115" s="45">
        <f>SmtRes!DG126</f>
        <v>3.19</v>
      </c>
    </row>
    <row r="116" spans="1:83" ht="28.5" x14ac:dyDescent="0.2">
      <c r="A116" s="41"/>
      <c r="B116" s="41" t="s">
        <v>372</v>
      </c>
      <c r="C116" s="41" t="s">
        <v>580</v>
      </c>
      <c r="D116" s="42" t="s">
        <v>359</v>
      </c>
      <c r="E116" s="43">
        <f>SmtRes!DO126*SmtRes!AT126</f>
        <v>0.2</v>
      </c>
      <c r="F116" s="43"/>
      <c r="G116" s="43">
        <f>ROUND(E116*G109, 7)</f>
        <v>2E-3</v>
      </c>
      <c r="H116" s="45"/>
      <c r="I116" s="44"/>
      <c r="J116" s="45">
        <f>ROUND(SmtRes!AG126/SmtRes!DO126, 2)</f>
        <v>1076.98</v>
      </c>
      <c r="K116" s="44"/>
      <c r="L116" s="45">
        <f>SmtRes!DH126</f>
        <v>2.15</v>
      </c>
      <c r="CE116">
        <v>1</v>
      </c>
    </row>
    <row r="117" spans="1:83" ht="28.5" x14ac:dyDescent="0.2">
      <c r="A117" s="41"/>
      <c r="B117" s="41" t="s">
        <v>364</v>
      </c>
      <c r="C117" s="41" t="s">
        <v>366</v>
      </c>
      <c r="D117" s="42" t="s">
        <v>367</v>
      </c>
      <c r="E117" s="43">
        <v>0.2</v>
      </c>
      <c r="F117" s="43"/>
      <c r="G117" s="43">
        <f>SmtRes!CX127</f>
        <v>2E-3</v>
      </c>
      <c r="H117" s="45"/>
      <c r="I117" s="44"/>
      <c r="J117" s="45">
        <f>SmtRes!CZ127</f>
        <v>640.84</v>
      </c>
      <c r="K117" s="44"/>
      <c r="L117" s="45">
        <f>SmtRes!DG127</f>
        <v>1.28</v>
      </c>
    </row>
    <row r="118" spans="1:83" ht="28.5" x14ac:dyDescent="0.2">
      <c r="A118" s="41"/>
      <c r="B118" s="41" t="s">
        <v>368</v>
      </c>
      <c r="C118" s="41" t="s">
        <v>575</v>
      </c>
      <c r="D118" s="42" t="s">
        <v>359</v>
      </c>
      <c r="E118" s="43">
        <f>SmtRes!DO127*SmtRes!AT127</f>
        <v>0.2</v>
      </c>
      <c r="F118" s="43"/>
      <c r="G118" s="43">
        <f>ROUND(E118*G109, 7)</f>
        <v>2E-3</v>
      </c>
      <c r="H118" s="45"/>
      <c r="I118" s="44"/>
      <c r="J118" s="45">
        <f>ROUND(SmtRes!AG127/SmtRes!DO127, 2)</f>
        <v>801.75</v>
      </c>
      <c r="K118" s="44"/>
      <c r="L118" s="45">
        <f>SmtRes!DH127</f>
        <v>1.6</v>
      </c>
      <c r="CE118">
        <v>1</v>
      </c>
    </row>
    <row r="119" spans="1:83" ht="42.75" x14ac:dyDescent="0.2">
      <c r="A119" s="41"/>
      <c r="B119" s="41" t="s">
        <v>456</v>
      </c>
      <c r="C119" s="41" t="s">
        <v>458</v>
      </c>
      <c r="D119" s="42" t="s">
        <v>367</v>
      </c>
      <c r="E119" s="43">
        <v>2.7</v>
      </c>
      <c r="F119" s="43"/>
      <c r="G119" s="43">
        <f>SmtRes!CX128</f>
        <v>2.7E-2</v>
      </c>
      <c r="H119" s="45"/>
      <c r="I119" s="44"/>
      <c r="J119" s="45">
        <f>SmtRes!CZ128</f>
        <v>32.869999999999997</v>
      </c>
      <c r="K119" s="44"/>
      <c r="L119" s="45">
        <f>SmtRes!DG128</f>
        <v>0.89</v>
      </c>
    </row>
    <row r="120" spans="1:83" ht="15" x14ac:dyDescent="0.2">
      <c r="A120" s="40"/>
      <c r="B120" s="43">
        <v>4</v>
      </c>
      <c r="C120" s="40" t="s">
        <v>581</v>
      </c>
      <c r="D120" s="42"/>
      <c r="E120" s="47"/>
      <c r="F120" s="43"/>
      <c r="G120" s="43"/>
      <c r="H120" s="43"/>
      <c r="I120" s="43"/>
      <c r="J120" s="43"/>
      <c r="K120" s="43"/>
      <c r="L120" s="48">
        <f>SUM(L121:L122)-SUMIF(CE121:CE122, 1, L121:L122)</f>
        <v>43.379999999999995</v>
      </c>
    </row>
    <row r="121" spans="1:83" ht="57" x14ac:dyDescent="0.2">
      <c r="A121" s="41"/>
      <c r="B121" s="41" t="s">
        <v>448</v>
      </c>
      <c r="C121" s="41" t="s">
        <v>450</v>
      </c>
      <c r="D121" s="42" t="s">
        <v>389</v>
      </c>
      <c r="E121" s="43">
        <v>0.9</v>
      </c>
      <c r="F121" s="43"/>
      <c r="G121" s="43">
        <f>SmtRes!CX129</f>
        <v>8.9999999999999993E-3</v>
      </c>
      <c r="H121" s="45">
        <f>SmtRes!CZ129</f>
        <v>155.63</v>
      </c>
      <c r="I121" s="44">
        <f>SmtRes!AI129</f>
        <v>0.87</v>
      </c>
      <c r="J121" s="45">
        <f>ROUND(H121*I121, 2)</f>
        <v>135.4</v>
      </c>
      <c r="K121" s="44"/>
      <c r="L121" s="45">
        <f>SmtRes!DF129</f>
        <v>1.22</v>
      </c>
    </row>
    <row r="122" spans="1:83" ht="57" x14ac:dyDescent="0.2">
      <c r="A122" s="41"/>
      <c r="B122" s="41" t="s">
        <v>459</v>
      </c>
      <c r="C122" s="49" t="s">
        <v>461</v>
      </c>
      <c r="D122" s="50" t="s">
        <v>389</v>
      </c>
      <c r="E122" s="51">
        <v>3.7</v>
      </c>
      <c r="F122" s="51"/>
      <c r="G122" s="51">
        <f>SmtRes!CX130</f>
        <v>3.6999999999999998E-2</v>
      </c>
      <c r="H122" s="52">
        <f>SmtRes!CZ130</f>
        <v>911.56</v>
      </c>
      <c r="I122" s="53">
        <f>SmtRes!AI130</f>
        <v>1.25</v>
      </c>
      <c r="J122" s="52">
        <f>ROUND(H122*I122, 2)</f>
        <v>1139.45</v>
      </c>
      <c r="K122" s="53"/>
      <c r="L122" s="52">
        <f>SmtRes!DF130</f>
        <v>42.16</v>
      </c>
    </row>
    <row r="123" spans="1:83" ht="15" x14ac:dyDescent="0.2">
      <c r="A123" s="41"/>
      <c r="B123" s="41"/>
      <c r="C123" s="55" t="s">
        <v>567</v>
      </c>
      <c r="D123" s="42"/>
      <c r="E123" s="43"/>
      <c r="F123" s="43"/>
      <c r="G123" s="43"/>
      <c r="H123" s="45"/>
      <c r="I123" s="44"/>
      <c r="J123" s="45"/>
      <c r="K123" s="44"/>
      <c r="L123" s="45">
        <f>L111+L113+L114+L120</f>
        <v>165.36</v>
      </c>
    </row>
    <row r="124" spans="1:83" ht="57" x14ac:dyDescent="0.2">
      <c r="A124" s="39" t="s">
        <v>662</v>
      </c>
      <c r="B124" s="41" t="str">
        <f>Source!F251</f>
        <v>421/пр_2020_п.75_пп.а</v>
      </c>
      <c r="C124" s="41" t="str">
        <f>Source!G251</f>
        <v>Сметная стоимость вспомогательных ненормируемых материальных ресурсов, не учтенная в сметной норме, 2%</v>
      </c>
      <c r="D124" s="42" t="str">
        <f>Source!H251</f>
        <v>%</v>
      </c>
      <c r="E124" s="43">
        <f>SmtRes!AT131</f>
        <v>2</v>
      </c>
      <c r="F124" s="43"/>
      <c r="G124" s="43">
        <f>Source!I251</f>
        <v>2</v>
      </c>
      <c r="H124" s="45"/>
      <c r="I124" s="44"/>
      <c r="J124" s="45"/>
      <c r="K124" s="44"/>
      <c r="L124" s="45">
        <f>Source!P251</f>
        <v>2.2599999999999998</v>
      </c>
      <c r="AD124">
        <f>ROUND((Source!AT251/100)*((ROUND(0*Source!I251, 2)+ROUND(0*Source!I251, 2))), 2)</f>
        <v>0</v>
      </c>
      <c r="AE124">
        <f>ROUND((Source!AU251/100)*((ROUND(0*Source!I251, 2)+ROUND(0*Source!I251, 2))), 2)</f>
        <v>0</v>
      </c>
      <c r="AN124">
        <f>L124</f>
        <v>2.2599999999999998</v>
      </c>
      <c r="AW124">
        <f>L124</f>
        <v>2.2599999999999998</v>
      </c>
      <c r="AZ124">
        <f>Source!X251</f>
        <v>0</v>
      </c>
      <c r="BA124">
        <f>Source!Y251</f>
        <v>0</v>
      </c>
      <c r="CD124">
        <v>2</v>
      </c>
    </row>
    <row r="125" spans="1:83" ht="14.25" x14ac:dyDescent="0.2">
      <c r="A125" s="41"/>
      <c r="B125" s="41"/>
      <c r="C125" s="41" t="s">
        <v>568</v>
      </c>
      <c r="D125" s="42"/>
      <c r="E125" s="43"/>
      <c r="F125" s="43"/>
      <c r="G125" s="43"/>
      <c r="H125" s="45"/>
      <c r="I125" s="44"/>
      <c r="J125" s="45"/>
      <c r="K125" s="44"/>
      <c r="L125" s="45">
        <f>SUM(AR109:AR128)+SUM(AS109:AS128)+SUM(AT109:AT128)+SUM(AU109:AU128)+SUM(AV109:AV128)</f>
        <v>116.62</v>
      </c>
    </row>
    <row r="126" spans="1:83" ht="28.5" x14ac:dyDescent="0.2">
      <c r="A126" s="41"/>
      <c r="B126" s="41" t="s">
        <v>40</v>
      </c>
      <c r="C126" s="41" t="s">
        <v>577</v>
      </c>
      <c r="D126" s="42" t="s">
        <v>45</v>
      </c>
      <c r="E126" s="43">
        <f>Source!BZ250</f>
        <v>97</v>
      </c>
      <c r="F126" s="43"/>
      <c r="G126" s="43">
        <f>Source!AT250</f>
        <v>97</v>
      </c>
      <c r="H126" s="45"/>
      <c r="I126" s="44"/>
      <c r="J126" s="45"/>
      <c r="K126" s="44"/>
      <c r="L126" s="45">
        <f>SUM(AZ109:AZ128)</f>
        <v>113.12</v>
      </c>
    </row>
    <row r="127" spans="1:83" ht="28.5" x14ac:dyDescent="0.2">
      <c r="A127" s="49"/>
      <c r="B127" s="49" t="s">
        <v>41</v>
      </c>
      <c r="C127" s="49" t="s">
        <v>578</v>
      </c>
      <c r="D127" s="50" t="s">
        <v>45</v>
      </c>
      <c r="E127" s="51">
        <f>Source!CA250</f>
        <v>51</v>
      </c>
      <c r="F127" s="51"/>
      <c r="G127" s="51">
        <f>Source!AU250</f>
        <v>51</v>
      </c>
      <c r="H127" s="52"/>
      <c r="I127" s="53"/>
      <c r="J127" s="52"/>
      <c r="K127" s="53"/>
      <c r="L127" s="52">
        <f>SUM(BA109:BA128)</f>
        <v>59.48</v>
      </c>
    </row>
    <row r="128" spans="1:83" ht="15" x14ac:dyDescent="0.2">
      <c r="C128" s="258" t="s">
        <v>571</v>
      </c>
      <c r="D128" s="258"/>
      <c r="E128" s="258"/>
      <c r="F128" s="258"/>
      <c r="G128" s="258"/>
      <c r="H128" s="258"/>
      <c r="I128" s="259">
        <f>IF(E109&lt;&gt;0,K128/E109, 0)</f>
        <v>34022</v>
      </c>
      <c r="J128" s="259"/>
      <c r="K128" s="259">
        <f>L111+L113+L120+L126+L127+L114+SUM(L124:L124)</f>
        <v>340.22</v>
      </c>
      <c r="L128" s="259"/>
      <c r="AD128">
        <f>ROUND((Source!AT250/100)*((ROUND(SUMIF(SmtRes!AQ124:'SmtRes'!AQ131,"=1",SmtRes!AD124:'SmtRes'!AD131)*Source!I250, 2)+ROUND(SUMIF(SmtRes!AQ124:'SmtRes'!AQ131,"=1",SmtRes!AC124:'SmtRes'!AC131)*Source!I250, 2))), 2)</f>
        <v>25.83</v>
      </c>
      <c r="AE128">
        <f>ROUND((Source!AU250/100)*((ROUND(SUMIF(SmtRes!AQ124:'SmtRes'!AQ131,"=1",SmtRes!AD124:'SmtRes'!AD131)*Source!I250, 2)+ROUND(SUMIF(SmtRes!AQ124:'SmtRes'!AQ131,"=1",SmtRes!AC124:'SmtRes'!AC131)*Source!I250, 2))), 2)</f>
        <v>13.58</v>
      </c>
      <c r="AN128" s="54">
        <f>L111+L113+L120+L126+L127+L114</f>
        <v>337.96000000000004</v>
      </c>
      <c r="AO128" s="54">
        <f>L113</f>
        <v>5.3599999999999994</v>
      </c>
      <c r="AQ128" t="s">
        <v>572</v>
      </c>
      <c r="AR128" s="54">
        <f>L111</f>
        <v>112.87</v>
      </c>
      <c r="AT128" s="54">
        <f>L114</f>
        <v>3.75</v>
      </c>
      <c r="AV128" t="s">
        <v>572</v>
      </c>
      <c r="AW128" s="54">
        <f>L120</f>
        <v>43.379999999999995</v>
      </c>
      <c r="AZ128">
        <f>Source!X250</f>
        <v>113.12</v>
      </c>
      <c r="BA128">
        <f>Source!Y250</f>
        <v>59.48</v>
      </c>
      <c r="CD128">
        <v>2</v>
      </c>
    </row>
    <row r="129" spans="1:82" ht="42.75" x14ac:dyDescent="0.2">
      <c r="A129" s="39" t="s">
        <v>65</v>
      </c>
      <c r="B129" s="41" t="str">
        <f>Source!F252</f>
        <v>08.3.07.01-0042</v>
      </c>
      <c r="C129" s="41" t="str">
        <f>Source!G252</f>
        <v>Прокат стальной горячекатаный полосовой, марки стали Ст3сп, Ст3пс, размеры 40х4 мм</v>
      </c>
      <c r="D129" s="42" t="str">
        <f>Source!H252</f>
        <v>т</v>
      </c>
      <c r="E129" s="43">
        <f>Source!K252</f>
        <v>1.256E-3</v>
      </c>
      <c r="F129" s="43"/>
      <c r="G129" s="43">
        <f>Source!I252</f>
        <v>1.256E-3</v>
      </c>
      <c r="H129" s="45">
        <f>Source!AL252</f>
        <v>67961.14</v>
      </c>
      <c r="I129" s="44">
        <f>IF(Source!BC252&lt;&gt; 0, Source!BC252, 1)</f>
        <v>0.82</v>
      </c>
      <c r="J129" s="45">
        <f>ROUND(H129*I129, 2)</f>
        <v>55728.13</v>
      </c>
      <c r="K129" s="44"/>
      <c r="L129" s="45">
        <f>Source!P252</f>
        <v>69.989999999999995</v>
      </c>
    </row>
    <row r="130" spans="1:82" x14ac:dyDescent="0.2">
      <c r="A130" s="57"/>
      <c r="B130" s="57"/>
      <c r="C130" s="58" t="str">
        <f>"Объем: "&amp;Source!I252&amp;"=1,256*"&amp;"1/"&amp;"1000"</f>
        <v>Объем: 0,001256=1,256*1/1000</v>
      </c>
      <c r="D130" s="57"/>
      <c r="E130" s="57"/>
      <c r="F130" s="57"/>
      <c r="G130" s="57"/>
      <c r="H130" s="57"/>
      <c r="I130" s="57"/>
      <c r="J130" s="57"/>
      <c r="K130" s="57"/>
      <c r="L130" s="57"/>
    </row>
    <row r="131" spans="1:82" ht="15" x14ac:dyDescent="0.2">
      <c r="C131" s="258" t="s">
        <v>571</v>
      </c>
      <c r="D131" s="258"/>
      <c r="E131" s="258"/>
      <c r="F131" s="258"/>
      <c r="G131" s="258"/>
      <c r="H131" s="258"/>
      <c r="I131" s="259">
        <f>IF(E129&lt;&gt;0,K131/E129, 0)</f>
        <v>55724.522292993628</v>
      </c>
      <c r="J131" s="259"/>
      <c r="K131" s="259">
        <f>L129</f>
        <v>69.989999999999995</v>
      </c>
      <c r="L131" s="259"/>
      <c r="AD131">
        <f>ROUND((Source!AT252/100)*((ROUND(ROUND(Source!AO252,2)*Source!I252, 2)+ROUND(ROUND(Source!AN252,2)*Source!I252, 2))), 2)</f>
        <v>0</v>
      </c>
      <c r="AE131">
        <f>ROUND((Source!AU252/100)*((ROUND(ROUND(Source!AO252,2)*Source!I252, 2)+ROUND(ROUND(Source!AN252,2)*Source!I252, 2))), 2)</f>
        <v>0</v>
      </c>
      <c r="AN131" s="54">
        <f>L129</f>
        <v>69.989999999999995</v>
      </c>
      <c r="AO131">
        <f>0</f>
        <v>0</v>
      </c>
      <c r="AQ131" t="s">
        <v>572</v>
      </c>
      <c r="AR131">
        <f>0</f>
        <v>0</v>
      </c>
      <c r="AT131">
        <f>0</f>
        <v>0</v>
      </c>
      <c r="AV131" t="s">
        <v>572</v>
      </c>
      <c r="AW131" s="54">
        <f>L129</f>
        <v>69.989999999999995</v>
      </c>
      <c r="AZ131">
        <f>Source!X252</f>
        <v>0</v>
      </c>
      <c r="BA131">
        <f>Source!Y252</f>
        <v>0</v>
      </c>
      <c r="CD131">
        <v>1</v>
      </c>
    </row>
    <row r="133" spans="1:82" ht="15" x14ac:dyDescent="0.2">
      <c r="A133" s="61"/>
      <c r="B133" s="62"/>
      <c r="C133" s="263" t="s">
        <v>594</v>
      </c>
      <c r="D133" s="263"/>
      <c r="E133" s="263"/>
      <c r="F133" s="263"/>
      <c r="G133" s="263"/>
      <c r="H133" s="263"/>
      <c r="I133" s="48"/>
      <c r="J133" s="61"/>
      <c r="K133" s="63"/>
      <c r="L133" s="48">
        <f>L135+L136+L142+L146</f>
        <v>5909.35</v>
      </c>
    </row>
    <row r="134" spans="1:82" ht="14.25" x14ac:dyDescent="0.2">
      <c r="A134" s="56"/>
      <c r="B134" s="60"/>
      <c r="C134" s="261" t="s">
        <v>595</v>
      </c>
      <c r="D134" s="262"/>
      <c r="E134" s="262"/>
      <c r="F134" s="262"/>
      <c r="G134" s="262"/>
      <c r="H134" s="262"/>
      <c r="I134" s="45"/>
      <c r="J134" s="56"/>
      <c r="K134" s="43"/>
      <c r="L134" s="45"/>
    </row>
    <row r="135" spans="1:82" ht="14.25" x14ac:dyDescent="0.2">
      <c r="A135" s="56"/>
      <c r="B135" s="60"/>
      <c r="C135" s="262" t="s">
        <v>596</v>
      </c>
      <c r="D135" s="262"/>
      <c r="E135" s="262"/>
      <c r="F135" s="262"/>
      <c r="G135" s="262"/>
      <c r="H135" s="262"/>
      <c r="I135" s="45"/>
      <c r="J135" s="56"/>
      <c r="K135" s="43"/>
      <c r="L135" s="45">
        <f>SUM(AR52:AR131)</f>
        <v>4432.4800000000005</v>
      </c>
    </row>
    <row r="136" spans="1:82" ht="14.25" hidden="1" x14ac:dyDescent="0.2">
      <c r="A136" s="56"/>
      <c r="B136" s="60"/>
      <c r="C136" s="262" t="s">
        <v>597</v>
      </c>
      <c r="D136" s="262"/>
      <c r="E136" s="262"/>
      <c r="F136" s="262"/>
      <c r="G136" s="262"/>
      <c r="H136" s="262"/>
      <c r="I136" s="45"/>
      <c r="J136" s="56"/>
      <c r="K136" s="43"/>
      <c r="L136" s="45">
        <f>L138+L141+L140</f>
        <v>585.83999999999992</v>
      </c>
    </row>
    <row r="137" spans="1:82" ht="14.25" hidden="1" x14ac:dyDescent="0.2">
      <c r="A137" s="56"/>
      <c r="B137" s="60"/>
      <c r="C137" s="261" t="s">
        <v>598</v>
      </c>
      <c r="D137" s="262"/>
      <c r="E137" s="262"/>
      <c r="F137" s="262"/>
      <c r="G137" s="262"/>
      <c r="H137" s="262"/>
      <c r="I137" s="45"/>
      <c r="J137" s="56"/>
      <c r="K137" s="43"/>
      <c r="L137" s="45"/>
    </row>
    <row r="138" spans="1:82" ht="14.25" x14ac:dyDescent="0.2">
      <c r="A138" s="56"/>
      <c r="B138" s="60"/>
      <c r="C138" s="262" t="s">
        <v>597</v>
      </c>
      <c r="D138" s="262"/>
      <c r="E138" s="262"/>
      <c r="F138" s="262"/>
      <c r="G138" s="262"/>
      <c r="H138" s="262"/>
      <c r="I138" s="45"/>
      <c r="J138" s="56"/>
      <c r="K138" s="43"/>
      <c r="L138" s="45">
        <f>SUM(AO52:AO131)</f>
        <v>343.48999999999995</v>
      </c>
    </row>
    <row r="139" spans="1:82" ht="14.25" hidden="1" x14ac:dyDescent="0.2">
      <c r="A139" s="56"/>
      <c r="B139" s="60"/>
      <c r="C139" s="261" t="s">
        <v>599</v>
      </c>
      <c r="D139" s="262"/>
      <c r="E139" s="262"/>
      <c r="F139" s="262"/>
      <c r="G139" s="262"/>
      <c r="H139" s="262"/>
      <c r="I139" s="45"/>
      <c r="J139" s="56"/>
      <c r="K139" s="43"/>
      <c r="L139" s="45"/>
    </row>
    <row r="140" spans="1:82" ht="14.25" x14ac:dyDescent="0.2">
      <c r="A140" s="56"/>
      <c r="B140" s="60"/>
      <c r="C140" s="262" t="s">
        <v>619</v>
      </c>
      <c r="D140" s="262"/>
      <c r="E140" s="262"/>
      <c r="F140" s="262"/>
      <c r="G140" s="262"/>
      <c r="H140" s="262"/>
      <c r="I140" s="45"/>
      <c r="J140" s="56"/>
      <c r="K140" s="43"/>
      <c r="L140" s="45">
        <f>SUM(AT52:AT131)</f>
        <v>242.35</v>
      </c>
    </row>
    <row r="141" spans="1:82" ht="14.25" hidden="1" x14ac:dyDescent="0.2">
      <c r="A141" s="56"/>
      <c r="B141" s="60"/>
      <c r="C141" s="262" t="s">
        <v>600</v>
      </c>
      <c r="D141" s="262"/>
      <c r="E141" s="262"/>
      <c r="F141" s="262"/>
      <c r="G141" s="262"/>
      <c r="H141" s="262"/>
      <c r="I141" s="45"/>
      <c r="J141" s="56"/>
      <c r="K141" s="43"/>
      <c r="L141" s="45">
        <f>SUM(AV52:AV131)</f>
        <v>0</v>
      </c>
    </row>
    <row r="142" spans="1:82" ht="14.25" x14ac:dyDescent="0.2">
      <c r="A142" s="56"/>
      <c r="B142" s="60"/>
      <c r="C142" s="262" t="s">
        <v>601</v>
      </c>
      <c r="D142" s="262"/>
      <c r="E142" s="262"/>
      <c r="F142" s="262"/>
      <c r="G142" s="262"/>
      <c r="H142" s="262"/>
      <c r="I142" s="45"/>
      <c r="J142" s="56"/>
      <c r="K142" s="43"/>
      <c r="L142" s="45">
        <f>L144+L145</f>
        <v>891.03</v>
      </c>
    </row>
    <row r="143" spans="1:82" ht="14.25" x14ac:dyDescent="0.2">
      <c r="A143" s="56"/>
      <c r="B143" s="60"/>
      <c r="C143" s="261" t="s">
        <v>598</v>
      </c>
      <c r="D143" s="262"/>
      <c r="E143" s="262"/>
      <c r="F143" s="262"/>
      <c r="G143" s="262"/>
      <c r="H143" s="262"/>
      <c r="I143" s="45"/>
      <c r="J143" s="56"/>
      <c r="K143" s="43"/>
      <c r="L143" s="45"/>
    </row>
    <row r="144" spans="1:82" ht="14.25" x14ac:dyDescent="0.2">
      <c r="A144" s="56"/>
      <c r="B144" s="60"/>
      <c r="C144" s="262" t="s">
        <v>602</v>
      </c>
      <c r="D144" s="262"/>
      <c r="E144" s="262"/>
      <c r="F144" s="262"/>
      <c r="G144" s="262"/>
      <c r="H144" s="262"/>
      <c r="I144" s="45"/>
      <c r="J144" s="56"/>
      <c r="K144" s="43"/>
      <c r="L144" s="45">
        <f>SUM(AW52:AW131)-SUM(BK52:BK131)</f>
        <v>891.03</v>
      </c>
    </row>
    <row r="145" spans="1:12" ht="14.25" hidden="1" x14ac:dyDescent="0.2">
      <c r="A145" s="56"/>
      <c r="B145" s="60"/>
      <c r="C145" s="262" t="s">
        <v>603</v>
      </c>
      <c r="D145" s="262"/>
      <c r="E145" s="262"/>
      <c r="F145" s="262"/>
      <c r="G145" s="262"/>
      <c r="H145" s="262"/>
      <c r="I145" s="45"/>
      <c r="J145" s="56"/>
      <c r="K145" s="43"/>
      <c r="L145" s="45">
        <f>SUM(BC52:BC131)</f>
        <v>0</v>
      </c>
    </row>
    <row r="146" spans="1:12" ht="14.25" hidden="1" x14ac:dyDescent="0.2">
      <c r="A146" s="56"/>
      <c r="B146" s="60"/>
      <c r="C146" s="262" t="s">
        <v>604</v>
      </c>
      <c r="D146" s="262"/>
      <c r="E146" s="262"/>
      <c r="F146" s="262"/>
      <c r="G146" s="262"/>
      <c r="H146" s="262"/>
      <c r="I146" s="45"/>
      <c r="J146" s="56"/>
      <c r="K146" s="43"/>
      <c r="L146" s="45">
        <f>SUM(BB52:BB131)</f>
        <v>0</v>
      </c>
    </row>
    <row r="147" spans="1:12" ht="14.25" x14ac:dyDescent="0.2">
      <c r="A147" s="56"/>
      <c r="B147" s="60"/>
      <c r="C147" s="262" t="s">
        <v>605</v>
      </c>
      <c r="D147" s="262"/>
      <c r="E147" s="262"/>
      <c r="F147" s="262"/>
      <c r="G147" s="262"/>
      <c r="H147" s="262"/>
      <c r="I147" s="45"/>
      <c r="J147" s="56"/>
      <c r="K147" s="43"/>
      <c r="L147" s="45">
        <f>SUM(AR52:AR131)+SUM(AT52:AT131)+SUM(AV52:AV131)</f>
        <v>4674.8300000000008</v>
      </c>
    </row>
    <row r="148" spans="1:12" ht="14.25" x14ac:dyDescent="0.2">
      <c r="A148" s="56"/>
      <c r="B148" s="60"/>
      <c r="C148" s="262" t="s">
        <v>606</v>
      </c>
      <c r="D148" s="262"/>
      <c r="E148" s="262"/>
      <c r="F148" s="262"/>
      <c r="G148" s="262"/>
      <c r="H148" s="262"/>
      <c r="I148" s="45"/>
      <c r="J148" s="56"/>
      <c r="K148" s="43"/>
      <c r="L148" s="45">
        <f>SUM(AZ52:AZ131)</f>
        <v>4648.1000000000004</v>
      </c>
    </row>
    <row r="149" spans="1:12" ht="14.25" x14ac:dyDescent="0.2">
      <c r="A149" s="56"/>
      <c r="B149" s="60"/>
      <c r="C149" s="262" t="s">
        <v>607</v>
      </c>
      <c r="D149" s="262"/>
      <c r="E149" s="262"/>
      <c r="F149" s="262"/>
      <c r="G149" s="262"/>
      <c r="H149" s="262"/>
      <c r="I149" s="45"/>
      <c r="J149" s="56"/>
      <c r="K149" s="43"/>
      <c r="L149" s="45">
        <f>SUM(BA52:BA131)</f>
        <v>2554.4699999999998</v>
      </c>
    </row>
    <row r="150" spans="1:12" ht="14.25" hidden="1" x14ac:dyDescent="0.2">
      <c r="A150" s="56"/>
      <c r="B150" s="60"/>
      <c r="C150" s="262" t="s">
        <v>608</v>
      </c>
      <c r="D150" s="262"/>
      <c r="E150" s="262"/>
      <c r="F150" s="262"/>
      <c r="G150" s="262"/>
      <c r="H150" s="262"/>
      <c r="I150" s="45"/>
      <c r="J150" s="56"/>
      <c r="K150" s="43"/>
      <c r="L150" s="45">
        <f>L152+L153</f>
        <v>0</v>
      </c>
    </row>
    <row r="151" spans="1:12" ht="14.25" hidden="1" x14ac:dyDescent="0.2">
      <c r="A151" s="56"/>
      <c r="B151" s="60"/>
      <c r="C151" s="261" t="s">
        <v>595</v>
      </c>
      <c r="D151" s="262"/>
      <c r="E151" s="262"/>
      <c r="F151" s="262"/>
      <c r="G151" s="262"/>
      <c r="H151" s="262"/>
      <c r="I151" s="45"/>
      <c r="J151" s="56"/>
      <c r="K151" s="43"/>
      <c r="L151" s="45"/>
    </row>
    <row r="152" spans="1:12" ht="14.25" hidden="1" x14ac:dyDescent="0.2">
      <c r="A152" s="56"/>
      <c r="B152" s="60"/>
      <c r="C152" s="262" t="s">
        <v>609</v>
      </c>
      <c r="D152" s="262"/>
      <c r="E152" s="262"/>
      <c r="F152" s="262"/>
      <c r="G152" s="262"/>
      <c r="H152" s="262"/>
      <c r="I152" s="45"/>
      <c r="J152" s="56"/>
      <c r="K152" s="43"/>
      <c r="L152" s="45">
        <f>SUM(BK52:BK131)</f>
        <v>0</v>
      </c>
    </row>
    <row r="153" spans="1:12" ht="14.25" hidden="1" x14ac:dyDescent="0.2">
      <c r="A153" s="56"/>
      <c r="B153" s="60"/>
      <c r="C153" s="262" t="s">
        <v>610</v>
      </c>
      <c r="D153" s="262"/>
      <c r="E153" s="262"/>
      <c r="F153" s="262"/>
      <c r="G153" s="262"/>
      <c r="H153" s="262"/>
      <c r="I153" s="45"/>
      <c r="J153" s="56"/>
      <c r="K153" s="43"/>
      <c r="L153" s="45">
        <f>SUM(BD52:BD131)</f>
        <v>0</v>
      </c>
    </row>
    <row r="154" spans="1:12" ht="14.25" hidden="1" x14ac:dyDescent="0.2">
      <c r="A154" s="56"/>
      <c r="B154" s="60"/>
      <c r="C154" s="262" t="s">
        <v>611</v>
      </c>
      <c r="D154" s="262"/>
      <c r="E154" s="262"/>
      <c r="F154" s="262"/>
      <c r="G154" s="262"/>
      <c r="H154" s="262"/>
      <c r="I154" s="45"/>
      <c r="J154" s="56"/>
      <c r="K154" s="43"/>
      <c r="L154" s="45"/>
    </row>
    <row r="155" spans="1:12" ht="14.25" hidden="1" x14ac:dyDescent="0.2">
      <c r="A155" s="56"/>
      <c r="B155" s="60"/>
      <c r="C155" s="262" t="s">
        <v>611</v>
      </c>
      <c r="D155" s="262"/>
      <c r="E155" s="262"/>
      <c r="F155" s="262"/>
      <c r="G155" s="262"/>
      <c r="H155" s="262"/>
      <c r="I155" s="45"/>
      <c r="J155" s="56"/>
      <c r="K155" s="43"/>
      <c r="L155" s="45">
        <f>SUM(BQ52:BQ131)</f>
        <v>0</v>
      </c>
    </row>
    <row r="156" spans="1:12" ht="14.25" hidden="1" x14ac:dyDescent="0.2">
      <c r="A156" s="56"/>
      <c r="B156" s="60"/>
      <c r="C156" s="262" t="s">
        <v>612</v>
      </c>
      <c r="D156" s="262"/>
      <c r="E156" s="262"/>
      <c r="F156" s="262"/>
      <c r="G156" s="262"/>
      <c r="H156" s="262"/>
      <c r="I156" s="45"/>
      <c r="J156" s="56"/>
      <c r="K156" s="43"/>
      <c r="L156" s="45">
        <f>SUM(BO52:BO131)</f>
        <v>0</v>
      </c>
    </row>
    <row r="157" spans="1:12" ht="15" x14ac:dyDescent="0.2">
      <c r="A157" s="61"/>
      <c r="B157" s="62"/>
      <c r="C157" s="263" t="s">
        <v>613</v>
      </c>
      <c r="D157" s="263"/>
      <c r="E157" s="263"/>
      <c r="F157" s="263"/>
      <c r="G157" s="263"/>
      <c r="H157" s="263"/>
      <c r="I157" s="48"/>
      <c r="J157" s="61"/>
      <c r="K157" s="63"/>
      <c r="L157" s="48">
        <f>L133+L148+L149+L150+L155+L156</f>
        <v>13111.92</v>
      </c>
    </row>
    <row r="158" spans="1:12" ht="14.25" x14ac:dyDescent="0.2">
      <c r="A158" s="56"/>
      <c r="B158" s="60"/>
      <c r="C158" s="261" t="s">
        <v>614</v>
      </c>
      <c r="D158" s="262"/>
      <c r="E158" s="262"/>
      <c r="F158" s="262"/>
      <c r="G158" s="262"/>
      <c r="H158" s="262"/>
      <c r="I158" s="45"/>
      <c r="J158" s="56"/>
      <c r="K158" s="43"/>
      <c r="L158" s="45"/>
    </row>
    <row r="159" spans="1:12" ht="14.25" hidden="1" x14ac:dyDescent="0.2">
      <c r="A159" s="56"/>
      <c r="B159" s="60"/>
      <c r="C159" s="262" t="s">
        <v>615</v>
      </c>
      <c r="D159" s="262"/>
      <c r="E159" s="262"/>
      <c r="F159" s="262"/>
      <c r="G159" s="262"/>
      <c r="H159" s="262"/>
      <c r="I159" s="45"/>
      <c r="J159" s="56"/>
      <c r="K159" s="43"/>
      <c r="L159" s="45">
        <f>SUM(AX52:AX131)</f>
        <v>0</v>
      </c>
    </row>
    <row r="160" spans="1:12" ht="14.25" hidden="1" x14ac:dyDescent="0.2">
      <c r="A160" s="56"/>
      <c r="B160" s="60"/>
      <c r="C160" s="262" t="s">
        <v>616</v>
      </c>
      <c r="D160" s="262"/>
      <c r="E160" s="262"/>
      <c r="F160" s="262"/>
      <c r="G160" s="262"/>
      <c r="H160" s="262"/>
      <c r="I160" s="45"/>
      <c r="J160" s="56"/>
      <c r="K160" s="43"/>
      <c r="L160" s="45">
        <f>SUM(AY52:AY131)</f>
        <v>0</v>
      </c>
    </row>
    <row r="161" spans="1:82" ht="14.25" x14ac:dyDescent="0.2">
      <c r="A161" s="56"/>
      <c r="B161" s="60"/>
      <c r="C161" s="262" t="s">
        <v>617</v>
      </c>
      <c r="D161" s="262"/>
      <c r="E161" s="262"/>
      <c r="F161" s="265"/>
      <c r="G161" s="47">
        <f>Source!F276</f>
        <v>5.8109999999999999</v>
      </c>
      <c r="H161" s="56"/>
      <c r="I161" s="56"/>
      <c r="J161" s="56"/>
      <c r="K161" s="56"/>
      <c r="L161" s="56"/>
    </row>
    <row r="162" spans="1:82" ht="14.25" x14ac:dyDescent="0.2">
      <c r="A162" s="56"/>
      <c r="B162" s="60"/>
      <c r="C162" s="262" t="s">
        <v>618</v>
      </c>
      <c r="D162" s="262"/>
      <c r="E162" s="262"/>
      <c r="F162" s="265"/>
      <c r="G162" s="47">
        <f>Source!F277</f>
        <v>0.25800000000000001</v>
      </c>
      <c r="H162" s="56"/>
      <c r="I162" s="56"/>
      <c r="J162" s="56"/>
      <c r="K162" s="56"/>
      <c r="L162" s="56"/>
    </row>
    <row r="165" spans="1:82" ht="16.5" x14ac:dyDescent="0.2">
      <c r="A165" s="260" t="s">
        <v>663</v>
      </c>
      <c r="B165" s="260"/>
      <c r="C165" s="260"/>
      <c r="D165" s="260"/>
      <c r="E165" s="260"/>
      <c r="F165" s="260"/>
      <c r="G165" s="260"/>
      <c r="H165" s="260"/>
      <c r="I165" s="260"/>
      <c r="J165" s="260"/>
      <c r="K165" s="260"/>
      <c r="L165" s="260"/>
    </row>
    <row r="166" spans="1:82" ht="42.75" x14ac:dyDescent="0.2">
      <c r="A166" s="81" t="s">
        <v>70</v>
      </c>
      <c r="B166" s="82" t="str">
        <f>Source!F288</f>
        <v>ТЦ_89.1.62.05_50_5001055273_17.03.2026_02_4.1</v>
      </c>
      <c r="C166" s="82" t="s">
        <v>664</v>
      </c>
      <c r="D166" s="83" t="str">
        <f>Source!H288</f>
        <v>ШТ</v>
      </c>
      <c r="E166" s="84">
        <f>Source!K288</f>
        <v>1</v>
      </c>
      <c r="F166" s="84"/>
      <c r="G166" s="84">
        <f>Source!I288</f>
        <v>1</v>
      </c>
      <c r="H166" s="85"/>
      <c r="I166" s="86"/>
      <c r="J166" s="85">
        <f>Source!AL288</f>
        <v>122733.62</v>
      </c>
      <c r="K166" s="86"/>
      <c r="L166" s="85">
        <f>Source!HH288</f>
        <v>122733.62</v>
      </c>
    </row>
    <row r="167" spans="1:82" ht="15" x14ac:dyDescent="0.2">
      <c r="A167" s="80"/>
      <c r="B167" s="80"/>
      <c r="C167" s="268" t="s">
        <v>571</v>
      </c>
      <c r="D167" s="268"/>
      <c r="E167" s="268"/>
      <c r="F167" s="268"/>
      <c r="G167" s="268"/>
      <c r="H167" s="268"/>
      <c r="I167" s="269">
        <f>IF(E166&lt;&gt;0,K167/E166, 0)</f>
        <v>122733.62</v>
      </c>
      <c r="J167" s="269"/>
      <c r="K167" s="269">
        <f>L166</f>
        <v>122733.62</v>
      </c>
      <c r="L167" s="269"/>
      <c r="AD167">
        <f>ROUND((Source!AT288/100)*((ROUND(ROUND(Source!AO288,2)*Source!I288, 2)+ROUND(ROUND(Source!AN288,2)*Source!I288, 2))), 2)</f>
        <v>0</v>
      </c>
      <c r="AE167">
        <f>ROUND((Source!AU288/100)*((ROUND(ROUND(Source!AO288,2)*Source!I288, 2)+ROUND(ROUND(Source!AN288,2)*Source!I288, 2))), 2)</f>
        <v>0</v>
      </c>
      <c r="AN167" s="54">
        <f>L166</f>
        <v>122733.62</v>
      </c>
      <c r="AO167">
        <f>0</f>
        <v>0</v>
      </c>
      <c r="AQ167" t="s">
        <v>572</v>
      </c>
      <c r="AR167">
        <f>0</f>
        <v>0</v>
      </c>
      <c r="AT167">
        <f>0</f>
        <v>0</v>
      </c>
      <c r="AV167" t="s">
        <v>572</v>
      </c>
      <c r="AW167" s="54">
        <f>L166</f>
        <v>122733.62</v>
      </c>
      <c r="AY167" s="54">
        <f>L166</f>
        <v>122733.62</v>
      </c>
      <c r="AZ167">
        <f>Source!X288</f>
        <v>0</v>
      </c>
      <c r="BA167">
        <f>Source!Y288</f>
        <v>0</v>
      </c>
      <c r="BK167" s="54">
        <f>L166</f>
        <v>122733.62</v>
      </c>
      <c r="CD167">
        <v>3</v>
      </c>
    </row>
    <row r="169" spans="1:82" ht="15" hidden="1" x14ac:dyDescent="0.2">
      <c r="A169" s="61"/>
      <c r="B169" s="62"/>
      <c r="C169" s="263" t="s">
        <v>594</v>
      </c>
      <c r="D169" s="263"/>
      <c r="E169" s="263"/>
      <c r="F169" s="263"/>
      <c r="G169" s="263"/>
      <c r="H169" s="263"/>
      <c r="I169" s="48"/>
      <c r="J169" s="61"/>
      <c r="K169" s="63"/>
      <c r="L169" s="48">
        <f>L171+L172+L178+L182</f>
        <v>0</v>
      </c>
    </row>
    <row r="170" spans="1:82" ht="14.25" hidden="1" x14ac:dyDescent="0.2">
      <c r="A170" s="56"/>
      <c r="B170" s="60"/>
      <c r="C170" s="261" t="s">
        <v>595</v>
      </c>
      <c r="D170" s="262"/>
      <c r="E170" s="262"/>
      <c r="F170" s="262"/>
      <c r="G170" s="262"/>
      <c r="H170" s="262"/>
      <c r="I170" s="45"/>
      <c r="J170" s="56"/>
      <c r="K170" s="43"/>
      <c r="L170" s="45"/>
    </row>
    <row r="171" spans="1:82" ht="14.25" hidden="1" x14ac:dyDescent="0.2">
      <c r="A171" s="56"/>
      <c r="B171" s="60"/>
      <c r="C171" s="262" t="s">
        <v>596</v>
      </c>
      <c r="D171" s="262"/>
      <c r="E171" s="262"/>
      <c r="F171" s="262"/>
      <c r="G171" s="262"/>
      <c r="H171" s="262"/>
      <c r="I171" s="45"/>
      <c r="J171" s="56"/>
      <c r="K171" s="43"/>
      <c r="L171" s="45">
        <f>SUM(AR165:AR167)</f>
        <v>0</v>
      </c>
    </row>
    <row r="172" spans="1:82" ht="14.25" hidden="1" x14ac:dyDescent="0.2">
      <c r="A172" s="56"/>
      <c r="B172" s="60"/>
      <c r="C172" s="262" t="s">
        <v>597</v>
      </c>
      <c r="D172" s="262"/>
      <c r="E172" s="262"/>
      <c r="F172" s="262"/>
      <c r="G172" s="262"/>
      <c r="H172" s="262"/>
      <c r="I172" s="45"/>
      <c r="J172" s="56"/>
      <c r="K172" s="43"/>
      <c r="L172" s="45">
        <f>L174+L177+L176</f>
        <v>0</v>
      </c>
    </row>
    <row r="173" spans="1:82" ht="14.25" hidden="1" x14ac:dyDescent="0.2">
      <c r="A173" s="56"/>
      <c r="B173" s="60"/>
      <c r="C173" s="261" t="s">
        <v>598</v>
      </c>
      <c r="D173" s="262"/>
      <c r="E173" s="262"/>
      <c r="F173" s="262"/>
      <c r="G173" s="262"/>
      <c r="H173" s="262"/>
      <c r="I173" s="45"/>
      <c r="J173" s="56"/>
      <c r="K173" s="43"/>
      <c r="L173" s="45"/>
    </row>
    <row r="174" spans="1:82" ht="14.25" hidden="1" x14ac:dyDescent="0.2">
      <c r="A174" s="56"/>
      <c r="B174" s="60"/>
      <c r="C174" s="262" t="s">
        <v>597</v>
      </c>
      <c r="D174" s="262"/>
      <c r="E174" s="262"/>
      <c r="F174" s="262"/>
      <c r="G174" s="262"/>
      <c r="H174" s="262"/>
      <c r="I174" s="45"/>
      <c r="J174" s="56"/>
      <c r="K174" s="43"/>
      <c r="L174" s="45">
        <f>SUM(AO165:AO167)</f>
        <v>0</v>
      </c>
    </row>
    <row r="175" spans="1:82" ht="14.25" hidden="1" x14ac:dyDescent="0.2">
      <c r="A175" s="56"/>
      <c r="B175" s="60"/>
      <c r="C175" s="261" t="s">
        <v>599</v>
      </c>
      <c r="D175" s="262"/>
      <c r="E175" s="262"/>
      <c r="F175" s="262"/>
      <c r="G175" s="262"/>
      <c r="H175" s="262"/>
      <c r="I175" s="45"/>
      <c r="J175" s="56"/>
      <c r="K175" s="43"/>
      <c r="L175" s="45"/>
    </row>
    <row r="176" spans="1:82" ht="14.25" hidden="1" x14ac:dyDescent="0.2">
      <c r="A176" s="56"/>
      <c r="B176" s="60"/>
      <c r="C176" s="262" t="s">
        <v>619</v>
      </c>
      <c r="D176" s="262"/>
      <c r="E176" s="262"/>
      <c r="F176" s="262"/>
      <c r="G176" s="262"/>
      <c r="H176" s="262"/>
      <c r="I176" s="45"/>
      <c r="J176" s="56"/>
      <c r="K176" s="43"/>
      <c r="L176" s="45">
        <f>SUM(AT165:AT167)</f>
        <v>0</v>
      </c>
    </row>
    <row r="177" spans="1:12" ht="14.25" hidden="1" x14ac:dyDescent="0.2">
      <c r="A177" s="56"/>
      <c r="B177" s="60"/>
      <c r="C177" s="262" t="s">
        <v>600</v>
      </c>
      <c r="D177" s="262"/>
      <c r="E177" s="262"/>
      <c r="F177" s="262"/>
      <c r="G177" s="262"/>
      <c r="H177" s="262"/>
      <c r="I177" s="45"/>
      <c r="J177" s="56"/>
      <c r="K177" s="43"/>
      <c r="L177" s="45">
        <f>SUM(AV165:AV167)</f>
        <v>0</v>
      </c>
    </row>
    <row r="178" spans="1:12" ht="14.25" hidden="1" x14ac:dyDescent="0.2">
      <c r="A178" s="56"/>
      <c r="B178" s="60"/>
      <c r="C178" s="262" t="s">
        <v>601</v>
      </c>
      <c r="D178" s="262"/>
      <c r="E178" s="262"/>
      <c r="F178" s="262"/>
      <c r="G178" s="262"/>
      <c r="H178" s="262"/>
      <c r="I178" s="45"/>
      <c r="J178" s="56"/>
      <c r="K178" s="43"/>
      <c r="L178" s="45">
        <f>L180+L181</f>
        <v>0</v>
      </c>
    </row>
    <row r="179" spans="1:12" ht="14.25" hidden="1" x14ac:dyDescent="0.2">
      <c r="A179" s="56"/>
      <c r="B179" s="60"/>
      <c r="C179" s="261" t="s">
        <v>598</v>
      </c>
      <c r="D179" s="262"/>
      <c r="E179" s="262"/>
      <c r="F179" s="262"/>
      <c r="G179" s="262"/>
      <c r="H179" s="262"/>
      <c r="I179" s="45"/>
      <c r="J179" s="56"/>
      <c r="K179" s="43"/>
      <c r="L179" s="45"/>
    </row>
    <row r="180" spans="1:12" ht="14.25" hidden="1" x14ac:dyDescent="0.2">
      <c r="A180" s="56"/>
      <c r="B180" s="60"/>
      <c r="C180" s="262" t="s">
        <v>602</v>
      </c>
      <c r="D180" s="262"/>
      <c r="E180" s="262"/>
      <c r="F180" s="262"/>
      <c r="G180" s="262"/>
      <c r="H180" s="262"/>
      <c r="I180" s="45"/>
      <c r="J180" s="56"/>
      <c r="K180" s="43"/>
      <c r="L180" s="45">
        <f>SUM(AW165:AW167)-SUM(BK165:BK167)</f>
        <v>0</v>
      </c>
    </row>
    <row r="181" spans="1:12" ht="14.25" hidden="1" x14ac:dyDescent="0.2">
      <c r="A181" s="56"/>
      <c r="B181" s="60"/>
      <c r="C181" s="262" t="s">
        <v>603</v>
      </c>
      <c r="D181" s="262"/>
      <c r="E181" s="262"/>
      <c r="F181" s="262"/>
      <c r="G181" s="262"/>
      <c r="H181" s="262"/>
      <c r="I181" s="45"/>
      <c r="J181" s="56"/>
      <c r="K181" s="43"/>
      <c r="L181" s="45">
        <f>SUM(BC165:BC167)</f>
        <v>0</v>
      </c>
    </row>
    <row r="182" spans="1:12" ht="14.25" hidden="1" x14ac:dyDescent="0.2">
      <c r="A182" s="56"/>
      <c r="B182" s="60"/>
      <c r="C182" s="262" t="s">
        <v>604</v>
      </c>
      <c r="D182" s="262"/>
      <c r="E182" s="262"/>
      <c r="F182" s="262"/>
      <c r="G182" s="262"/>
      <c r="H182" s="262"/>
      <c r="I182" s="45"/>
      <c r="J182" s="56"/>
      <c r="K182" s="43"/>
      <c r="L182" s="45">
        <f>SUM(BB165:BB167)</f>
        <v>0</v>
      </c>
    </row>
    <row r="183" spans="1:12" ht="14.25" hidden="1" x14ac:dyDescent="0.2">
      <c r="A183" s="56"/>
      <c r="B183" s="60"/>
      <c r="C183" s="262" t="s">
        <v>605</v>
      </c>
      <c r="D183" s="262"/>
      <c r="E183" s="262"/>
      <c r="F183" s="262"/>
      <c r="G183" s="262"/>
      <c r="H183" s="262"/>
      <c r="I183" s="45"/>
      <c r="J183" s="56"/>
      <c r="K183" s="43"/>
      <c r="L183" s="45">
        <f>SUM(AR165:AR167)+SUM(AT165:AT167)+SUM(AV165:AV167)</f>
        <v>0</v>
      </c>
    </row>
    <row r="184" spans="1:12" ht="14.25" hidden="1" x14ac:dyDescent="0.2">
      <c r="A184" s="56"/>
      <c r="B184" s="60"/>
      <c r="C184" s="262" t="s">
        <v>606</v>
      </c>
      <c r="D184" s="262"/>
      <c r="E184" s="262"/>
      <c r="F184" s="262"/>
      <c r="G184" s="262"/>
      <c r="H184" s="262"/>
      <c r="I184" s="45"/>
      <c r="J184" s="56"/>
      <c r="K184" s="43"/>
      <c r="L184" s="45">
        <f>SUM(AZ165:AZ167)</f>
        <v>0</v>
      </c>
    </row>
    <row r="185" spans="1:12" ht="14.25" hidden="1" x14ac:dyDescent="0.2">
      <c r="A185" s="56"/>
      <c r="B185" s="60"/>
      <c r="C185" s="262" t="s">
        <v>607</v>
      </c>
      <c r="D185" s="262"/>
      <c r="E185" s="262"/>
      <c r="F185" s="262"/>
      <c r="G185" s="262"/>
      <c r="H185" s="262"/>
      <c r="I185" s="45"/>
      <c r="J185" s="56"/>
      <c r="K185" s="43"/>
      <c r="L185" s="45">
        <f>SUM(BA165:BA167)</f>
        <v>0</v>
      </c>
    </row>
    <row r="186" spans="1:12" ht="14.25" x14ac:dyDescent="0.2">
      <c r="A186" s="56"/>
      <c r="B186" s="60"/>
      <c r="C186" s="262" t="s">
        <v>608</v>
      </c>
      <c r="D186" s="262"/>
      <c r="E186" s="262"/>
      <c r="F186" s="262"/>
      <c r="G186" s="262"/>
      <c r="H186" s="262"/>
      <c r="I186" s="45"/>
      <c r="J186" s="56"/>
      <c r="K186" s="43"/>
      <c r="L186" s="45">
        <f>L188+L189</f>
        <v>122733.62</v>
      </c>
    </row>
    <row r="187" spans="1:12" ht="14.25" x14ac:dyDescent="0.2">
      <c r="A187" s="56"/>
      <c r="B187" s="60"/>
      <c r="C187" s="261" t="s">
        <v>595</v>
      </c>
      <c r="D187" s="262"/>
      <c r="E187" s="262"/>
      <c r="F187" s="262"/>
      <c r="G187" s="262"/>
      <c r="H187" s="262"/>
      <c r="I187" s="45"/>
      <c r="J187" s="56"/>
      <c r="K187" s="43"/>
      <c r="L187" s="45"/>
    </row>
    <row r="188" spans="1:12" ht="14.25" x14ac:dyDescent="0.2">
      <c r="A188" s="56"/>
      <c r="B188" s="60"/>
      <c r="C188" s="262" t="s">
        <v>609</v>
      </c>
      <c r="D188" s="262"/>
      <c r="E188" s="262"/>
      <c r="F188" s="262"/>
      <c r="G188" s="262"/>
      <c r="H188" s="262"/>
      <c r="I188" s="45"/>
      <c r="J188" s="56"/>
      <c r="K188" s="43"/>
      <c r="L188" s="45">
        <f>SUM(BK165:BK167)</f>
        <v>122733.62</v>
      </c>
    </row>
    <row r="189" spans="1:12" ht="14.25" hidden="1" x14ac:dyDescent="0.2">
      <c r="A189" s="56"/>
      <c r="B189" s="60"/>
      <c r="C189" s="262" t="s">
        <v>610</v>
      </c>
      <c r="D189" s="262"/>
      <c r="E189" s="262"/>
      <c r="F189" s="262"/>
      <c r="G189" s="262"/>
      <c r="H189" s="262"/>
      <c r="I189" s="45"/>
      <c r="J189" s="56"/>
      <c r="K189" s="43"/>
      <c r="L189" s="45">
        <f>SUM(BD165:BD167)</f>
        <v>0</v>
      </c>
    </row>
    <row r="190" spans="1:12" ht="14.25" hidden="1" x14ac:dyDescent="0.2">
      <c r="A190" s="56"/>
      <c r="B190" s="60"/>
      <c r="C190" s="262" t="s">
        <v>611</v>
      </c>
      <c r="D190" s="262"/>
      <c r="E190" s="262"/>
      <c r="F190" s="262"/>
      <c r="G190" s="262"/>
      <c r="H190" s="262"/>
      <c r="I190" s="45"/>
      <c r="J190" s="56"/>
      <c r="K190" s="43"/>
      <c r="L190" s="45"/>
    </row>
    <row r="191" spans="1:12" ht="14.25" hidden="1" x14ac:dyDescent="0.2">
      <c r="A191" s="56"/>
      <c r="B191" s="60"/>
      <c r="C191" s="262" t="s">
        <v>611</v>
      </c>
      <c r="D191" s="262"/>
      <c r="E191" s="262"/>
      <c r="F191" s="262"/>
      <c r="G191" s="262"/>
      <c r="H191" s="262"/>
      <c r="I191" s="45"/>
      <c r="J191" s="56"/>
      <c r="K191" s="43"/>
      <c r="L191" s="45">
        <f>SUM(BQ165:BQ167)</f>
        <v>0</v>
      </c>
    </row>
    <row r="192" spans="1:12" ht="14.25" hidden="1" x14ac:dyDescent="0.2">
      <c r="A192" s="56"/>
      <c r="B192" s="60"/>
      <c r="C192" s="262" t="s">
        <v>612</v>
      </c>
      <c r="D192" s="262"/>
      <c r="E192" s="262"/>
      <c r="F192" s="262"/>
      <c r="G192" s="262"/>
      <c r="H192" s="262"/>
      <c r="I192" s="45"/>
      <c r="J192" s="56"/>
      <c r="K192" s="43"/>
      <c r="L192" s="45">
        <f>SUM(BO165:BO167)</f>
        <v>0</v>
      </c>
    </row>
    <row r="193" spans="1:12" ht="15" x14ac:dyDescent="0.2">
      <c r="A193" s="61"/>
      <c r="B193" s="62"/>
      <c r="C193" s="263" t="s">
        <v>613</v>
      </c>
      <c r="D193" s="263"/>
      <c r="E193" s="263"/>
      <c r="F193" s="263"/>
      <c r="G193" s="263"/>
      <c r="H193" s="263"/>
      <c r="I193" s="48"/>
      <c r="J193" s="61"/>
      <c r="K193" s="63"/>
      <c r="L193" s="48">
        <f>L169+L184+L185+L186+L191+L192</f>
        <v>122733.62</v>
      </c>
    </row>
    <row r="194" spans="1:12" ht="14.25" x14ac:dyDescent="0.2">
      <c r="A194" s="56"/>
      <c r="B194" s="60"/>
      <c r="C194" s="261" t="s">
        <v>614</v>
      </c>
      <c r="D194" s="262"/>
      <c r="E194" s="262"/>
      <c r="F194" s="262"/>
      <c r="G194" s="262"/>
      <c r="H194" s="262"/>
      <c r="I194" s="45"/>
      <c r="J194" s="56"/>
      <c r="K194" s="43"/>
      <c r="L194" s="45"/>
    </row>
    <row r="195" spans="1:12" ht="14.25" hidden="1" x14ac:dyDescent="0.2">
      <c r="A195" s="56"/>
      <c r="B195" s="60"/>
      <c r="C195" s="262" t="s">
        <v>615</v>
      </c>
      <c r="D195" s="262"/>
      <c r="E195" s="262"/>
      <c r="F195" s="262"/>
      <c r="G195" s="262"/>
      <c r="H195" s="262"/>
      <c r="I195" s="45"/>
      <c r="J195" s="56"/>
      <c r="K195" s="43"/>
      <c r="L195" s="45">
        <f>SUM(AX165:AX167)</f>
        <v>0</v>
      </c>
    </row>
    <row r="196" spans="1:12" ht="14.25" x14ac:dyDescent="0.2">
      <c r="A196" s="56"/>
      <c r="B196" s="60"/>
      <c r="C196" s="262" t="s">
        <v>616</v>
      </c>
      <c r="D196" s="262"/>
      <c r="E196" s="262"/>
      <c r="F196" s="262"/>
      <c r="G196" s="262"/>
      <c r="H196" s="262"/>
      <c r="I196" s="45"/>
      <c r="J196" s="56"/>
      <c r="K196" s="43"/>
      <c r="L196" s="45">
        <f>SUM(AY165:AY167)</f>
        <v>122733.62</v>
      </c>
    </row>
    <row r="197" spans="1:12" ht="14.25" hidden="1" customHeight="1" x14ac:dyDescent="0.2">
      <c r="A197" s="56"/>
      <c r="B197" s="60"/>
      <c r="C197" s="262" t="s">
        <v>617</v>
      </c>
      <c r="D197" s="262"/>
      <c r="E197" s="262"/>
      <c r="F197" s="265"/>
      <c r="G197" s="47">
        <f>Source!F312</f>
        <v>0</v>
      </c>
      <c r="H197" s="56"/>
      <c r="I197" s="56"/>
      <c r="J197" s="56"/>
      <c r="K197" s="56"/>
      <c r="L197" s="56"/>
    </row>
    <row r="198" spans="1:12" ht="14.25" hidden="1" customHeight="1" x14ac:dyDescent="0.2">
      <c r="A198" s="56"/>
      <c r="B198" s="60"/>
      <c r="C198" s="262" t="s">
        <v>618</v>
      </c>
      <c r="D198" s="262"/>
      <c r="E198" s="262"/>
      <c r="F198" s="265"/>
      <c r="G198" s="47">
        <f>Source!F313</f>
        <v>0</v>
      </c>
      <c r="H198" s="56"/>
      <c r="I198" s="56"/>
      <c r="J198" s="56"/>
      <c r="K198" s="56"/>
      <c r="L198" s="56"/>
    </row>
    <row r="201" spans="1:12" ht="15" x14ac:dyDescent="0.2">
      <c r="A201" s="64"/>
      <c r="B201" s="65"/>
      <c r="C201" s="264" t="s">
        <v>620</v>
      </c>
      <c r="D201" s="264"/>
      <c r="E201" s="264"/>
      <c r="F201" s="264"/>
      <c r="G201" s="264"/>
      <c r="H201" s="264"/>
      <c r="I201" s="66"/>
      <c r="J201" s="64"/>
      <c r="K201" s="67"/>
      <c r="L201" s="66"/>
    </row>
    <row r="203" spans="1:12" ht="15" x14ac:dyDescent="0.2">
      <c r="A203" s="61"/>
      <c r="B203" s="62"/>
      <c r="C203" s="263" t="s">
        <v>621</v>
      </c>
      <c r="D203" s="263"/>
      <c r="E203" s="263"/>
      <c r="F203" s="263"/>
      <c r="G203" s="263"/>
      <c r="H203" s="263"/>
      <c r="I203" s="48"/>
      <c r="J203" s="61"/>
      <c r="K203" s="63"/>
      <c r="L203" s="48">
        <f>L205+L220+L221</f>
        <v>5549.19</v>
      </c>
    </row>
    <row r="204" spans="1:12" ht="14.25" x14ac:dyDescent="0.2">
      <c r="A204" s="56"/>
      <c r="B204" s="60"/>
      <c r="C204" s="261" t="s">
        <v>595</v>
      </c>
      <c r="D204" s="262"/>
      <c r="E204" s="262"/>
      <c r="F204" s="262"/>
      <c r="G204" s="262"/>
      <c r="H204" s="262"/>
      <c r="I204" s="45"/>
      <c r="J204" s="56"/>
      <c r="K204" s="43"/>
      <c r="L204" s="45"/>
    </row>
    <row r="205" spans="1:12" ht="14.25" x14ac:dyDescent="0.2">
      <c r="A205" s="56"/>
      <c r="B205" s="60"/>
      <c r="C205" s="262" t="s">
        <v>622</v>
      </c>
      <c r="D205" s="262"/>
      <c r="E205" s="262"/>
      <c r="F205" s="262"/>
      <c r="G205" s="262"/>
      <c r="H205" s="262"/>
      <c r="I205" s="45"/>
      <c r="J205" s="56"/>
      <c r="K205" s="43"/>
      <c r="L205" s="45">
        <f>L207+L208+L214+L218</f>
        <v>2465.02</v>
      </c>
    </row>
    <row r="206" spans="1:12" ht="14.25" x14ac:dyDescent="0.2">
      <c r="A206" s="56"/>
      <c r="B206" s="60"/>
      <c r="C206" s="261" t="s">
        <v>595</v>
      </c>
      <c r="D206" s="262"/>
      <c r="E206" s="262"/>
      <c r="F206" s="262"/>
      <c r="G206" s="262"/>
      <c r="H206" s="262"/>
      <c r="I206" s="45"/>
      <c r="J206" s="56"/>
      <c r="K206" s="43"/>
      <c r="L206" s="45"/>
    </row>
    <row r="207" spans="1:12" ht="14.25" x14ac:dyDescent="0.2">
      <c r="A207" s="56"/>
      <c r="B207" s="60"/>
      <c r="C207" s="262" t="s">
        <v>623</v>
      </c>
      <c r="D207" s="262"/>
      <c r="E207" s="262"/>
      <c r="F207" s="262"/>
      <c r="G207" s="262"/>
      <c r="H207" s="262"/>
      <c r="I207" s="45"/>
      <c r="J207" s="56"/>
      <c r="K207" s="43"/>
      <c r="L207" s="45">
        <f>SUMIF(CD51:CD199, 1, AR51:AR199)</f>
        <v>1892.13</v>
      </c>
    </row>
    <row r="208" spans="1:12" ht="14.25" hidden="1" x14ac:dyDescent="0.2">
      <c r="A208" s="56"/>
      <c r="B208" s="60"/>
      <c r="C208" s="262" t="s">
        <v>597</v>
      </c>
      <c r="D208" s="262"/>
      <c r="E208" s="262"/>
      <c r="F208" s="262"/>
      <c r="G208" s="262"/>
      <c r="H208" s="262"/>
      <c r="I208" s="45"/>
      <c r="J208" s="56"/>
      <c r="K208" s="43"/>
      <c r="L208" s="45">
        <f>L210+L213+L212</f>
        <v>49.2</v>
      </c>
    </row>
    <row r="209" spans="1:12" ht="14.25" hidden="1" x14ac:dyDescent="0.2">
      <c r="A209" s="56"/>
      <c r="B209" s="60"/>
      <c r="C209" s="261" t="s">
        <v>598</v>
      </c>
      <c r="D209" s="262"/>
      <c r="E209" s="262"/>
      <c r="F209" s="262"/>
      <c r="G209" s="262"/>
      <c r="H209" s="262"/>
      <c r="I209" s="45"/>
      <c r="J209" s="56"/>
      <c r="K209" s="43"/>
      <c r="L209" s="45"/>
    </row>
    <row r="210" spans="1:12" ht="14.25" x14ac:dyDescent="0.2">
      <c r="A210" s="56"/>
      <c r="B210" s="60"/>
      <c r="C210" s="262" t="s">
        <v>597</v>
      </c>
      <c r="D210" s="262"/>
      <c r="E210" s="262"/>
      <c r="F210" s="262"/>
      <c r="G210" s="262"/>
      <c r="H210" s="262"/>
      <c r="I210" s="45"/>
      <c r="J210" s="56"/>
      <c r="K210" s="43"/>
      <c r="L210" s="45">
        <f>SUMIF(CD51:CD199, 1, AO51:AO199)</f>
        <v>49.2</v>
      </c>
    </row>
    <row r="211" spans="1:12" ht="14.25" hidden="1" x14ac:dyDescent="0.2">
      <c r="A211" s="56"/>
      <c r="B211" s="60"/>
      <c r="C211" s="261" t="s">
        <v>599</v>
      </c>
      <c r="D211" s="262"/>
      <c r="E211" s="262"/>
      <c r="F211" s="262"/>
      <c r="G211" s="262"/>
      <c r="H211" s="262"/>
      <c r="I211" s="45"/>
      <c r="J211" s="56"/>
      <c r="K211" s="43"/>
      <c r="L211" s="45"/>
    </row>
    <row r="212" spans="1:12" ht="14.25" hidden="1" x14ac:dyDescent="0.2">
      <c r="A212" s="56"/>
      <c r="B212" s="60"/>
      <c r="C212" s="262" t="s">
        <v>619</v>
      </c>
      <c r="D212" s="262"/>
      <c r="E212" s="262"/>
      <c r="F212" s="262"/>
      <c r="G212" s="262"/>
      <c r="H212" s="262"/>
      <c r="I212" s="45"/>
      <c r="J212" s="56"/>
      <c r="K212" s="43"/>
      <c r="L212" s="45">
        <f>SUMIF(CD51:CD199, 1, AT51:AT199)</f>
        <v>0</v>
      </c>
    </row>
    <row r="213" spans="1:12" ht="14.25" hidden="1" x14ac:dyDescent="0.2">
      <c r="A213" s="56"/>
      <c r="B213" s="60"/>
      <c r="C213" s="262" t="s">
        <v>600</v>
      </c>
      <c r="D213" s="262"/>
      <c r="E213" s="262"/>
      <c r="F213" s="262"/>
      <c r="G213" s="262"/>
      <c r="H213" s="262"/>
      <c r="I213" s="45"/>
      <c r="J213" s="56"/>
      <c r="K213" s="43"/>
      <c r="L213" s="45">
        <f>SUMIF(CD51:CD199, 1, AV51:AV199)</f>
        <v>0</v>
      </c>
    </row>
    <row r="214" spans="1:12" ht="14.25" x14ac:dyDescent="0.2">
      <c r="A214" s="56"/>
      <c r="B214" s="60"/>
      <c r="C214" s="262" t="s">
        <v>601</v>
      </c>
      <c r="D214" s="262"/>
      <c r="E214" s="262"/>
      <c r="F214" s="262"/>
      <c r="G214" s="262"/>
      <c r="H214" s="262"/>
      <c r="I214" s="45"/>
      <c r="J214" s="56"/>
      <c r="K214" s="43"/>
      <c r="L214" s="45">
        <f>L216+L217</f>
        <v>523.68999999999994</v>
      </c>
    </row>
    <row r="215" spans="1:12" ht="14.25" x14ac:dyDescent="0.2">
      <c r="A215" s="56"/>
      <c r="B215" s="60"/>
      <c r="C215" s="261" t="s">
        <v>598</v>
      </c>
      <c r="D215" s="262"/>
      <c r="E215" s="262"/>
      <c r="F215" s="262"/>
      <c r="G215" s="262"/>
      <c r="H215" s="262"/>
      <c r="I215" s="45"/>
      <c r="J215" s="56"/>
      <c r="K215" s="43"/>
      <c r="L215" s="45"/>
    </row>
    <row r="216" spans="1:12" ht="14.25" x14ac:dyDescent="0.2">
      <c r="A216" s="56"/>
      <c r="B216" s="60"/>
      <c r="C216" s="262" t="s">
        <v>602</v>
      </c>
      <c r="D216" s="262"/>
      <c r="E216" s="262"/>
      <c r="F216" s="262"/>
      <c r="G216" s="262"/>
      <c r="H216" s="262"/>
      <c r="I216" s="45"/>
      <c r="J216" s="56"/>
      <c r="K216" s="43"/>
      <c r="L216" s="45">
        <f>SUMIF(CD51:CD199, 1, AW51:AW199)-SUMIF(CD51:CD199, 1, BK51:BK199)</f>
        <v>523.68999999999994</v>
      </c>
    </row>
    <row r="217" spans="1:12" ht="14.25" hidden="1" x14ac:dyDescent="0.2">
      <c r="A217" s="56"/>
      <c r="B217" s="60"/>
      <c r="C217" s="262" t="s">
        <v>603</v>
      </c>
      <c r="D217" s="262"/>
      <c r="E217" s="262"/>
      <c r="F217" s="262"/>
      <c r="G217" s="262"/>
      <c r="H217" s="262"/>
      <c r="I217" s="45"/>
      <c r="J217" s="56"/>
      <c r="K217" s="43"/>
      <c r="L217" s="45">
        <f>SUMIF(CD51:CD199, 1, BC51:BC199)</f>
        <v>0</v>
      </c>
    </row>
    <row r="218" spans="1:12" ht="14.25" hidden="1" x14ac:dyDescent="0.2">
      <c r="A218" s="56"/>
      <c r="B218" s="60"/>
      <c r="C218" s="262" t="s">
        <v>604</v>
      </c>
      <c r="D218" s="262"/>
      <c r="E218" s="262"/>
      <c r="F218" s="262"/>
      <c r="G218" s="262"/>
      <c r="H218" s="262"/>
      <c r="I218" s="45"/>
      <c r="J218" s="56"/>
      <c r="K218" s="43"/>
      <c r="L218" s="45">
        <f>SUMIF(CD51:CD199, 1, BB51:BB199)</f>
        <v>0</v>
      </c>
    </row>
    <row r="219" spans="1:12" ht="14.25" x14ac:dyDescent="0.2">
      <c r="A219" s="56"/>
      <c r="B219" s="60"/>
      <c r="C219" s="262" t="s">
        <v>624</v>
      </c>
      <c r="D219" s="262"/>
      <c r="E219" s="262"/>
      <c r="F219" s="262"/>
      <c r="G219" s="262"/>
      <c r="H219" s="262"/>
      <c r="I219" s="45"/>
      <c r="J219" s="56"/>
      <c r="K219" s="43"/>
      <c r="L219" s="45">
        <f>SUMIF(CD51:CD199, 1, AR51:AR199)+SUMIF(CD51:CD199, 1, AT51:AT199)+SUMIF(CD51:CD199, 1, AV51:AV199)</f>
        <v>1892.13</v>
      </c>
    </row>
    <row r="220" spans="1:12" ht="14.25" x14ac:dyDescent="0.2">
      <c r="A220" s="56"/>
      <c r="B220" s="60"/>
      <c r="C220" s="262" t="s">
        <v>625</v>
      </c>
      <c r="D220" s="262"/>
      <c r="E220" s="262"/>
      <c r="F220" s="262"/>
      <c r="G220" s="262"/>
      <c r="H220" s="262"/>
      <c r="I220" s="45"/>
      <c r="J220" s="56"/>
      <c r="K220" s="43"/>
      <c r="L220" s="45">
        <f>SUMIF(CD51:CD199, 1, AZ51:AZ199)</f>
        <v>1948.89</v>
      </c>
    </row>
    <row r="221" spans="1:12" ht="14.25" x14ac:dyDescent="0.2">
      <c r="A221" s="56"/>
      <c r="B221" s="60"/>
      <c r="C221" s="262" t="s">
        <v>626</v>
      </c>
      <c r="D221" s="262"/>
      <c r="E221" s="262"/>
      <c r="F221" s="262"/>
      <c r="G221" s="262"/>
      <c r="H221" s="262"/>
      <c r="I221" s="45"/>
      <c r="J221" s="56"/>
      <c r="K221" s="43"/>
      <c r="L221" s="45">
        <f>SUMIF(CD51:CD199, 1, BA51:BA199)</f>
        <v>1135.28</v>
      </c>
    </row>
    <row r="223" spans="1:12" ht="15" x14ac:dyDescent="0.2">
      <c r="A223" s="61"/>
      <c r="B223" s="62"/>
      <c r="C223" s="263" t="s">
        <v>627</v>
      </c>
      <c r="D223" s="263"/>
      <c r="E223" s="263"/>
      <c r="F223" s="263"/>
      <c r="G223" s="263"/>
      <c r="H223" s="263"/>
      <c r="I223" s="48"/>
      <c r="J223" s="61"/>
      <c r="K223" s="63"/>
      <c r="L223" s="48">
        <f>L225+L240+L241</f>
        <v>7562.73</v>
      </c>
    </row>
    <row r="224" spans="1:12" ht="14.25" x14ac:dyDescent="0.2">
      <c r="A224" s="56"/>
      <c r="B224" s="60"/>
      <c r="C224" s="261" t="s">
        <v>595</v>
      </c>
      <c r="D224" s="262"/>
      <c r="E224" s="262"/>
      <c r="F224" s="262"/>
      <c r="G224" s="262"/>
      <c r="H224" s="262"/>
      <c r="I224" s="45"/>
      <c r="J224" s="56"/>
      <c r="K224" s="43"/>
      <c r="L224" s="45"/>
    </row>
    <row r="225" spans="1:12" ht="14.25" x14ac:dyDescent="0.2">
      <c r="A225" s="56"/>
      <c r="B225" s="60"/>
      <c r="C225" s="262" t="s">
        <v>622</v>
      </c>
      <c r="D225" s="262"/>
      <c r="E225" s="262"/>
      <c r="F225" s="262"/>
      <c r="G225" s="262"/>
      <c r="H225" s="262"/>
      <c r="I225" s="45"/>
      <c r="J225" s="56"/>
      <c r="K225" s="43"/>
      <c r="L225" s="45">
        <f>L227+L228+L234+L238</f>
        <v>3444.33</v>
      </c>
    </row>
    <row r="226" spans="1:12" ht="14.25" x14ac:dyDescent="0.2">
      <c r="A226" s="56"/>
      <c r="B226" s="60"/>
      <c r="C226" s="261" t="s">
        <v>595</v>
      </c>
      <c r="D226" s="262"/>
      <c r="E226" s="262"/>
      <c r="F226" s="262"/>
      <c r="G226" s="262"/>
      <c r="H226" s="262"/>
      <c r="I226" s="45"/>
      <c r="J226" s="56"/>
      <c r="K226" s="43"/>
      <c r="L226" s="45"/>
    </row>
    <row r="227" spans="1:12" ht="14.25" x14ac:dyDescent="0.2">
      <c r="A227" s="56"/>
      <c r="B227" s="60"/>
      <c r="C227" s="262" t="s">
        <v>623</v>
      </c>
      <c r="D227" s="262"/>
      <c r="E227" s="262"/>
      <c r="F227" s="262"/>
      <c r="G227" s="262"/>
      <c r="H227" s="262"/>
      <c r="I227" s="45"/>
      <c r="J227" s="56"/>
      <c r="K227" s="43"/>
      <c r="L227" s="45">
        <f>SUMIF(CD51:CD221, 2, AR51:AR221)</f>
        <v>2540.35</v>
      </c>
    </row>
    <row r="228" spans="1:12" ht="14.25" hidden="1" x14ac:dyDescent="0.2">
      <c r="A228" s="56"/>
      <c r="B228" s="60"/>
      <c r="C228" s="262" t="s">
        <v>597</v>
      </c>
      <c r="D228" s="262"/>
      <c r="E228" s="262"/>
      <c r="F228" s="262"/>
      <c r="G228" s="262"/>
      <c r="H228" s="262"/>
      <c r="I228" s="45"/>
      <c r="J228" s="56"/>
      <c r="K228" s="43"/>
      <c r="L228" s="45">
        <f>L230+L233+L232</f>
        <v>536.64</v>
      </c>
    </row>
    <row r="229" spans="1:12" ht="14.25" hidden="1" x14ac:dyDescent="0.2">
      <c r="A229" s="56"/>
      <c r="B229" s="60"/>
      <c r="C229" s="261" t="s">
        <v>598</v>
      </c>
      <c r="D229" s="262"/>
      <c r="E229" s="262"/>
      <c r="F229" s="262"/>
      <c r="G229" s="262"/>
      <c r="H229" s="262"/>
      <c r="I229" s="45"/>
      <c r="J229" s="56"/>
      <c r="K229" s="43"/>
      <c r="L229" s="45"/>
    </row>
    <row r="230" spans="1:12" ht="14.25" x14ac:dyDescent="0.2">
      <c r="A230" s="56"/>
      <c r="B230" s="60"/>
      <c r="C230" s="262" t="s">
        <v>597</v>
      </c>
      <c r="D230" s="262"/>
      <c r="E230" s="262"/>
      <c r="F230" s="262"/>
      <c r="G230" s="262"/>
      <c r="H230" s="262"/>
      <c r="I230" s="45"/>
      <c r="J230" s="56"/>
      <c r="K230" s="43"/>
      <c r="L230" s="45">
        <f>SUMIF(CD51:CD221, 2, AO51:AO221)</f>
        <v>294.28999999999996</v>
      </c>
    </row>
    <row r="231" spans="1:12" ht="14.25" hidden="1" x14ac:dyDescent="0.2">
      <c r="A231" s="56"/>
      <c r="B231" s="60"/>
      <c r="C231" s="261" t="s">
        <v>599</v>
      </c>
      <c r="D231" s="262"/>
      <c r="E231" s="262"/>
      <c r="F231" s="262"/>
      <c r="G231" s="262"/>
      <c r="H231" s="262"/>
      <c r="I231" s="45"/>
      <c r="J231" s="56"/>
      <c r="K231" s="43"/>
      <c r="L231" s="45"/>
    </row>
    <row r="232" spans="1:12" ht="14.25" x14ac:dyDescent="0.2">
      <c r="A232" s="56"/>
      <c r="B232" s="60"/>
      <c r="C232" s="262" t="s">
        <v>619</v>
      </c>
      <c r="D232" s="262"/>
      <c r="E232" s="262"/>
      <c r="F232" s="262"/>
      <c r="G232" s="262"/>
      <c r="H232" s="262"/>
      <c r="I232" s="45"/>
      <c r="J232" s="56"/>
      <c r="K232" s="43"/>
      <c r="L232" s="45">
        <f>SUMIF(CD51:CD221, 2, AT51:AT221)</f>
        <v>242.35</v>
      </c>
    </row>
    <row r="233" spans="1:12" ht="14.25" hidden="1" x14ac:dyDescent="0.2">
      <c r="A233" s="56"/>
      <c r="B233" s="60"/>
      <c r="C233" s="262" t="s">
        <v>600</v>
      </c>
      <c r="D233" s="262"/>
      <c r="E233" s="262"/>
      <c r="F233" s="262"/>
      <c r="G233" s="262"/>
      <c r="H233" s="262"/>
      <c r="I233" s="45"/>
      <c r="J233" s="56"/>
      <c r="K233" s="43"/>
      <c r="L233" s="45">
        <f>SUMIF(CD51:CD221, 2, AV51:AV221)</f>
        <v>0</v>
      </c>
    </row>
    <row r="234" spans="1:12" ht="14.25" x14ac:dyDescent="0.2">
      <c r="A234" s="56"/>
      <c r="B234" s="60"/>
      <c r="C234" s="262" t="s">
        <v>601</v>
      </c>
      <c r="D234" s="262"/>
      <c r="E234" s="262"/>
      <c r="F234" s="262"/>
      <c r="G234" s="262"/>
      <c r="H234" s="262"/>
      <c r="I234" s="45"/>
      <c r="J234" s="56"/>
      <c r="K234" s="43"/>
      <c r="L234" s="45">
        <f>L236+L237</f>
        <v>367.34</v>
      </c>
    </row>
    <row r="235" spans="1:12" ht="14.25" x14ac:dyDescent="0.2">
      <c r="A235" s="56"/>
      <c r="B235" s="60"/>
      <c r="C235" s="261" t="s">
        <v>598</v>
      </c>
      <c r="D235" s="262"/>
      <c r="E235" s="262"/>
      <c r="F235" s="262"/>
      <c r="G235" s="262"/>
      <c r="H235" s="262"/>
      <c r="I235" s="45"/>
      <c r="J235" s="56"/>
      <c r="K235" s="43"/>
      <c r="L235" s="45"/>
    </row>
    <row r="236" spans="1:12" ht="14.25" x14ac:dyDescent="0.2">
      <c r="A236" s="56"/>
      <c r="B236" s="60"/>
      <c r="C236" s="262" t="s">
        <v>602</v>
      </c>
      <c r="D236" s="262"/>
      <c r="E236" s="262"/>
      <c r="F236" s="262"/>
      <c r="G236" s="262"/>
      <c r="H236" s="262"/>
      <c r="I236" s="45"/>
      <c r="J236" s="56"/>
      <c r="K236" s="43"/>
      <c r="L236" s="45">
        <f>SUMIF(CD51:CD221, 2, AW51:AW221)-SUMIF(CD51:CD221, 2, BK51:BK221)</f>
        <v>367.34</v>
      </c>
    </row>
    <row r="237" spans="1:12" ht="14.25" hidden="1" x14ac:dyDescent="0.2">
      <c r="A237" s="56"/>
      <c r="B237" s="60"/>
      <c r="C237" s="262" t="s">
        <v>603</v>
      </c>
      <c r="D237" s="262"/>
      <c r="E237" s="262"/>
      <c r="F237" s="262"/>
      <c r="G237" s="262"/>
      <c r="H237" s="262"/>
      <c r="I237" s="45"/>
      <c r="J237" s="56"/>
      <c r="K237" s="43"/>
      <c r="L237" s="45">
        <f>SUMIF(CD51:CD221, 2, BC51:BC221)</f>
        <v>0</v>
      </c>
    </row>
    <row r="238" spans="1:12" ht="14.25" hidden="1" x14ac:dyDescent="0.2">
      <c r="A238" s="56"/>
      <c r="B238" s="60"/>
      <c r="C238" s="262" t="s">
        <v>604</v>
      </c>
      <c r="D238" s="262"/>
      <c r="E238" s="262"/>
      <c r="F238" s="262"/>
      <c r="G238" s="262"/>
      <c r="H238" s="262"/>
      <c r="I238" s="45"/>
      <c r="J238" s="56"/>
      <c r="K238" s="43"/>
      <c r="L238" s="45">
        <f>SUMIF(CD51:CD221, 2, BB51:BB221)</f>
        <v>0</v>
      </c>
    </row>
    <row r="239" spans="1:12" ht="14.25" x14ac:dyDescent="0.2">
      <c r="A239" s="56"/>
      <c r="B239" s="60"/>
      <c r="C239" s="262" t="s">
        <v>624</v>
      </c>
      <c r="D239" s="262"/>
      <c r="E239" s="262"/>
      <c r="F239" s="262"/>
      <c r="G239" s="262"/>
      <c r="H239" s="262"/>
      <c r="I239" s="45"/>
      <c r="J239" s="56"/>
      <c r="K239" s="43"/>
      <c r="L239" s="45">
        <f>SUMIF(CD51:CD221, 2, AR51:AR221)+SUMIF(CD51:CD221, 2, AT51:AT221)+SUMIF(CD51:CD221, 2, AV51:AV221)</f>
        <v>2782.7</v>
      </c>
    </row>
    <row r="240" spans="1:12" ht="14.25" x14ac:dyDescent="0.2">
      <c r="A240" s="56"/>
      <c r="B240" s="60"/>
      <c r="C240" s="262" t="s">
        <v>625</v>
      </c>
      <c r="D240" s="262"/>
      <c r="E240" s="262"/>
      <c r="F240" s="262"/>
      <c r="G240" s="262"/>
      <c r="H240" s="262"/>
      <c r="I240" s="45"/>
      <c r="J240" s="56"/>
      <c r="K240" s="43"/>
      <c r="L240" s="45">
        <f>SUMIF(CD51:CD221, 2, AZ51:AZ221)</f>
        <v>2699.21</v>
      </c>
    </row>
    <row r="241" spans="1:12" ht="14.25" x14ac:dyDescent="0.2">
      <c r="A241" s="56"/>
      <c r="B241" s="60"/>
      <c r="C241" s="262" t="s">
        <v>626</v>
      </c>
      <c r="D241" s="262"/>
      <c r="E241" s="262"/>
      <c r="F241" s="262"/>
      <c r="G241" s="262"/>
      <c r="H241" s="262"/>
      <c r="I241" s="45"/>
      <c r="J241" s="56"/>
      <c r="K241" s="43"/>
      <c r="L241" s="45">
        <f>SUMIF(CD51:CD221, 2, BA51:BA221)</f>
        <v>1419.19</v>
      </c>
    </row>
    <row r="243" spans="1:12" ht="15" x14ac:dyDescent="0.2">
      <c r="A243" s="61"/>
      <c r="B243" s="62"/>
      <c r="C243" s="263" t="s">
        <v>628</v>
      </c>
      <c r="D243" s="263"/>
      <c r="E243" s="263"/>
      <c r="F243" s="263"/>
      <c r="G243" s="263"/>
      <c r="H243" s="263"/>
      <c r="I243" s="48"/>
      <c r="J243" s="61"/>
      <c r="K243" s="63"/>
      <c r="L243" s="48">
        <f>L245+L246</f>
        <v>122733.62</v>
      </c>
    </row>
    <row r="244" spans="1:12" ht="14.25" x14ac:dyDescent="0.2">
      <c r="A244" s="56"/>
      <c r="B244" s="60"/>
      <c r="C244" s="261" t="s">
        <v>595</v>
      </c>
      <c r="D244" s="262"/>
      <c r="E244" s="262"/>
      <c r="F244" s="262"/>
      <c r="G244" s="262"/>
      <c r="H244" s="262"/>
      <c r="I244" s="45"/>
      <c r="J244" s="56"/>
      <c r="K244" s="43"/>
      <c r="L244" s="45"/>
    </row>
    <row r="245" spans="1:12" ht="14.25" x14ac:dyDescent="0.2">
      <c r="A245" s="56"/>
      <c r="B245" s="60"/>
      <c r="C245" s="262" t="s">
        <v>609</v>
      </c>
      <c r="D245" s="262"/>
      <c r="E245" s="262"/>
      <c r="F245" s="262"/>
      <c r="G245" s="262"/>
      <c r="H245" s="262"/>
      <c r="I245" s="45"/>
      <c r="J245" s="56"/>
      <c r="K245" s="43"/>
      <c r="L245" s="45">
        <f>SUMIF(CD51:CD241, 3, BK51:BK241)</f>
        <v>122733.62</v>
      </c>
    </row>
    <row r="246" spans="1:12" ht="14.25" hidden="1" x14ac:dyDescent="0.2">
      <c r="A246" s="56"/>
      <c r="B246" s="60"/>
      <c r="C246" s="262" t="s">
        <v>610</v>
      </c>
      <c r="D246" s="262"/>
      <c r="E246" s="262"/>
      <c r="F246" s="262"/>
      <c r="G246" s="262"/>
      <c r="H246" s="262"/>
      <c r="I246" s="45"/>
      <c r="J246" s="56"/>
      <c r="K246" s="43"/>
      <c r="L246" s="45">
        <f>SUMIF(CD51:CD241, 3, BD51:BD241)</f>
        <v>0</v>
      </c>
    </row>
    <row r="247" spans="1:12" hidden="1" x14ac:dyDescent="0.2"/>
    <row r="248" spans="1:12" ht="15" hidden="1" x14ac:dyDescent="0.2">
      <c r="A248" s="61"/>
      <c r="B248" s="62"/>
      <c r="C248" s="263" t="s">
        <v>629</v>
      </c>
      <c r="D248" s="263"/>
      <c r="E248" s="263"/>
      <c r="F248" s="263"/>
      <c r="G248" s="263"/>
      <c r="H248" s="263"/>
      <c r="I248" s="48"/>
      <c r="J248" s="61"/>
      <c r="K248" s="63"/>
      <c r="L248" s="48">
        <f>L256+L271+L272+L250+L251+L252+L253</f>
        <v>0</v>
      </c>
    </row>
    <row r="249" spans="1:12" ht="14.25" hidden="1" x14ac:dyDescent="0.2">
      <c r="A249" s="56"/>
      <c r="B249" s="60"/>
      <c r="C249" s="261" t="s">
        <v>595</v>
      </c>
      <c r="D249" s="262"/>
      <c r="E249" s="262"/>
      <c r="F249" s="262"/>
      <c r="G249" s="262"/>
      <c r="H249" s="262"/>
      <c r="I249" s="45"/>
      <c r="J249" s="56"/>
      <c r="K249" s="43"/>
      <c r="L249" s="45"/>
    </row>
    <row r="250" spans="1:12" ht="14.25" hidden="1" x14ac:dyDescent="0.2">
      <c r="A250" s="56"/>
      <c r="B250" s="60"/>
      <c r="C250" s="262" t="s">
        <v>630</v>
      </c>
      <c r="D250" s="262"/>
      <c r="E250" s="262"/>
      <c r="F250" s="262"/>
      <c r="G250" s="262"/>
      <c r="H250" s="262"/>
      <c r="I250" s="45"/>
      <c r="J250" s="56"/>
      <c r="K250" s="43"/>
      <c r="L250" s="45"/>
    </row>
    <row r="251" spans="1:12" ht="14.25" hidden="1" x14ac:dyDescent="0.2">
      <c r="A251" s="56"/>
      <c r="B251" s="60"/>
      <c r="C251" s="262" t="s">
        <v>630</v>
      </c>
      <c r="D251" s="262"/>
      <c r="E251" s="262"/>
      <c r="F251" s="262"/>
      <c r="G251" s="262"/>
      <c r="H251" s="262"/>
      <c r="I251" s="45"/>
      <c r="J251" s="56"/>
      <c r="K251" s="43"/>
      <c r="L251" s="45">
        <f>SUM(BQ51:BQ246)</f>
        <v>0</v>
      </c>
    </row>
    <row r="252" spans="1:12" ht="14.25" hidden="1" x14ac:dyDescent="0.2">
      <c r="A252" s="56"/>
      <c r="B252" s="60"/>
      <c r="C252" s="262" t="s">
        <v>631</v>
      </c>
      <c r="D252" s="262"/>
      <c r="E252" s="262"/>
      <c r="F252" s="262"/>
      <c r="G252" s="262"/>
      <c r="H252" s="262"/>
      <c r="I252" s="45"/>
      <c r="J252" s="56"/>
      <c r="K252" s="43"/>
      <c r="L252" s="45">
        <f>SUMIF(CD51:CD246, 4, BB51:BB246)+SUMIF(CD51:CD246, 4, BC51:BC246)+SUMIF(CD51:CD246, 4, BD51:BD246)</f>
        <v>0</v>
      </c>
    </row>
    <row r="253" spans="1:12" ht="14.25" hidden="1" x14ac:dyDescent="0.2">
      <c r="A253" s="56"/>
      <c r="B253" s="60"/>
      <c r="C253" s="262" t="s">
        <v>632</v>
      </c>
      <c r="D253" s="262"/>
      <c r="E253" s="262"/>
      <c r="F253" s="262"/>
      <c r="G253" s="262"/>
      <c r="H253" s="262"/>
      <c r="I253" s="45"/>
      <c r="J253" s="56"/>
      <c r="K253" s="43"/>
      <c r="L253" s="45">
        <f>SUM(BO51:BO246)</f>
        <v>0</v>
      </c>
    </row>
    <row r="254" spans="1:12" ht="14.25" hidden="1" x14ac:dyDescent="0.2">
      <c r="A254" s="56"/>
      <c r="B254" s="60"/>
      <c r="C254" s="262" t="s">
        <v>255</v>
      </c>
      <c r="D254" s="262"/>
      <c r="E254" s="262"/>
      <c r="F254" s="262"/>
      <c r="G254" s="262"/>
      <c r="H254" s="262"/>
      <c r="I254" s="45"/>
      <c r="J254" s="56"/>
      <c r="K254" s="43"/>
      <c r="L254" s="45">
        <f>L256+L271+L272</f>
        <v>0</v>
      </c>
    </row>
    <row r="255" spans="1:12" ht="14.25" hidden="1" x14ac:dyDescent="0.2">
      <c r="A255" s="56"/>
      <c r="B255" s="60"/>
      <c r="C255" s="261" t="s">
        <v>595</v>
      </c>
      <c r="D255" s="262"/>
      <c r="E255" s="262"/>
      <c r="F255" s="262"/>
      <c r="G255" s="262"/>
      <c r="H255" s="262"/>
      <c r="I255" s="45"/>
      <c r="J255" s="56"/>
      <c r="K255" s="43"/>
      <c r="L255" s="45"/>
    </row>
    <row r="256" spans="1:12" ht="14.25" hidden="1" x14ac:dyDescent="0.2">
      <c r="A256" s="56"/>
      <c r="B256" s="60"/>
      <c r="C256" s="262" t="s">
        <v>622</v>
      </c>
      <c r="D256" s="262"/>
      <c r="E256" s="262"/>
      <c r="F256" s="262"/>
      <c r="G256" s="262"/>
      <c r="H256" s="262"/>
      <c r="I256" s="45"/>
      <c r="J256" s="56"/>
      <c r="K256" s="43"/>
      <c r="L256" s="45">
        <f>L258+L259+L265+L269</f>
        <v>0</v>
      </c>
    </row>
    <row r="257" spans="1:12" ht="14.25" hidden="1" x14ac:dyDescent="0.2">
      <c r="A257" s="56"/>
      <c r="B257" s="60"/>
      <c r="C257" s="261" t="s">
        <v>595</v>
      </c>
      <c r="D257" s="262"/>
      <c r="E257" s="262"/>
      <c r="F257" s="262"/>
      <c r="G257" s="262"/>
      <c r="H257" s="262"/>
      <c r="I257" s="45"/>
      <c r="J257" s="56"/>
      <c r="K257" s="43"/>
      <c r="L257" s="45"/>
    </row>
    <row r="258" spans="1:12" ht="14.25" hidden="1" x14ac:dyDescent="0.2">
      <c r="A258" s="56"/>
      <c r="B258" s="60"/>
      <c r="C258" s="262" t="s">
        <v>623</v>
      </c>
      <c r="D258" s="262"/>
      <c r="E258" s="262"/>
      <c r="F258" s="262"/>
      <c r="G258" s="262"/>
      <c r="H258" s="262"/>
      <c r="I258" s="45"/>
      <c r="J258" s="56"/>
      <c r="K258" s="43"/>
      <c r="L258" s="45">
        <f>SUMIF(CD51:CD246, 4, AR51:AR246)</f>
        <v>0</v>
      </c>
    </row>
    <row r="259" spans="1:12" ht="14.25" hidden="1" x14ac:dyDescent="0.2">
      <c r="A259" s="56"/>
      <c r="B259" s="60"/>
      <c r="C259" s="262" t="s">
        <v>597</v>
      </c>
      <c r="D259" s="262"/>
      <c r="E259" s="262"/>
      <c r="F259" s="262"/>
      <c r="G259" s="262"/>
      <c r="H259" s="262"/>
      <c r="I259" s="45"/>
      <c r="J259" s="56"/>
      <c r="K259" s="43"/>
      <c r="L259" s="45">
        <f>L261+L264+L263</f>
        <v>0</v>
      </c>
    </row>
    <row r="260" spans="1:12" ht="14.25" hidden="1" x14ac:dyDescent="0.2">
      <c r="A260" s="56"/>
      <c r="B260" s="60"/>
      <c r="C260" s="261" t="s">
        <v>598</v>
      </c>
      <c r="D260" s="262"/>
      <c r="E260" s="262"/>
      <c r="F260" s="262"/>
      <c r="G260" s="262"/>
      <c r="H260" s="262"/>
      <c r="I260" s="45"/>
      <c r="J260" s="56"/>
      <c r="K260" s="43"/>
      <c r="L260" s="45"/>
    </row>
    <row r="261" spans="1:12" ht="14.25" hidden="1" x14ac:dyDescent="0.2">
      <c r="A261" s="56"/>
      <c r="B261" s="60"/>
      <c r="C261" s="262" t="s">
        <v>597</v>
      </c>
      <c r="D261" s="262"/>
      <c r="E261" s="262"/>
      <c r="F261" s="262"/>
      <c r="G261" s="262"/>
      <c r="H261" s="262"/>
      <c r="I261" s="45"/>
      <c r="J261" s="56"/>
      <c r="K261" s="43"/>
      <c r="L261" s="45">
        <f>SUMIF(CD51:CD246, 4, AO51:AO246)</f>
        <v>0</v>
      </c>
    </row>
    <row r="262" spans="1:12" ht="14.25" hidden="1" x14ac:dyDescent="0.2">
      <c r="A262" s="56"/>
      <c r="B262" s="60"/>
      <c r="C262" s="261" t="s">
        <v>599</v>
      </c>
      <c r="D262" s="262"/>
      <c r="E262" s="262"/>
      <c r="F262" s="262"/>
      <c r="G262" s="262"/>
      <c r="H262" s="262"/>
      <c r="I262" s="45"/>
      <c r="J262" s="56"/>
      <c r="K262" s="43"/>
      <c r="L262" s="45"/>
    </row>
    <row r="263" spans="1:12" ht="14.25" hidden="1" x14ac:dyDescent="0.2">
      <c r="A263" s="56"/>
      <c r="B263" s="60"/>
      <c r="C263" s="262" t="s">
        <v>619</v>
      </c>
      <c r="D263" s="262"/>
      <c r="E263" s="262"/>
      <c r="F263" s="262"/>
      <c r="G263" s="262"/>
      <c r="H263" s="262"/>
      <c r="I263" s="45"/>
      <c r="J263" s="56"/>
      <c r="K263" s="43"/>
      <c r="L263" s="45">
        <f>SUMIF(CD51:CD246, 4, AT51:AT246)</f>
        <v>0</v>
      </c>
    </row>
    <row r="264" spans="1:12" ht="14.25" hidden="1" x14ac:dyDescent="0.2">
      <c r="A264" s="56"/>
      <c r="B264" s="60"/>
      <c r="C264" s="262" t="s">
        <v>600</v>
      </c>
      <c r="D264" s="262"/>
      <c r="E264" s="262"/>
      <c r="F264" s="262"/>
      <c r="G264" s="262"/>
      <c r="H264" s="262"/>
      <c r="I264" s="45"/>
      <c r="J264" s="56"/>
      <c r="K264" s="43"/>
      <c r="L264" s="45">
        <f>SUMIF(CD51:CD246, 4, AV51:AV246)</f>
        <v>0</v>
      </c>
    </row>
    <row r="265" spans="1:12" ht="14.25" hidden="1" x14ac:dyDescent="0.2">
      <c r="A265" s="56"/>
      <c r="B265" s="60"/>
      <c r="C265" s="262" t="s">
        <v>601</v>
      </c>
      <c r="D265" s="262"/>
      <c r="E265" s="262"/>
      <c r="F265" s="262"/>
      <c r="G265" s="262"/>
      <c r="H265" s="262"/>
      <c r="I265" s="45"/>
      <c r="J265" s="56"/>
      <c r="K265" s="43"/>
      <c r="L265" s="45">
        <f>L267+L268</f>
        <v>0</v>
      </c>
    </row>
    <row r="266" spans="1:12" ht="14.25" hidden="1" x14ac:dyDescent="0.2">
      <c r="A266" s="56"/>
      <c r="B266" s="60"/>
      <c r="C266" s="261" t="s">
        <v>598</v>
      </c>
      <c r="D266" s="262"/>
      <c r="E266" s="262"/>
      <c r="F266" s="262"/>
      <c r="G266" s="262"/>
      <c r="H266" s="262"/>
      <c r="I266" s="45"/>
      <c r="J266" s="56"/>
      <c r="K266" s="43"/>
      <c r="L266" s="45"/>
    </row>
    <row r="267" spans="1:12" ht="14.25" hidden="1" x14ac:dyDescent="0.2">
      <c r="A267" s="56"/>
      <c r="B267" s="60"/>
      <c r="C267" s="262" t="s">
        <v>602</v>
      </c>
      <c r="D267" s="262"/>
      <c r="E267" s="262"/>
      <c r="F267" s="262"/>
      <c r="G267" s="262"/>
      <c r="H267" s="262"/>
      <c r="I267" s="45"/>
      <c r="J267" s="56"/>
      <c r="K267" s="43"/>
      <c r="L267" s="45">
        <f>SUMIF(CD51:CD246, 4, AW51:AW246)-SUMIF(CD51:CD246, 4, BK51:BK246)</f>
        <v>0</v>
      </c>
    </row>
    <row r="268" spans="1:12" ht="14.25" hidden="1" x14ac:dyDescent="0.2">
      <c r="A268" s="56"/>
      <c r="B268" s="60"/>
      <c r="C268" s="262" t="s">
        <v>603</v>
      </c>
      <c r="D268" s="262"/>
      <c r="E268" s="262"/>
      <c r="F268" s="262"/>
      <c r="G268" s="262"/>
      <c r="H268" s="262"/>
      <c r="I268" s="45"/>
      <c r="J268" s="56"/>
      <c r="K268" s="43"/>
      <c r="L268" s="45">
        <f>SUMIF(CD51:CD246, 4, BC51:BC246)</f>
        <v>0</v>
      </c>
    </row>
    <row r="269" spans="1:12" ht="14.25" hidden="1" x14ac:dyDescent="0.2">
      <c r="A269" s="56"/>
      <c r="B269" s="60"/>
      <c r="C269" s="262" t="s">
        <v>604</v>
      </c>
      <c r="D269" s="262"/>
      <c r="E269" s="262"/>
      <c r="F269" s="262"/>
      <c r="G269" s="262"/>
      <c r="H269" s="262"/>
      <c r="I269" s="45"/>
      <c r="J269" s="56"/>
      <c r="K269" s="43"/>
      <c r="L269" s="45">
        <f>SUMIF(CD51:CD246, 4, BB51:BB246)</f>
        <v>0</v>
      </c>
    </row>
    <row r="270" spans="1:12" ht="14.25" hidden="1" x14ac:dyDescent="0.2">
      <c r="A270" s="56"/>
      <c r="B270" s="60"/>
      <c r="C270" s="262" t="s">
        <v>624</v>
      </c>
      <c r="D270" s="262"/>
      <c r="E270" s="262"/>
      <c r="F270" s="262"/>
      <c r="G270" s="262"/>
      <c r="H270" s="262"/>
      <c r="I270" s="45"/>
      <c r="J270" s="56"/>
      <c r="K270" s="43"/>
      <c r="L270" s="45">
        <f>SUMIF(CD51:CD246, 4, AR51:AR246)+SUMIF(CD51:CD246, 4, AT51:AT246)+SUMIF(CD51:CD246, 4, AV51:AV246)</f>
        <v>0</v>
      </c>
    </row>
    <row r="271" spans="1:12" ht="14.25" hidden="1" x14ac:dyDescent="0.2">
      <c r="A271" s="56"/>
      <c r="B271" s="60"/>
      <c r="C271" s="262" t="s">
        <v>625</v>
      </c>
      <c r="D271" s="262"/>
      <c r="E271" s="262"/>
      <c r="F271" s="262"/>
      <c r="G271" s="262"/>
      <c r="H271" s="262"/>
      <c r="I271" s="45"/>
      <c r="J271" s="56"/>
      <c r="K271" s="43"/>
      <c r="L271" s="45">
        <f>SUMIF(CD51:CD246, 4, AZ51:AZ246)</f>
        <v>0</v>
      </c>
    </row>
    <row r="272" spans="1:12" ht="14.25" hidden="1" x14ac:dyDescent="0.2">
      <c r="A272" s="56"/>
      <c r="B272" s="60"/>
      <c r="C272" s="262" t="s">
        <v>626</v>
      </c>
      <c r="D272" s="262"/>
      <c r="E272" s="262"/>
      <c r="F272" s="262"/>
      <c r="G272" s="262"/>
      <c r="H272" s="262"/>
      <c r="I272" s="45"/>
      <c r="J272" s="56"/>
      <c r="K272" s="43"/>
      <c r="L272" s="45">
        <f>SUMIF(CD51:CD246, 4, BA51:BA246)</f>
        <v>0</v>
      </c>
    </row>
    <row r="274" spans="1:12" ht="15" x14ac:dyDescent="0.2">
      <c r="A274" s="61"/>
      <c r="B274" s="62"/>
      <c r="C274" s="263" t="s">
        <v>633</v>
      </c>
      <c r="D274" s="263"/>
      <c r="E274" s="263"/>
      <c r="F274" s="263"/>
      <c r="G274" s="263"/>
      <c r="H274" s="263"/>
      <c r="I274" s="48"/>
      <c r="J274" s="61"/>
      <c r="K274" s="63"/>
      <c r="L274" s="48">
        <f>L203+L223+L243+L248</f>
        <v>135845.53999999998</v>
      </c>
    </row>
    <row r="275" spans="1:12" ht="14.25" x14ac:dyDescent="0.2">
      <c r="A275" s="56"/>
      <c r="B275" s="60"/>
      <c r="C275" s="261" t="s">
        <v>595</v>
      </c>
      <c r="D275" s="262"/>
      <c r="E275" s="262"/>
      <c r="F275" s="262"/>
      <c r="G275" s="262"/>
      <c r="H275" s="262"/>
      <c r="I275" s="45"/>
      <c r="J275" s="56"/>
      <c r="K275" s="43"/>
      <c r="L275" s="45"/>
    </row>
    <row r="276" spans="1:12" ht="14.25" x14ac:dyDescent="0.2">
      <c r="A276" s="56"/>
      <c r="B276" s="60"/>
      <c r="C276" s="262" t="s">
        <v>622</v>
      </c>
      <c r="D276" s="262"/>
      <c r="E276" s="262"/>
      <c r="F276" s="262"/>
      <c r="G276" s="262"/>
      <c r="H276" s="262"/>
      <c r="I276" s="45"/>
      <c r="J276" s="56"/>
      <c r="K276" s="43"/>
      <c r="L276" s="45">
        <f>L278+L279+L285+L289</f>
        <v>5909.3499999999995</v>
      </c>
    </row>
    <row r="277" spans="1:12" ht="14.25" x14ac:dyDescent="0.2">
      <c r="A277" s="56"/>
      <c r="B277" s="60"/>
      <c r="C277" s="261" t="s">
        <v>595</v>
      </c>
      <c r="D277" s="262"/>
      <c r="E277" s="262"/>
      <c r="F277" s="262"/>
      <c r="G277" s="262"/>
      <c r="H277" s="262"/>
      <c r="I277" s="45"/>
      <c r="J277" s="56"/>
      <c r="K277" s="43"/>
      <c r="L277" s="45"/>
    </row>
    <row r="278" spans="1:12" ht="14.25" x14ac:dyDescent="0.2">
      <c r="A278" s="56"/>
      <c r="B278" s="60"/>
      <c r="C278" s="262" t="s">
        <v>623</v>
      </c>
      <c r="D278" s="262"/>
      <c r="E278" s="262"/>
      <c r="F278" s="262"/>
      <c r="G278" s="262"/>
      <c r="H278" s="262"/>
      <c r="I278" s="45"/>
      <c r="J278" s="56"/>
      <c r="K278" s="43"/>
      <c r="L278" s="45">
        <f>SUM(AR51:AR272)</f>
        <v>4432.4800000000005</v>
      </c>
    </row>
    <row r="279" spans="1:12" ht="14.25" hidden="1" x14ac:dyDescent="0.2">
      <c r="A279" s="56"/>
      <c r="B279" s="60"/>
      <c r="C279" s="262" t="s">
        <v>597</v>
      </c>
      <c r="D279" s="262"/>
      <c r="E279" s="262"/>
      <c r="F279" s="262"/>
      <c r="G279" s="262"/>
      <c r="H279" s="262"/>
      <c r="I279" s="45"/>
      <c r="J279" s="56"/>
      <c r="K279" s="43"/>
      <c r="L279" s="45">
        <f>L281+L284+L283</f>
        <v>585.83999999999992</v>
      </c>
    </row>
    <row r="280" spans="1:12" ht="14.25" hidden="1" x14ac:dyDescent="0.2">
      <c r="A280" s="56"/>
      <c r="B280" s="60"/>
      <c r="C280" s="261" t="s">
        <v>598</v>
      </c>
      <c r="D280" s="262"/>
      <c r="E280" s="262"/>
      <c r="F280" s="262"/>
      <c r="G280" s="262"/>
      <c r="H280" s="262"/>
      <c r="I280" s="45"/>
      <c r="J280" s="56"/>
      <c r="K280" s="43"/>
      <c r="L280" s="45"/>
    </row>
    <row r="281" spans="1:12" ht="14.25" x14ac:dyDescent="0.2">
      <c r="A281" s="56"/>
      <c r="B281" s="60"/>
      <c r="C281" s="262" t="s">
        <v>597</v>
      </c>
      <c r="D281" s="262"/>
      <c r="E281" s="262"/>
      <c r="F281" s="262"/>
      <c r="G281" s="262"/>
      <c r="H281" s="262"/>
      <c r="I281" s="45"/>
      <c r="J281" s="56"/>
      <c r="K281" s="43"/>
      <c r="L281" s="45">
        <f>SUM(AO51:AO272)</f>
        <v>343.48999999999995</v>
      </c>
    </row>
    <row r="282" spans="1:12" ht="14.25" hidden="1" x14ac:dyDescent="0.2">
      <c r="A282" s="56"/>
      <c r="B282" s="60"/>
      <c r="C282" s="261" t="s">
        <v>599</v>
      </c>
      <c r="D282" s="262"/>
      <c r="E282" s="262"/>
      <c r="F282" s="262"/>
      <c r="G282" s="262"/>
      <c r="H282" s="262"/>
      <c r="I282" s="45"/>
      <c r="J282" s="56"/>
      <c r="K282" s="43"/>
      <c r="L282" s="45"/>
    </row>
    <row r="283" spans="1:12" ht="14.25" x14ac:dyDescent="0.2">
      <c r="A283" s="56"/>
      <c r="B283" s="60"/>
      <c r="C283" s="262" t="s">
        <v>619</v>
      </c>
      <c r="D283" s="262"/>
      <c r="E283" s="262"/>
      <c r="F283" s="262"/>
      <c r="G283" s="262"/>
      <c r="H283" s="262"/>
      <c r="I283" s="45"/>
      <c r="J283" s="56"/>
      <c r="K283" s="43"/>
      <c r="L283" s="45">
        <f>SUM(AT51:AT272)</f>
        <v>242.35</v>
      </c>
    </row>
    <row r="284" spans="1:12" ht="14.25" hidden="1" x14ac:dyDescent="0.2">
      <c r="A284" s="56"/>
      <c r="B284" s="60"/>
      <c r="C284" s="262" t="s">
        <v>600</v>
      </c>
      <c r="D284" s="262"/>
      <c r="E284" s="262"/>
      <c r="F284" s="262"/>
      <c r="G284" s="262"/>
      <c r="H284" s="262"/>
      <c r="I284" s="45"/>
      <c r="J284" s="56"/>
      <c r="K284" s="43"/>
      <c r="L284" s="45">
        <f>SUM(AV51:AV272)</f>
        <v>0</v>
      </c>
    </row>
    <row r="285" spans="1:12" ht="14.25" x14ac:dyDescent="0.2">
      <c r="A285" s="56"/>
      <c r="B285" s="60"/>
      <c r="C285" s="262" t="s">
        <v>601</v>
      </c>
      <c r="D285" s="262"/>
      <c r="E285" s="262"/>
      <c r="F285" s="262"/>
      <c r="G285" s="262"/>
      <c r="H285" s="262"/>
      <c r="I285" s="45"/>
      <c r="J285" s="56"/>
      <c r="K285" s="43"/>
      <c r="L285" s="45">
        <f>L287+L288</f>
        <v>891.02999999999884</v>
      </c>
    </row>
    <row r="286" spans="1:12" ht="14.25" x14ac:dyDescent="0.2">
      <c r="A286" s="56"/>
      <c r="B286" s="60"/>
      <c r="C286" s="261" t="s">
        <v>598</v>
      </c>
      <c r="D286" s="262"/>
      <c r="E286" s="262"/>
      <c r="F286" s="262"/>
      <c r="G286" s="262"/>
      <c r="H286" s="262"/>
      <c r="I286" s="45"/>
      <c r="J286" s="56"/>
      <c r="K286" s="43"/>
      <c r="L286" s="45"/>
    </row>
    <row r="287" spans="1:12" ht="14.25" x14ac:dyDescent="0.2">
      <c r="A287" s="56"/>
      <c r="B287" s="60"/>
      <c r="C287" s="262" t="s">
        <v>602</v>
      </c>
      <c r="D287" s="262"/>
      <c r="E287" s="262"/>
      <c r="F287" s="262"/>
      <c r="G287" s="262"/>
      <c r="H287" s="262"/>
      <c r="I287" s="45"/>
      <c r="J287" s="56"/>
      <c r="K287" s="43"/>
      <c r="L287" s="45">
        <f>SUM(AW51:AW272)-SUM(BK51:BK272)</f>
        <v>891.02999999999884</v>
      </c>
    </row>
    <row r="288" spans="1:12" ht="14.25" hidden="1" x14ac:dyDescent="0.2">
      <c r="A288" s="56"/>
      <c r="B288" s="60"/>
      <c r="C288" s="262" t="s">
        <v>603</v>
      </c>
      <c r="D288" s="262"/>
      <c r="E288" s="262"/>
      <c r="F288" s="262"/>
      <c r="G288" s="262"/>
      <c r="H288" s="262"/>
      <c r="I288" s="45"/>
      <c r="J288" s="56"/>
      <c r="K288" s="43"/>
      <c r="L288" s="45">
        <f>SUM(BC51:BC272)</f>
        <v>0</v>
      </c>
    </row>
    <row r="289" spans="1:12" ht="14.25" hidden="1" x14ac:dyDescent="0.2">
      <c r="A289" s="56"/>
      <c r="B289" s="60"/>
      <c r="C289" s="262" t="s">
        <v>604</v>
      </c>
      <c r="D289" s="262"/>
      <c r="E289" s="262"/>
      <c r="F289" s="262"/>
      <c r="G289" s="262"/>
      <c r="H289" s="262"/>
      <c r="I289" s="45"/>
      <c r="J289" s="56"/>
      <c r="K289" s="43"/>
      <c r="L289" s="45">
        <f>SUM(BB51:BB272)</f>
        <v>0</v>
      </c>
    </row>
    <row r="290" spans="1:12" ht="14.25" x14ac:dyDescent="0.2">
      <c r="A290" s="56"/>
      <c r="B290" s="60"/>
      <c r="C290" s="262" t="s">
        <v>605</v>
      </c>
      <c r="D290" s="262"/>
      <c r="E290" s="262"/>
      <c r="F290" s="262"/>
      <c r="G290" s="262"/>
      <c r="H290" s="262"/>
      <c r="I290" s="45"/>
      <c r="J290" s="56"/>
      <c r="K290" s="43"/>
      <c r="L290" s="45">
        <f>SUM(AR51:AR272)+SUM(AT51:AT272)+SUM(AV51:AV272)</f>
        <v>4674.8300000000008</v>
      </c>
    </row>
    <row r="291" spans="1:12" ht="14.25" x14ac:dyDescent="0.2">
      <c r="A291" s="56"/>
      <c r="B291" s="60"/>
      <c r="C291" s="262" t="s">
        <v>606</v>
      </c>
      <c r="D291" s="262"/>
      <c r="E291" s="262"/>
      <c r="F291" s="262"/>
      <c r="G291" s="262"/>
      <c r="H291" s="262"/>
      <c r="I291" s="45"/>
      <c r="J291" s="56"/>
      <c r="K291" s="43"/>
      <c r="L291" s="45">
        <f>SUM(AZ51:AZ272)</f>
        <v>4648.1000000000004</v>
      </c>
    </row>
    <row r="292" spans="1:12" ht="14.25" x14ac:dyDescent="0.2">
      <c r="A292" s="56"/>
      <c r="B292" s="60"/>
      <c r="C292" s="262" t="s">
        <v>607</v>
      </c>
      <c r="D292" s="262"/>
      <c r="E292" s="262"/>
      <c r="F292" s="262"/>
      <c r="G292" s="262"/>
      <c r="H292" s="262"/>
      <c r="I292" s="45"/>
      <c r="J292" s="56"/>
      <c r="K292" s="43"/>
      <c r="L292" s="45">
        <f>SUM(BA51:BA272)</f>
        <v>2554.4699999999998</v>
      </c>
    </row>
    <row r="293" spans="1:12" ht="14.25" x14ac:dyDescent="0.2">
      <c r="A293" s="56"/>
      <c r="B293" s="60"/>
      <c r="C293" s="262" t="s">
        <v>634</v>
      </c>
      <c r="D293" s="262"/>
      <c r="E293" s="262"/>
      <c r="F293" s="262"/>
      <c r="G293" s="262"/>
      <c r="H293" s="262"/>
      <c r="I293" s="45"/>
      <c r="J293" s="56"/>
      <c r="K293" s="43"/>
      <c r="L293" s="45">
        <f>L295+L296</f>
        <v>122733.62</v>
      </c>
    </row>
    <row r="294" spans="1:12" ht="14.25" x14ac:dyDescent="0.2">
      <c r="A294" s="56"/>
      <c r="B294" s="60"/>
      <c r="C294" s="261" t="s">
        <v>595</v>
      </c>
      <c r="D294" s="262"/>
      <c r="E294" s="262"/>
      <c r="F294" s="262"/>
      <c r="G294" s="262"/>
      <c r="H294" s="262"/>
      <c r="I294" s="45"/>
      <c r="J294" s="56"/>
      <c r="K294" s="43"/>
      <c r="L294" s="45"/>
    </row>
    <row r="295" spans="1:12" ht="14.25" x14ac:dyDescent="0.2">
      <c r="A295" s="56"/>
      <c r="B295" s="60"/>
      <c r="C295" s="262" t="s">
        <v>609</v>
      </c>
      <c r="D295" s="262"/>
      <c r="E295" s="262"/>
      <c r="F295" s="262"/>
      <c r="G295" s="262"/>
      <c r="H295" s="262"/>
      <c r="I295" s="45"/>
      <c r="J295" s="56"/>
      <c r="K295" s="43"/>
      <c r="L295" s="45">
        <f>SUM(BK51:BK272)</f>
        <v>122733.62</v>
      </c>
    </row>
    <row r="296" spans="1:12" ht="14.25" hidden="1" x14ac:dyDescent="0.2">
      <c r="A296" s="56"/>
      <c r="B296" s="60"/>
      <c r="C296" s="262" t="s">
        <v>610</v>
      </c>
      <c r="D296" s="262"/>
      <c r="E296" s="262"/>
      <c r="F296" s="262"/>
      <c r="G296" s="262"/>
      <c r="H296" s="262"/>
      <c r="I296" s="45"/>
      <c r="J296" s="56"/>
      <c r="K296" s="43"/>
      <c r="L296" s="45">
        <f>SUM(BD51:BD272)</f>
        <v>0</v>
      </c>
    </row>
    <row r="297" spans="1:12" ht="14.25" hidden="1" x14ac:dyDescent="0.2">
      <c r="A297" s="56"/>
      <c r="B297" s="60"/>
      <c r="C297" s="262" t="s">
        <v>635</v>
      </c>
      <c r="D297" s="262"/>
      <c r="E297" s="262"/>
      <c r="F297" s="262"/>
      <c r="G297" s="262"/>
      <c r="H297" s="262"/>
      <c r="I297" s="45"/>
      <c r="J297" s="56"/>
      <c r="K297" s="43"/>
      <c r="L297" s="45">
        <f>L248</f>
        <v>0</v>
      </c>
    </row>
    <row r="298" spans="1:12" ht="14.25" x14ac:dyDescent="0.2">
      <c r="A298" s="56"/>
      <c r="B298" s="60"/>
      <c r="C298" s="263" t="s">
        <v>614</v>
      </c>
      <c r="D298" s="262"/>
      <c r="E298" s="262"/>
      <c r="F298" s="262"/>
      <c r="G298" s="262"/>
      <c r="H298" s="262"/>
      <c r="I298" s="45"/>
      <c r="J298" s="56"/>
      <c r="K298" s="43"/>
      <c r="L298" s="45"/>
    </row>
    <row r="299" spans="1:12" ht="14.25" hidden="1" x14ac:dyDescent="0.2">
      <c r="A299" s="56"/>
      <c r="B299" s="60"/>
      <c r="C299" s="262" t="s">
        <v>615</v>
      </c>
      <c r="D299" s="262"/>
      <c r="E299" s="262"/>
      <c r="F299" s="262"/>
      <c r="G299" s="262"/>
      <c r="H299" s="262"/>
      <c r="I299" s="45"/>
      <c r="J299" s="56"/>
      <c r="K299" s="43"/>
      <c r="L299" s="45">
        <f>SUM(AX51:AX272)</f>
        <v>0</v>
      </c>
    </row>
    <row r="300" spans="1:12" ht="14.25" x14ac:dyDescent="0.2">
      <c r="A300" s="56"/>
      <c r="B300" s="60"/>
      <c r="C300" s="262" t="s">
        <v>616</v>
      </c>
      <c r="D300" s="262"/>
      <c r="E300" s="262"/>
      <c r="F300" s="262"/>
      <c r="G300" s="262"/>
      <c r="H300" s="262"/>
      <c r="I300" s="45"/>
      <c r="J300" s="56"/>
      <c r="K300" s="43"/>
      <c r="L300" s="45">
        <f>SUM(AY51:AY272)</f>
        <v>122733.62</v>
      </c>
    </row>
    <row r="301" spans="1:12" ht="14.25" x14ac:dyDescent="0.2">
      <c r="A301" s="56"/>
      <c r="B301" s="60"/>
      <c r="C301" s="262" t="s">
        <v>617</v>
      </c>
      <c r="D301" s="262"/>
      <c r="E301" s="262"/>
      <c r="F301" s="265"/>
      <c r="G301" s="47">
        <f>Source!F342</f>
        <v>5.8109999999999999</v>
      </c>
      <c r="H301" s="56"/>
      <c r="I301" s="56"/>
      <c r="J301" s="56"/>
      <c r="K301" s="56"/>
      <c r="L301" s="56"/>
    </row>
    <row r="302" spans="1:12" ht="14.25" x14ac:dyDescent="0.2">
      <c r="A302" s="56"/>
      <c r="B302" s="60"/>
      <c r="C302" s="262" t="s">
        <v>618</v>
      </c>
      <c r="D302" s="262"/>
      <c r="E302" s="262"/>
      <c r="F302" s="265"/>
      <c r="G302" s="47">
        <f>Source!F343</f>
        <v>0.25800000000000001</v>
      </c>
      <c r="H302" s="56"/>
      <c r="I302" s="56"/>
      <c r="J302" s="56"/>
      <c r="K302" s="56"/>
      <c r="L302" s="56"/>
    </row>
    <row r="306" spans="1:12" ht="14.25" customHeight="1" x14ac:dyDescent="0.2">
      <c r="A306" s="72"/>
      <c r="B306" s="73" t="s">
        <v>636</v>
      </c>
      <c r="C306" s="75" t="str">
        <f>IF(Source!AC12&lt;&gt;"", Source!AC12," ")</f>
        <v xml:space="preserve"> </v>
      </c>
      <c r="D306" s="32"/>
      <c r="E306" s="32"/>
      <c r="F306" s="32"/>
      <c r="G306" s="32"/>
      <c r="H306" s="74" t="str">
        <f>IF(Source!AB12&lt;&gt;"", Source!AB12," ")</f>
        <v xml:space="preserve"> </v>
      </c>
      <c r="I306" s="22"/>
      <c r="J306" s="22"/>
      <c r="K306" s="36"/>
      <c r="L306" s="36"/>
    </row>
    <row r="307" spans="1:12" ht="14.25" customHeight="1" x14ac:dyDescent="0.2">
      <c r="A307" s="72"/>
      <c r="B307" s="76"/>
      <c r="C307" s="266" t="s">
        <v>637</v>
      </c>
      <c r="D307" s="266"/>
      <c r="E307" s="266"/>
      <c r="F307" s="266"/>
      <c r="G307" s="266"/>
      <c r="H307" s="22"/>
      <c r="I307" s="22"/>
      <c r="J307" s="22"/>
      <c r="K307" s="36"/>
      <c r="L307" s="36"/>
    </row>
    <row r="308" spans="1:12" ht="14.25" customHeight="1" x14ac:dyDescent="0.2">
      <c r="A308" s="72"/>
      <c r="B308" s="76"/>
      <c r="C308" s="18"/>
      <c r="D308" s="18"/>
      <c r="E308" s="18"/>
      <c r="F308" s="18"/>
      <c r="G308" s="18"/>
      <c r="H308" s="22"/>
      <c r="I308" s="22"/>
      <c r="J308" s="22"/>
      <c r="K308" s="36"/>
      <c r="L308" s="36"/>
    </row>
    <row r="309" spans="1:12" ht="14.25" customHeight="1" x14ac:dyDescent="0.2">
      <c r="A309" s="72"/>
      <c r="B309" s="73" t="s">
        <v>638</v>
      </c>
      <c r="C309" s="75" t="str">
        <f>IF(Source!AE12&lt;&gt;"", Source!AE12," ")</f>
        <v xml:space="preserve"> </v>
      </c>
      <c r="D309" s="32"/>
      <c r="E309" s="32"/>
      <c r="F309" s="32"/>
      <c r="G309" s="32"/>
      <c r="H309" s="74" t="str">
        <f>IF(Source!AD12&lt;&gt;"", Source!AD12," ")</f>
        <v xml:space="preserve"> </v>
      </c>
      <c r="I309" s="22"/>
      <c r="J309" s="22"/>
      <c r="K309" s="36"/>
      <c r="L309" s="36"/>
    </row>
    <row r="310" spans="1:12" ht="14.25" customHeight="1" x14ac:dyDescent="0.2">
      <c r="A310" s="18"/>
      <c r="B310" s="18"/>
      <c r="C310" s="266" t="s">
        <v>637</v>
      </c>
      <c r="D310" s="266"/>
      <c r="E310" s="266"/>
      <c r="F310" s="266"/>
      <c r="G310" s="266"/>
      <c r="H310" s="22"/>
      <c r="I310" s="22"/>
      <c r="J310" s="22"/>
      <c r="K310" s="36"/>
      <c r="L310" s="36"/>
    </row>
  </sheetData>
  <mergeCells count="218">
    <mergeCell ref="C310:G310"/>
    <mergeCell ref="C298:H298"/>
    <mergeCell ref="C299:H299"/>
    <mergeCell ref="C300:H300"/>
    <mergeCell ref="C301:F301"/>
    <mergeCell ref="C302:F302"/>
    <mergeCell ref="C307:G307"/>
    <mergeCell ref="C292:H292"/>
    <mergeCell ref="C293:H293"/>
    <mergeCell ref="C294:H294"/>
    <mergeCell ref="C295:H295"/>
    <mergeCell ref="C296:H296"/>
    <mergeCell ref="C297:H297"/>
    <mergeCell ref="C286:H286"/>
    <mergeCell ref="C287:H287"/>
    <mergeCell ref="C288:H288"/>
    <mergeCell ref="C289:H289"/>
    <mergeCell ref="C290:H290"/>
    <mergeCell ref="C291:H291"/>
    <mergeCell ref="C280:H280"/>
    <mergeCell ref="C281:H281"/>
    <mergeCell ref="C282:H282"/>
    <mergeCell ref="C283:H283"/>
    <mergeCell ref="C284:H284"/>
    <mergeCell ref="C285:H285"/>
    <mergeCell ref="C274:H274"/>
    <mergeCell ref="C275:H275"/>
    <mergeCell ref="C276:H276"/>
    <mergeCell ref="C277:H277"/>
    <mergeCell ref="C278:H278"/>
    <mergeCell ref="C279:H279"/>
    <mergeCell ref="C267:H267"/>
    <mergeCell ref="C268:H268"/>
    <mergeCell ref="C269:H269"/>
    <mergeCell ref="C270:H270"/>
    <mergeCell ref="C271:H271"/>
    <mergeCell ref="C272:H272"/>
    <mergeCell ref="C261:H261"/>
    <mergeCell ref="C262:H262"/>
    <mergeCell ref="C263:H263"/>
    <mergeCell ref="C264:H264"/>
    <mergeCell ref="C265:H265"/>
    <mergeCell ref="C266:H266"/>
    <mergeCell ref="C255:H255"/>
    <mergeCell ref="C256:H256"/>
    <mergeCell ref="C257:H257"/>
    <mergeCell ref="C258:H258"/>
    <mergeCell ref="C259:H259"/>
    <mergeCell ref="C260:H260"/>
    <mergeCell ref="C249:H249"/>
    <mergeCell ref="C250:H250"/>
    <mergeCell ref="C251:H251"/>
    <mergeCell ref="C252:H252"/>
    <mergeCell ref="C253:H253"/>
    <mergeCell ref="C254:H254"/>
    <mergeCell ref="C241:H241"/>
    <mergeCell ref="C243:H243"/>
    <mergeCell ref="C244:H244"/>
    <mergeCell ref="C245:H245"/>
    <mergeCell ref="C246:H246"/>
    <mergeCell ref="C248:H248"/>
    <mergeCell ref="C235:H235"/>
    <mergeCell ref="C236:H236"/>
    <mergeCell ref="C237:H237"/>
    <mergeCell ref="C238:H238"/>
    <mergeCell ref="C239:H239"/>
    <mergeCell ref="C240:H240"/>
    <mergeCell ref="C229:H229"/>
    <mergeCell ref="C230:H230"/>
    <mergeCell ref="C231:H231"/>
    <mergeCell ref="C232:H232"/>
    <mergeCell ref="C233:H233"/>
    <mergeCell ref="C234:H234"/>
    <mergeCell ref="C223:H223"/>
    <mergeCell ref="C224:H224"/>
    <mergeCell ref="C225:H225"/>
    <mergeCell ref="C226:H226"/>
    <mergeCell ref="C227:H227"/>
    <mergeCell ref="C228:H228"/>
    <mergeCell ref="C216:H216"/>
    <mergeCell ref="C217:H217"/>
    <mergeCell ref="C218:H218"/>
    <mergeCell ref="C219:H219"/>
    <mergeCell ref="C220:H220"/>
    <mergeCell ref="C221:H221"/>
    <mergeCell ref="C210:H210"/>
    <mergeCell ref="C211:H211"/>
    <mergeCell ref="C212:H212"/>
    <mergeCell ref="C213:H213"/>
    <mergeCell ref="C214:H214"/>
    <mergeCell ref="C215:H215"/>
    <mergeCell ref="C204:H204"/>
    <mergeCell ref="C205:H205"/>
    <mergeCell ref="C206:H206"/>
    <mergeCell ref="C207:H207"/>
    <mergeCell ref="C208:H208"/>
    <mergeCell ref="C209:H209"/>
    <mergeCell ref="C195:H195"/>
    <mergeCell ref="C196:H196"/>
    <mergeCell ref="C197:F197"/>
    <mergeCell ref="C198:F198"/>
    <mergeCell ref="C201:H201"/>
    <mergeCell ref="C203:H203"/>
    <mergeCell ref="C189:H189"/>
    <mergeCell ref="C190:H190"/>
    <mergeCell ref="C191:H191"/>
    <mergeCell ref="C192:H192"/>
    <mergeCell ref="C193:H193"/>
    <mergeCell ref="C194:H194"/>
    <mergeCell ref="C183:H183"/>
    <mergeCell ref="C184:H184"/>
    <mergeCell ref="C185:H185"/>
    <mergeCell ref="C186:H186"/>
    <mergeCell ref="C187:H187"/>
    <mergeCell ref="C188:H188"/>
    <mergeCell ref="C177:H177"/>
    <mergeCell ref="C178:H178"/>
    <mergeCell ref="C179:H179"/>
    <mergeCell ref="C180:H180"/>
    <mergeCell ref="C181:H181"/>
    <mergeCell ref="C182:H182"/>
    <mergeCell ref="C171:H171"/>
    <mergeCell ref="C172:H172"/>
    <mergeCell ref="C173:H173"/>
    <mergeCell ref="C174:H174"/>
    <mergeCell ref="C175:H175"/>
    <mergeCell ref="C176:H176"/>
    <mergeCell ref="A165:L165"/>
    <mergeCell ref="C167:H167"/>
    <mergeCell ref="I167:J167"/>
    <mergeCell ref="K167:L167"/>
    <mergeCell ref="C169:H169"/>
    <mergeCell ref="C170:H170"/>
    <mergeCell ref="C157:H157"/>
    <mergeCell ref="C158:H158"/>
    <mergeCell ref="C159:H159"/>
    <mergeCell ref="C160:H160"/>
    <mergeCell ref="C161:F161"/>
    <mergeCell ref="C162:F162"/>
    <mergeCell ref="C151:H151"/>
    <mergeCell ref="C152:H152"/>
    <mergeCell ref="C153:H153"/>
    <mergeCell ref="C154:H154"/>
    <mergeCell ref="C155:H155"/>
    <mergeCell ref="C156:H156"/>
    <mergeCell ref="C145:H145"/>
    <mergeCell ref="C146:H146"/>
    <mergeCell ref="C147:H147"/>
    <mergeCell ref="C148:H148"/>
    <mergeCell ref="C149:H149"/>
    <mergeCell ref="C150:H150"/>
    <mergeCell ref="C139:H139"/>
    <mergeCell ref="C140:H140"/>
    <mergeCell ref="C141:H141"/>
    <mergeCell ref="C142:H142"/>
    <mergeCell ref="C143:H143"/>
    <mergeCell ref="C144:H144"/>
    <mergeCell ref="C133:H133"/>
    <mergeCell ref="C134:H134"/>
    <mergeCell ref="C135:H135"/>
    <mergeCell ref="C136:H136"/>
    <mergeCell ref="C137:H137"/>
    <mergeCell ref="C138:H138"/>
    <mergeCell ref="C128:H128"/>
    <mergeCell ref="I128:J128"/>
    <mergeCell ref="K128:L128"/>
    <mergeCell ref="C131:H131"/>
    <mergeCell ref="I131:J131"/>
    <mergeCell ref="K131:L131"/>
    <mergeCell ref="C105:H105"/>
    <mergeCell ref="I105:J105"/>
    <mergeCell ref="K105:L105"/>
    <mergeCell ref="C108:H108"/>
    <mergeCell ref="I108:J108"/>
    <mergeCell ref="K108:L108"/>
    <mergeCell ref="A52:L52"/>
    <mergeCell ref="C67:H67"/>
    <mergeCell ref="I67:J67"/>
    <mergeCell ref="K67:L67"/>
    <mergeCell ref="C85:H85"/>
    <mergeCell ref="I85:J85"/>
    <mergeCell ref="K85:L85"/>
    <mergeCell ref="A45:A49"/>
    <mergeCell ref="B45:B49"/>
    <mergeCell ref="C45:C49"/>
    <mergeCell ref="D45:D49"/>
    <mergeCell ref="E45:G48"/>
    <mergeCell ref="H45:L48"/>
    <mergeCell ref="C33:L33"/>
    <mergeCell ref="C37:D37"/>
    <mergeCell ref="C40:D40"/>
    <mergeCell ref="C41:D41"/>
    <mergeCell ref="C42:D42"/>
    <mergeCell ref="C43:D43"/>
    <mergeCell ref="A21:L21"/>
    <mergeCell ref="A22:L22"/>
    <mergeCell ref="A24:L24"/>
    <mergeCell ref="A26:L26"/>
    <mergeCell ref="A27:L27"/>
    <mergeCell ref="C32:L32"/>
    <mergeCell ref="A13:E13"/>
    <mergeCell ref="F13:L13"/>
    <mergeCell ref="A15:E15"/>
    <mergeCell ref="F15:L15"/>
    <mergeCell ref="A18:L18"/>
    <mergeCell ref="A19:L19"/>
    <mergeCell ref="A7:E7"/>
    <mergeCell ref="F7:L7"/>
    <mergeCell ref="A9:E9"/>
    <mergeCell ref="F9:L9"/>
    <mergeCell ref="A11:E11"/>
    <mergeCell ref="F11:L11"/>
    <mergeCell ref="A1:E1"/>
    <mergeCell ref="F1:L1"/>
    <mergeCell ref="A3:E3"/>
    <mergeCell ref="F3:L3"/>
    <mergeCell ref="A5:E5"/>
    <mergeCell ref="F5:L5"/>
  </mergeCells>
  <pageMargins left="0.4" right="0.2" top="0.2" bottom="0.4" header="0.2" footer="0.2"/>
  <pageSetup paperSize="9" scale="47" fitToHeight="0" orientation="portrait" horizontalDpi="200" verticalDpi="200" r:id="rId1"/>
  <headerFooter>
    <oddHeader>&amp;L&amp;8</oddHead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15"/>
  <sheetViews>
    <sheetView zoomScaleNormal="100" workbookViewId="0">
      <selection activeCell="F7" sqref="F7:L9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ht="12.75" customHeight="1" x14ac:dyDescent="0.2">
      <c r="A1" s="236" t="s">
        <v>521</v>
      </c>
      <c r="B1" s="236"/>
      <c r="C1" s="236"/>
      <c r="D1" s="236"/>
      <c r="E1" s="236"/>
      <c r="F1" s="238" t="s">
        <v>560</v>
      </c>
      <c r="G1" s="238"/>
      <c r="H1" s="238"/>
      <c r="I1" s="238"/>
      <c r="J1" s="238"/>
      <c r="K1" s="238"/>
      <c r="L1" s="238"/>
    </row>
    <row r="2" spans="1:93" ht="12.75" customHeight="1" x14ac:dyDescent="0.2">
      <c r="A2" s="11"/>
      <c r="B2" s="11"/>
      <c r="C2" s="11"/>
      <c r="D2" s="11"/>
      <c r="E2" s="11"/>
      <c r="F2" s="12"/>
      <c r="G2" s="12"/>
      <c r="H2" s="12"/>
      <c r="I2" s="12"/>
      <c r="J2" s="12"/>
      <c r="K2" s="12"/>
      <c r="L2" s="12"/>
    </row>
    <row r="3" spans="1:93" ht="25.5" x14ac:dyDescent="0.2">
      <c r="A3" s="236" t="s">
        <v>522</v>
      </c>
      <c r="B3" s="236"/>
      <c r="C3" s="236"/>
      <c r="D3" s="236"/>
      <c r="E3" s="236"/>
      <c r="F3" s="23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3" s="238"/>
      <c r="H3" s="238"/>
      <c r="I3" s="238"/>
      <c r="J3" s="238"/>
      <c r="K3" s="238"/>
      <c r="L3" s="238"/>
      <c r="CO3" s="3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4" spans="1:93" ht="12.75" customHeight="1" x14ac:dyDescent="0.2">
      <c r="A4" s="11"/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</row>
    <row r="5" spans="1:93" ht="127.5" x14ac:dyDescent="0.2">
      <c r="A5" s="236" t="s">
        <v>523</v>
      </c>
      <c r="B5" s="236"/>
      <c r="C5" s="236"/>
      <c r="D5" s="236"/>
      <c r="E5" s="236"/>
      <c r="F5" s="23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5" s="238"/>
      <c r="H5" s="238"/>
      <c r="I5" s="238"/>
      <c r="J5" s="238"/>
      <c r="K5" s="238"/>
      <c r="L5" s="238"/>
      <c r="CO5" s="3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6" spans="1:93" ht="12.75" customHeight="1" x14ac:dyDescent="0.2">
      <c r="A6" s="11"/>
      <c r="B6" s="11"/>
      <c r="C6" s="11"/>
      <c r="D6" s="11"/>
      <c r="E6" s="11"/>
      <c r="F6" s="12"/>
      <c r="G6" s="12"/>
      <c r="H6" s="12"/>
      <c r="I6" s="12"/>
      <c r="J6" s="12"/>
      <c r="K6" s="12"/>
      <c r="L6" s="12"/>
    </row>
    <row r="7" spans="1:93" ht="76.5" customHeight="1" x14ac:dyDescent="0.2">
      <c r="A7" s="236" t="s">
        <v>524</v>
      </c>
      <c r="B7" s="236"/>
      <c r="C7" s="236"/>
      <c r="D7" s="236"/>
      <c r="E7" s="236"/>
      <c r="F7" s="237" t="s">
        <v>820</v>
      </c>
      <c r="G7" s="237"/>
      <c r="H7" s="237"/>
      <c r="I7" s="237"/>
      <c r="J7" s="237"/>
      <c r="K7" s="237"/>
      <c r="L7" s="237"/>
    </row>
    <row r="8" spans="1:93" ht="12.75" customHeight="1" x14ac:dyDescent="0.2">
      <c r="A8" s="11"/>
      <c r="B8" s="11"/>
      <c r="C8" s="11"/>
      <c r="D8" s="11"/>
      <c r="E8" s="11"/>
      <c r="F8" s="188"/>
      <c r="G8" s="188"/>
      <c r="H8" s="188"/>
      <c r="I8" s="188"/>
      <c r="J8" s="188"/>
      <c r="K8" s="188"/>
      <c r="L8" s="188"/>
    </row>
    <row r="9" spans="1:93" ht="38.25" customHeight="1" x14ac:dyDescent="0.2">
      <c r="A9" s="236" t="s">
        <v>525</v>
      </c>
      <c r="B9" s="236"/>
      <c r="C9" s="236"/>
      <c r="D9" s="236"/>
      <c r="E9" s="236"/>
      <c r="F9" s="237" t="s">
        <v>821</v>
      </c>
      <c r="G9" s="237"/>
      <c r="H9" s="237"/>
      <c r="I9" s="237"/>
      <c r="J9" s="237"/>
      <c r="K9" s="237"/>
      <c r="L9" s="237"/>
    </row>
    <row r="10" spans="1:93" ht="12.75" customHeight="1" x14ac:dyDescent="0.2">
      <c r="A10" s="14"/>
      <c r="B10" s="14"/>
      <c r="C10" s="14"/>
      <c r="D10" s="14"/>
      <c r="E10" s="14"/>
      <c r="F10" s="15"/>
      <c r="G10" s="15"/>
      <c r="H10" s="15"/>
      <c r="I10" s="15"/>
      <c r="J10" s="15"/>
      <c r="K10" s="15"/>
      <c r="L10" s="15"/>
    </row>
    <row r="11" spans="1:93" ht="12.75" customHeight="1" x14ac:dyDescent="0.2">
      <c r="A11" s="236" t="s">
        <v>526</v>
      </c>
      <c r="B11" s="236"/>
      <c r="C11" s="236"/>
      <c r="D11" s="236"/>
      <c r="E11" s="236"/>
      <c r="F11" s="238" t="s">
        <v>561</v>
      </c>
      <c r="G11" s="238"/>
      <c r="H11" s="238"/>
      <c r="I11" s="238"/>
      <c r="J11" s="238"/>
      <c r="K11" s="238"/>
      <c r="L11" s="238"/>
    </row>
    <row r="12" spans="1:93" ht="12.75" customHeight="1" x14ac:dyDescent="0.2">
      <c r="A12" s="14"/>
      <c r="B12" s="14"/>
      <c r="C12" s="14"/>
      <c r="D12" s="14"/>
      <c r="E12" s="14"/>
      <c r="F12" s="15"/>
      <c r="G12" s="15"/>
      <c r="H12" s="15"/>
      <c r="I12" s="15"/>
      <c r="J12" s="15"/>
      <c r="K12" s="15"/>
      <c r="L12" s="15"/>
    </row>
    <row r="13" spans="1:93" ht="12.75" customHeight="1" x14ac:dyDescent="0.2">
      <c r="A13" s="236" t="s">
        <v>527</v>
      </c>
      <c r="B13" s="236"/>
      <c r="C13" s="236"/>
      <c r="D13" s="236"/>
      <c r="E13" s="236"/>
      <c r="F13" s="238" t="str">
        <f>IF(Source!CZ12 &lt;&gt; "", Source!CZ12, "")</f>
        <v>Московская область</v>
      </c>
      <c r="G13" s="238"/>
      <c r="H13" s="238"/>
      <c r="I13" s="238"/>
      <c r="J13" s="238"/>
      <c r="K13" s="238"/>
      <c r="L13" s="238"/>
    </row>
    <row r="14" spans="1:93" ht="12.75" customHeight="1" x14ac:dyDescent="0.2">
      <c r="A14" s="14"/>
      <c r="B14" s="14"/>
      <c r="C14" s="14"/>
      <c r="D14" s="14"/>
      <c r="E14" s="14"/>
      <c r="F14" s="15"/>
      <c r="G14" s="15"/>
      <c r="H14" s="15"/>
      <c r="I14" s="15"/>
      <c r="J14" s="15"/>
      <c r="K14" s="15"/>
      <c r="L14" s="12"/>
    </row>
    <row r="15" spans="1:93" ht="12.75" customHeight="1" x14ac:dyDescent="0.2">
      <c r="A15" s="236" t="s">
        <v>528</v>
      </c>
      <c r="B15" s="236"/>
      <c r="C15" s="236"/>
      <c r="D15" s="236"/>
      <c r="E15" s="236"/>
      <c r="F15" s="238" t="str">
        <f>IF(Source!DA12 &lt;&gt; "", Source!DA12, "")</f>
        <v>50</v>
      </c>
      <c r="G15" s="238"/>
      <c r="H15" s="238"/>
      <c r="I15" s="238"/>
      <c r="J15" s="238"/>
      <c r="K15" s="238"/>
      <c r="L15" s="238"/>
    </row>
    <row r="16" spans="1:93" ht="12.75" customHeight="1" x14ac:dyDescent="0.2">
      <c r="A16" s="16"/>
      <c r="B16" s="16"/>
      <c r="C16" s="16"/>
      <c r="D16" s="16"/>
      <c r="E16" s="16"/>
      <c r="F16" s="17"/>
      <c r="G16" s="17"/>
      <c r="H16" s="17"/>
      <c r="I16" s="17"/>
      <c r="J16" s="17"/>
      <c r="K16" s="17"/>
      <c r="L16" s="17"/>
    </row>
    <row r="17" spans="1:12" ht="12.75" customHeight="1" x14ac:dyDescent="0.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pans="1:12" ht="15.75" customHeight="1" x14ac:dyDescent="0.25">
      <c r="A18" s="239"/>
      <c r="B18" s="239"/>
      <c r="C18" s="239"/>
      <c r="D18" s="239"/>
      <c r="E18" s="239"/>
      <c r="F18" s="239"/>
      <c r="G18" s="239"/>
      <c r="H18" s="239"/>
      <c r="I18" s="239"/>
      <c r="J18" s="239"/>
      <c r="K18" s="239"/>
      <c r="L18" s="239"/>
    </row>
    <row r="19" spans="1:12" ht="14.25" customHeight="1" x14ac:dyDescent="0.2">
      <c r="A19" s="240" t="s">
        <v>529</v>
      </c>
      <c r="B19" s="240"/>
      <c r="C19" s="240"/>
      <c r="D19" s="240"/>
      <c r="E19" s="240"/>
      <c r="F19" s="240"/>
      <c r="G19" s="240"/>
      <c r="H19" s="240"/>
      <c r="I19" s="240"/>
      <c r="J19" s="240"/>
      <c r="K19" s="240"/>
      <c r="L19" s="240"/>
    </row>
    <row r="20" spans="1:12" ht="14.25" customHeight="1" x14ac:dyDescent="0.2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</row>
    <row r="21" spans="1:12" ht="32.25" customHeight="1" x14ac:dyDescent="0.25">
      <c r="A21" s="239" t="str">
        <f>IF(Source!G12&lt;&gt;"Новый объект", Source!G12, "")</f>
        <v>Строительство ВЛИ-0,4 кВ от РУ-0,4 кВ ТП-3701 ПС-110 кВ №551 "Пернатово" (0,05 м), в т.ч. ПИР, МО, Истринский р-н, Истринское лесничество, Филатовское участковое лесничество, 50:08:0070343:150</v>
      </c>
      <c r="B21" s="239"/>
      <c r="C21" s="239"/>
      <c r="D21" s="239"/>
      <c r="E21" s="239"/>
      <c r="F21" s="239"/>
      <c r="G21" s="239"/>
      <c r="H21" s="239"/>
      <c r="I21" s="239"/>
      <c r="J21" s="239"/>
      <c r="K21" s="239"/>
      <c r="L21" s="239"/>
    </row>
    <row r="22" spans="1:12" ht="14.25" customHeight="1" x14ac:dyDescent="0.2">
      <c r="A22" s="240" t="s">
        <v>530</v>
      </c>
      <c r="B22" s="240"/>
      <c r="C22" s="240"/>
      <c r="D22" s="240"/>
      <c r="E22" s="240"/>
      <c r="F22" s="240"/>
      <c r="G22" s="240"/>
      <c r="H22" s="240"/>
      <c r="I22" s="240"/>
      <c r="J22" s="240"/>
      <c r="K22" s="240"/>
      <c r="L22" s="240"/>
    </row>
    <row r="23" spans="1:12" ht="14.25" customHeight="1" x14ac:dyDescent="0.2">
      <c r="A23" s="18"/>
      <c r="B23" s="18"/>
      <c r="C23" s="18"/>
      <c r="D23" s="18"/>
      <c r="E23" s="18"/>
      <c r="F23" s="19"/>
      <c r="G23" s="19"/>
      <c r="H23" s="19"/>
      <c r="I23" s="19"/>
      <c r="J23" s="19"/>
      <c r="K23" s="19"/>
      <c r="L23" s="19"/>
    </row>
    <row r="24" spans="1:12" ht="15.75" customHeight="1" x14ac:dyDescent="0.25">
      <c r="A24" s="241" t="str">
        <f>CONCATENATE( "ЛОКАЛЬНАЯ СМЕТА № ЛС-", Source!L350, " ",Source!CM350)</f>
        <v xml:space="preserve">ЛОКАЛЬНАЯ СМЕТА № ЛС-09-01-01 </v>
      </c>
      <c r="B24" s="241"/>
      <c r="C24" s="241"/>
      <c r="D24" s="241"/>
      <c r="E24" s="241"/>
      <c r="F24" s="241"/>
      <c r="G24" s="241"/>
      <c r="H24" s="241"/>
      <c r="I24" s="241"/>
      <c r="J24" s="241"/>
      <c r="K24" s="241"/>
      <c r="L24" s="241"/>
    </row>
    <row r="25" spans="1:12" ht="15" customHeight="1" x14ac:dyDescent="0.25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0"/>
    </row>
    <row r="26" spans="1:12" ht="18" customHeight="1" x14ac:dyDescent="0.25">
      <c r="A26" s="242" t="str">
        <f>IF(Source!G350&lt;&gt;"Новая локальная смета", Source!G350, "")</f>
        <v>Пусконаладочные работы КЛ-0,4кВ</v>
      </c>
      <c r="B26" s="242"/>
      <c r="C26" s="242"/>
      <c r="D26" s="242"/>
      <c r="E26" s="242"/>
      <c r="F26" s="242"/>
      <c r="G26" s="242"/>
      <c r="H26" s="242"/>
      <c r="I26" s="242"/>
      <c r="J26" s="242"/>
      <c r="K26" s="242"/>
      <c r="L26" s="242"/>
    </row>
    <row r="27" spans="1:12" ht="14.25" customHeight="1" x14ac:dyDescent="0.2">
      <c r="A27" s="240" t="s">
        <v>531</v>
      </c>
      <c r="B27" s="240"/>
      <c r="C27" s="240"/>
      <c r="D27" s="240"/>
      <c r="E27" s="240"/>
      <c r="F27" s="240"/>
      <c r="G27" s="240"/>
      <c r="H27" s="240"/>
      <c r="I27" s="240"/>
      <c r="J27" s="240"/>
      <c r="K27" s="240"/>
      <c r="L27" s="240"/>
    </row>
    <row r="28" spans="1:12" ht="14.2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</row>
    <row r="29" spans="1:12" ht="14.2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12" ht="12.75" customHeight="1" x14ac:dyDescent="0.2">
      <c r="A30" s="10" t="s">
        <v>532</v>
      </c>
      <c r="B30" s="10"/>
      <c r="C30" s="23" t="s">
        <v>562</v>
      </c>
      <c r="D30" s="10" t="s">
        <v>533</v>
      </c>
      <c r="E30" s="10"/>
      <c r="F30" s="10"/>
      <c r="G30" s="10"/>
      <c r="H30" s="10"/>
      <c r="I30" s="10"/>
      <c r="J30" s="10"/>
      <c r="K30" s="10"/>
      <c r="L30" s="10"/>
    </row>
    <row r="31" spans="1:12" ht="12.75" customHeight="1" x14ac:dyDescent="0.2">
      <c r="A31" s="10"/>
      <c r="B31" s="10"/>
      <c r="C31" s="24"/>
      <c r="D31" s="10"/>
      <c r="E31" s="10"/>
      <c r="F31" s="10"/>
      <c r="G31" s="10"/>
      <c r="H31" s="10"/>
      <c r="I31" s="10"/>
      <c r="J31" s="10"/>
      <c r="K31" s="10"/>
      <c r="L31" s="10"/>
    </row>
    <row r="32" spans="1:12" ht="12.75" customHeight="1" x14ac:dyDescent="0.2">
      <c r="A32" s="10" t="s">
        <v>534</v>
      </c>
      <c r="B32" s="10"/>
      <c r="C32" s="243" t="s">
        <v>6</v>
      </c>
      <c r="D32" s="243"/>
      <c r="E32" s="243"/>
      <c r="F32" s="243"/>
      <c r="G32" s="243"/>
      <c r="H32" s="243"/>
      <c r="I32" s="243"/>
      <c r="J32" s="243"/>
      <c r="K32" s="243"/>
      <c r="L32" s="243"/>
    </row>
    <row r="33" spans="1:12" ht="12.75" customHeight="1" x14ac:dyDescent="0.2">
      <c r="A33" s="25"/>
      <c r="B33" s="26"/>
      <c r="C33" s="240" t="s">
        <v>535</v>
      </c>
      <c r="D33" s="240"/>
      <c r="E33" s="240"/>
      <c r="F33" s="240"/>
      <c r="G33" s="240"/>
      <c r="H33" s="240"/>
      <c r="I33" s="240"/>
      <c r="J33" s="240"/>
      <c r="K33" s="240"/>
      <c r="L33" s="240"/>
    </row>
    <row r="34" spans="1:12" ht="14.25" customHeight="1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</row>
    <row r="35" spans="1:12" ht="14.25" customHeight="1" x14ac:dyDescent="0.2">
      <c r="A35" s="27" t="s">
        <v>563</v>
      </c>
      <c r="B35" s="18"/>
      <c r="C35" s="18"/>
      <c r="D35" s="28"/>
      <c r="E35" s="18"/>
      <c r="F35" s="18"/>
      <c r="G35" s="18"/>
      <c r="H35" s="18"/>
      <c r="I35" s="18"/>
      <c r="J35" s="18"/>
      <c r="K35" s="18"/>
      <c r="L35" s="18"/>
    </row>
    <row r="36" spans="1:12" ht="14.25" customHeight="1" x14ac:dyDescent="0.2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</row>
    <row r="37" spans="1:12" ht="14.25" customHeight="1" x14ac:dyDescent="0.2">
      <c r="A37" s="27" t="s">
        <v>536</v>
      </c>
      <c r="B37" s="18"/>
      <c r="C37" s="256">
        <f>C40+C41+C42+C43</f>
        <v>5.36</v>
      </c>
      <c r="D37" s="257"/>
      <c r="E37" s="10" t="s">
        <v>537</v>
      </c>
      <c r="F37" s="16"/>
      <c r="G37" s="16"/>
      <c r="H37" s="16"/>
      <c r="I37" s="16"/>
      <c r="J37" s="16"/>
      <c r="K37" s="16"/>
      <c r="L37" s="18"/>
    </row>
    <row r="38" spans="1:12" ht="14.25" customHeight="1" x14ac:dyDescent="0.2">
      <c r="A38" s="27"/>
      <c r="B38" s="18"/>
      <c r="C38" s="68"/>
      <c r="D38" s="29"/>
      <c r="E38" s="10"/>
      <c r="F38" s="16"/>
      <c r="G38" s="10" t="s">
        <v>538</v>
      </c>
      <c r="H38" s="18"/>
      <c r="I38" s="10"/>
      <c r="J38" s="10"/>
      <c r="K38" s="70">
        <f>ROUND(SUM(AR51:AR208)/1000, 2)</f>
        <v>2.5499999999999998</v>
      </c>
      <c r="L38" s="10" t="s">
        <v>537</v>
      </c>
    </row>
    <row r="39" spans="1:12" ht="14.25" customHeight="1" x14ac:dyDescent="0.2">
      <c r="A39" s="18"/>
      <c r="B39" s="30" t="s">
        <v>539</v>
      </c>
      <c r="C39" s="69"/>
      <c r="D39" s="18"/>
      <c r="E39" s="10"/>
      <c r="F39" s="16"/>
      <c r="G39" s="10" t="s">
        <v>540</v>
      </c>
      <c r="H39" s="18"/>
      <c r="I39" s="10"/>
      <c r="J39" s="10"/>
      <c r="K39" s="70">
        <f>ROUND(SUM(AT51:AT208)/1000, 2)</f>
        <v>0</v>
      </c>
      <c r="L39" s="10" t="s">
        <v>537</v>
      </c>
    </row>
    <row r="40" spans="1:12" ht="14.25" customHeight="1" x14ac:dyDescent="0.2">
      <c r="A40" s="18"/>
      <c r="B40" s="27" t="s">
        <v>541</v>
      </c>
      <c r="C40" s="256">
        <f>ROUND((Source!F408)/1000, 2)</f>
        <v>0</v>
      </c>
      <c r="D40" s="257"/>
      <c r="E40" s="10" t="s">
        <v>537</v>
      </c>
      <c r="F40" s="16"/>
      <c r="G40" s="10" t="s">
        <v>542</v>
      </c>
      <c r="H40" s="18"/>
      <c r="I40" s="10"/>
      <c r="J40" s="29"/>
      <c r="K40" s="71">
        <f>Source!F413</f>
        <v>2.6</v>
      </c>
      <c r="L40" s="10" t="s">
        <v>359</v>
      </c>
    </row>
    <row r="41" spans="1:12" ht="14.25" customHeight="1" x14ac:dyDescent="0.2">
      <c r="A41" s="18"/>
      <c r="B41" s="27" t="s">
        <v>543</v>
      </c>
      <c r="C41" s="256">
        <f>ROUND((Source!F409)/1000, 2)</f>
        <v>0</v>
      </c>
      <c r="D41" s="257"/>
      <c r="E41" s="10" t="s">
        <v>537</v>
      </c>
      <c r="F41" s="16"/>
      <c r="G41" s="10" t="s">
        <v>544</v>
      </c>
      <c r="H41" s="18"/>
      <c r="I41" s="10"/>
      <c r="J41" s="31"/>
      <c r="K41" s="71">
        <f>Source!F414</f>
        <v>0</v>
      </c>
      <c r="L41" s="10" t="s">
        <v>359</v>
      </c>
    </row>
    <row r="42" spans="1:12" ht="14.25" customHeight="1" x14ac:dyDescent="0.2">
      <c r="A42" s="18"/>
      <c r="B42" s="27" t="s">
        <v>545</v>
      </c>
      <c r="C42" s="256">
        <f>ROUND((Source!F400)/1000, 2)</f>
        <v>0</v>
      </c>
      <c r="D42" s="257"/>
      <c r="E42" s="10" t="s">
        <v>537</v>
      </c>
      <c r="F42" s="16"/>
      <c r="G42" s="10"/>
      <c r="H42" s="10"/>
      <c r="I42" s="10"/>
      <c r="J42" s="10"/>
      <c r="K42" s="16"/>
      <c r="L42" s="10"/>
    </row>
    <row r="43" spans="1:12" ht="14.25" customHeight="1" x14ac:dyDescent="0.2">
      <c r="A43" s="18"/>
      <c r="B43" s="27" t="s">
        <v>546</v>
      </c>
      <c r="C43" s="256">
        <f>ROUND((Source!F410)/1000, 2)</f>
        <v>5.36</v>
      </c>
      <c r="D43" s="257"/>
      <c r="E43" s="10" t="s">
        <v>537</v>
      </c>
      <c r="F43" s="16"/>
      <c r="G43" s="10"/>
      <c r="H43" s="10"/>
      <c r="I43" s="10"/>
      <c r="J43" s="10"/>
      <c r="K43" s="16"/>
      <c r="L43" s="10"/>
    </row>
    <row r="44" spans="1:12" ht="14.25" customHeight="1" x14ac:dyDescent="0.2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</row>
    <row r="45" spans="1:12" ht="12.75" customHeight="1" x14ac:dyDescent="0.2">
      <c r="A45" s="244" t="s">
        <v>547</v>
      </c>
      <c r="B45" s="244" t="s">
        <v>548</v>
      </c>
      <c r="C45" s="244" t="s">
        <v>549</v>
      </c>
      <c r="D45" s="244" t="s">
        <v>550</v>
      </c>
      <c r="E45" s="247" t="s">
        <v>551</v>
      </c>
      <c r="F45" s="248"/>
      <c r="G45" s="249"/>
      <c r="H45" s="247" t="s">
        <v>552</v>
      </c>
      <c r="I45" s="248"/>
      <c r="J45" s="248"/>
      <c r="K45" s="248"/>
      <c r="L45" s="249"/>
    </row>
    <row r="46" spans="1:12" ht="12.75" customHeight="1" x14ac:dyDescent="0.2">
      <c r="A46" s="245"/>
      <c r="B46" s="245"/>
      <c r="C46" s="245"/>
      <c r="D46" s="245"/>
      <c r="E46" s="250"/>
      <c r="F46" s="251"/>
      <c r="G46" s="252"/>
      <c r="H46" s="250"/>
      <c r="I46" s="251"/>
      <c r="J46" s="251"/>
      <c r="K46" s="251"/>
      <c r="L46" s="252"/>
    </row>
    <row r="47" spans="1:12" ht="12.75" customHeight="1" x14ac:dyDescent="0.2">
      <c r="A47" s="245"/>
      <c r="B47" s="245"/>
      <c r="C47" s="245"/>
      <c r="D47" s="245"/>
      <c r="E47" s="250"/>
      <c r="F47" s="251"/>
      <c r="G47" s="252"/>
      <c r="H47" s="250"/>
      <c r="I47" s="251"/>
      <c r="J47" s="251"/>
      <c r="K47" s="251"/>
      <c r="L47" s="252"/>
    </row>
    <row r="48" spans="1:12" ht="12.75" customHeight="1" x14ac:dyDescent="0.2">
      <c r="A48" s="245"/>
      <c r="B48" s="245"/>
      <c r="C48" s="245"/>
      <c r="D48" s="245"/>
      <c r="E48" s="253"/>
      <c r="F48" s="254"/>
      <c r="G48" s="255"/>
      <c r="H48" s="253"/>
      <c r="I48" s="254"/>
      <c r="J48" s="254"/>
      <c r="K48" s="254"/>
      <c r="L48" s="255"/>
    </row>
    <row r="49" spans="1:82" ht="51" customHeight="1" x14ac:dyDescent="0.2">
      <c r="A49" s="246"/>
      <c r="B49" s="246"/>
      <c r="C49" s="246"/>
      <c r="D49" s="246"/>
      <c r="E49" s="33" t="s">
        <v>553</v>
      </c>
      <c r="F49" s="33" t="s">
        <v>554</v>
      </c>
      <c r="G49" s="34" t="s">
        <v>555</v>
      </c>
      <c r="H49" s="33" t="s">
        <v>556</v>
      </c>
      <c r="I49" s="33" t="s">
        <v>557</v>
      </c>
      <c r="J49" s="33" t="s">
        <v>558</v>
      </c>
      <c r="K49" s="33" t="s">
        <v>554</v>
      </c>
      <c r="L49" s="33" t="s">
        <v>559</v>
      </c>
    </row>
    <row r="50" spans="1:82" ht="14.25" customHeight="1" x14ac:dyDescent="0.2">
      <c r="A50" s="35">
        <v>1</v>
      </c>
      <c r="B50" s="35">
        <v>2</v>
      </c>
      <c r="C50" s="35">
        <v>3</v>
      </c>
      <c r="D50" s="35">
        <v>4</v>
      </c>
      <c r="E50" s="35">
        <v>5</v>
      </c>
      <c r="F50" s="35">
        <v>6</v>
      </c>
      <c r="G50" s="35">
        <v>7</v>
      </c>
      <c r="H50" s="35">
        <v>8</v>
      </c>
      <c r="I50" s="35">
        <v>9</v>
      </c>
      <c r="J50" s="35">
        <v>10</v>
      </c>
      <c r="K50" s="37">
        <v>11</v>
      </c>
      <c r="L50" s="37">
        <v>12</v>
      </c>
    </row>
    <row r="52" spans="1:82" ht="16.5" x14ac:dyDescent="0.2">
      <c r="A52" s="260" t="s">
        <v>665</v>
      </c>
      <c r="B52" s="260"/>
      <c r="C52" s="260"/>
      <c r="D52" s="260"/>
      <c r="E52" s="260"/>
      <c r="F52" s="260"/>
      <c r="G52" s="260"/>
      <c r="H52" s="260"/>
      <c r="I52" s="260"/>
      <c r="J52" s="260"/>
      <c r="K52" s="260"/>
      <c r="L52" s="260"/>
    </row>
    <row r="53" spans="1:82" ht="28.5" x14ac:dyDescent="0.2">
      <c r="A53" s="39" t="s">
        <v>21</v>
      </c>
      <c r="B53" s="41" t="s">
        <v>666</v>
      </c>
      <c r="C53" s="41" t="str">
        <f>Source!G358</f>
        <v>Испытание кабеля силового длиной до 500 м напряжением до 1 кВ</v>
      </c>
      <c r="D53" s="42" t="str">
        <f>Source!H358</f>
        <v>испытание</v>
      </c>
      <c r="E53" s="43">
        <f>Source!K358</f>
        <v>1</v>
      </c>
      <c r="F53" s="43"/>
      <c r="G53" s="43">
        <f>Source!I358</f>
        <v>1</v>
      </c>
      <c r="H53" s="45"/>
      <c r="I53" s="44"/>
      <c r="J53" s="45"/>
      <c r="K53" s="44"/>
      <c r="L53" s="45"/>
    </row>
    <row r="54" spans="1:82" x14ac:dyDescent="0.2">
      <c r="B54" s="77" t="s">
        <v>473</v>
      </c>
      <c r="C54" s="267" t="s">
        <v>667</v>
      </c>
      <c r="D54" s="267"/>
      <c r="E54" s="267"/>
      <c r="F54" s="267"/>
      <c r="G54" s="267"/>
      <c r="H54" s="267"/>
      <c r="I54" s="267"/>
      <c r="J54" s="267"/>
      <c r="K54" s="267"/>
      <c r="L54" s="267"/>
    </row>
    <row r="55" spans="1:82" ht="15" x14ac:dyDescent="0.2">
      <c r="A55" s="40"/>
      <c r="B55" s="43">
        <v>1</v>
      </c>
      <c r="C55" s="40" t="s">
        <v>566</v>
      </c>
      <c r="D55" s="42" t="s">
        <v>359</v>
      </c>
      <c r="E55" s="47"/>
      <c r="F55" s="43"/>
      <c r="G55" s="43">
        <f>Source!U358</f>
        <v>1.944</v>
      </c>
      <c r="H55" s="43"/>
      <c r="I55" s="43"/>
      <c r="J55" s="43"/>
      <c r="K55" s="43"/>
      <c r="L55" s="48">
        <f>SUM(L56:L57)-SUMIF(CE56:CE57, 1, L56:L57)</f>
        <v>1852.1100000000001</v>
      </c>
    </row>
    <row r="56" spans="1:82" ht="14.25" x14ac:dyDescent="0.2">
      <c r="A56" s="41"/>
      <c r="B56" s="41" t="s">
        <v>417</v>
      </c>
      <c r="C56" s="41" t="s">
        <v>418</v>
      </c>
      <c r="D56" s="42" t="s">
        <v>416</v>
      </c>
      <c r="E56" s="43">
        <v>0.97</v>
      </c>
      <c r="F56" s="43">
        <f>ROUND(0.8,7)</f>
        <v>0.8</v>
      </c>
      <c r="G56" s="43">
        <f>SmtRes!CX132</f>
        <v>0.77600000000000002</v>
      </c>
      <c r="H56" s="45"/>
      <c r="I56" s="44"/>
      <c r="J56" s="45">
        <f>SmtRes!CZ132</f>
        <v>801.75</v>
      </c>
      <c r="K56" s="44"/>
      <c r="L56" s="45">
        <f>SmtRes!DI132</f>
        <v>622.16</v>
      </c>
    </row>
    <row r="57" spans="1:82" ht="14.25" x14ac:dyDescent="0.2">
      <c r="A57" s="41"/>
      <c r="B57" s="41" t="s">
        <v>462</v>
      </c>
      <c r="C57" s="49" t="s">
        <v>463</v>
      </c>
      <c r="D57" s="50" t="s">
        <v>416</v>
      </c>
      <c r="E57" s="51">
        <v>1.46</v>
      </c>
      <c r="F57" s="51">
        <f>ROUND(0.8,7)</f>
        <v>0.8</v>
      </c>
      <c r="G57" s="51">
        <f>SmtRes!CX133</f>
        <v>1.1679999999999999</v>
      </c>
      <c r="H57" s="52"/>
      <c r="I57" s="53"/>
      <c r="J57" s="52">
        <f>SmtRes!CZ133</f>
        <v>1053.04</v>
      </c>
      <c r="K57" s="53"/>
      <c r="L57" s="52">
        <f>SmtRes!DI133</f>
        <v>1229.95</v>
      </c>
    </row>
    <row r="58" spans="1:82" ht="15" x14ac:dyDescent="0.2">
      <c r="A58" s="41"/>
      <c r="B58" s="41"/>
      <c r="C58" s="55" t="s">
        <v>567</v>
      </c>
      <c r="D58" s="42"/>
      <c r="E58" s="43"/>
      <c r="F58" s="43"/>
      <c r="G58" s="43"/>
      <c r="H58" s="45"/>
      <c r="I58" s="44"/>
      <c r="J58" s="45"/>
      <c r="K58" s="44"/>
      <c r="L58" s="45">
        <f>L55</f>
        <v>1852.1100000000001</v>
      </c>
    </row>
    <row r="59" spans="1:82" ht="14.25" x14ac:dyDescent="0.2">
      <c r="A59" s="41"/>
      <c r="B59" s="41"/>
      <c r="C59" s="41" t="s">
        <v>568</v>
      </c>
      <c r="D59" s="42"/>
      <c r="E59" s="43"/>
      <c r="F59" s="43"/>
      <c r="G59" s="43"/>
      <c r="H59" s="45"/>
      <c r="I59" s="44"/>
      <c r="J59" s="45"/>
      <c r="K59" s="44"/>
      <c r="L59" s="45">
        <f>SUM(AR53:AR62)+SUM(AS53:AS62)+SUM(AT53:AT62)+SUM(AU53:AU62)+SUM(AV53:AV62)</f>
        <v>1852.1100000000001</v>
      </c>
    </row>
    <row r="60" spans="1:82" ht="14.25" x14ac:dyDescent="0.2">
      <c r="A60" s="41"/>
      <c r="B60" s="41" t="s">
        <v>259</v>
      </c>
      <c r="C60" s="41" t="s">
        <v>668</v>
      </c>
      <c r="D60" s="42" t="s">
        <v>45</v>
      </c>
      <c r="E60" s="43">
        <f>Source!BZ358</f>
        <v>74</v>
      </c>
      <c r="F60" s="43"/>
      <c r="G60" s="43">
        <f>Source!AT358</f>
        <v>74</v>
      </c>
      <c r="H60" s="45"/>
      <c r="I60" s="44"/>
      <c r="J60" s="45"/>
      <c r="K60" s="44"/>
      <c r="L60" s="45">
        <f>SUM(AZ53:AZ62)</f>
        <v>1370.56</v>
      </c>
    </row>
    <row r="61" spans="1:82" ht="14.25" x14ac:dyDescent="0.2">
      <c r="A61" s="49"/>
      <c r="B61" s="49" t="s">
        <v>260</v>
      </c>
      <c r="C61" s="49" t="s">
        <v>669</v>
      </c>
      <c r="D61" s="50" t="s">
        <v>45</v>
      </c>
      <c r="E61" s="51">
        <f>Source!CA358</f>
        <v>36</v>
      </c>
      <c r="F61" s="51"/>
      <c r="G61" s="51">
        <f>Source!AU358</f>
        <v>36</v>
      </c>
      <c r="H61" s="52"/>
      <c r="I61" s="53"/>
      <c r="J61" s="52"/>
      <c r="K61" s="53"/>
      <c r="L61" s="52">
        <f>SUM(BA53:BA62)</f>
        <v>666.76</v>
      </c>
    </row>
    <row r="62" spans="1:82" ht="15" x14ac:dyDescent="0.2">
      <c r="C62" s="258" t="s">
        <v>571</v>
      </c>
      <c r="D62" s="258"/>
      <c r="E62" s="258"/>
      <c r="F62" s="258"/>
      <c r="G62" s="258"/>
      <c r="H62" s="258"/>
      <c r="I62" s="259">
        <f>IF(E53&lt;&gt;0,K62/E53, 0)</f>
        <v>3889.4300000000003</v>
      </c>
      <c r="J62" s="259"/>
      <c r="K62" s="259">
        <f>L55+L60+L61</f>
        <v>3889.4300000000003</v>
      </c>
      <c r="L62" s="259"/>
      <c r="AD62">
        <f>ROUND((Source!AT358/100)*((ROUND(SUMIF(SmtRes!AQ132:'SmtRes'!AQ133,"=1",SmtRes!AD132:'SmtRes'!AD133)*Source!I358, 2)+ROUND(SUMIF(SmtRes!AQ132:'SmtRes'!AQ133,"=1",SmtRes!AC132:'SmtRes'!AC133)*Source!I358, 2))), 2)</f>
        <v>1372.54</v>
      </c>
      <c r="AE62">
        <f>ROUND((Source!AU358/100)*((ROUND(SUMIF(SmtRes!AQ132:'SmtRes'!AQ133,"=1",SmtRes!AD132:'SmtRes'!AD133)*Source!I358, 2)+ROUND(SUMIF(SmtRes!AQ132:'SmtRes'!AQ133,"=1",SmtRes!AC132:'SmtRes'!AC133)*Source!I358, 2))), 2)</f>
        <v>667.72</v>
      </c>
      <c r="AN62" s="54">
        <f>L55+L60+L61</f>
        <v>3889.4300000000003</v>
      </c>
      <c r="AO62">
        <f>0</f>
        <v>0</v>
      </c>
      <c r="AQ62" t="s">
        <v>572</v>
      </c>
      <c r="AR62" s="54">
        <f>L55</f>
        <v>1852.1100000000001</v>
      </c>
      <c r="AT62">
        <f>0</f>
        <v>0</v>
      </c>
      <c r="AV62" t="s">
        <v>572</v>
      </c>
      <c r="AW62">
        <f>0</f>
        <v>0</v>
      </c>
      <c r="AZ62">
        <f>Source!X358</f>
        <v>1370.56</v>
      </c>
      <c r="BA62">
        <f>Source!Y358</f>
        <v>666.76</v>
      </c>
      <c r="BT62" s="54">
        <f>K62</f>
        <v>3889.4300000000003</v>
      </c>
      <c r="BW62">
        <f>ROUND(K62*80/100, 2)</f>
        <v>3111.54</v>
      </c>
      <c r="BX62" s="54">
        <f>K62-BW62</f>
        <v>777.89000000000033</v>
      </c>
      <c r="CB62">
        <f>Source!BM358</f>
        <v>200001</v>
      </c>
      <c r="CC62" t="str">
        <f>Source!E358</f>
        <v>1</v>
      </c>
      <c r="CD62">
        <v>4</v>
      </c>
    </row>
    <row r="63" spans="1:82" ht="42.75" x14ac:dyDescent="0.2">
      <c r="A63" s="39" t="s">
        <v>32</v>
      </c>
      <c r="B63" s="41" t="s">
        <v>670</v>
      </c>
      <c r="C63" s="41" t="str">
        <f>Source!G359</f>
        <v>Фазировка электрической линии или трансформатора с сетью напряжением: до 1 кВ</v>
      </c>
      <c r="D63" s="42" t="str">
        <f>Source!H359</f>
        <v>ШТ</v>
      </c>
      <c r="E63" s="43">
        <f>Source!K359</f>
        <v>1</v>
      </c>
      <c r="F63" s="43"/>
      <c r="G63" s="43">
        <f>Source!I359</f>
        <v>1</v>
      </c>
      <c r="H63" s="45"/>
      <c r="I63" s="44"/>
      <c r="J63" s="45"/>
      <c r="K63" s="44"/>
      <c r="L63" s="45"/>
    </row>
    <row r="64" spans="1:82" x14ac:dyDescent="0.2">
      <c r="B64" s="77" t="s">
        <v>473</v>
      </c>
      <c r="C64" s="267" t="s">
        <v>667</v>
      </c>
      <c r="D64" s="267"/>
      <c r="E64" s="267"/>
      <c r="F64" s="267"/>
      <c r="G64" s="267"/>
      <c r="H64" s="267"/>
      <c r="I64" s="267"/>
      <c r="J64" s="267"/>
      <c r="K64" s="267"/>
      <c r="L64" s="267"/>
    </row>
    <row r="65" spans="1:82" ht="15" x14ac:dyDescent="0.2">
      <c r="A65" s="40"/>
      <c r="B65" s="43">
        <v>1</v>
      </c>
      <c r="C65" s="40" t="s">
        <v>566</v>
      </c>
      <c r="D65" s="42" t="s">
        <v>359</v>
      </c>
      <c r="E65" s="47"/>
      <c r="F65" s="43"/>
      <c r="G65" s="43">
        <f>Source!U359</f>
        <v>0.65600000000000003</v>
      </c>
      <c r="H65" s="43"/>
      <c r="I65" s="43"/>
      <c r="J65" s="43"/>
      <c r="K65" s="43"/>
      <c r="L65" s="48">
        <f>SUM(L66:L67)-SUMIF(CE66:CE67, 1, L66:L67)</f>
        <v>698.65</v>
      </c>
    </row>
    <row r="66" spans="1:82" ht="14.25" x14ac:dyDescent="0.2">
      <c r="A66" s="41"/>
      <c r="B66" s="41" t="s">
        <v>464</v>
      </c>
      <c r="C66" s="41" t="s">
        <v>465</v>
      </c>
      <c r="D66" s="42" t="s">
        <v>416</v>
      </c>
      <c r="E66" s="43">
        <v>0.41</v>
      </c>
      <c r="F66" s="43">
        <f>ROUND(0.8,7)</f>
        <v>0.8</v>
      </c>
      <c r="G66" s="43">
        <f>SmtRes!CX134</f>
        <v>0.32800000000000001</v>
      </c>
      <c r="H66" s="45"/>
      <c r="I66" s="44"/>
      <c r="J66" s="45">
        <f>SmtRes!CZ134</f>
        <v>1076.98</v>
      </c>
      <c r="K66" s="44"/>
      <c r="L66" s="45">
        <f>SmtRes!DI134</f>
        <v>353.25</v>
      </c>
    </row>
    <row r="67" spans="1:82" ht="14.25" x14ac:dyDescent="0.2">
      <c r="A67" s="41"/>
      <c r="B67" s="41" t="s">
        <v>462</v>
      </c>
      <c r="C67" s="49" t="s">
        <v>463</v>
      </c>
      <c r="D67" s="50" t="s">
        <v>416</v>
      </c>
      <c r="E67" s="51">
        <v>0.41</v>
      </c>
      <c r="F67" s="51">
        <f>ROUND(0.8,7)</f>
        <v>0.8</v>
      </c>
      <c r="G67" s="51">
        <f>SmtRes!CX135</f>
        <v>0.32800000000000001</v>
      </c>
      <c r="H67" s="52"/>
      <c r="I67" s="53"/>
      <c r="J67" s="52">
        <f>SmtRes!CZ135</f>
        <v>1053.04</v>
      </c>
      <c r="K67" s="53"/>
      <c r="L67" s="52">
        <f>SmtRes!DI135</f>
        <v>345.4</v>
      </c>
    </row>
    <row r="68" spans="1:82" ht="15" x14ac:dyDescent="0.2">
      <c r="A68" s="41"/>
      <c r="B68" s="41"/>
      <c r="C68" s="55" t="s">
        <v>567</v>
      </c>
      <c r="D68" s="42"/>
      <c r="E68" s="43"/>
      <c r="F68" s="43"/>
      <c r="G68" s="43"/>
      <c r="H68" s="45"/>
      <c r="I68" s="44"/>
      <c r="J68" s="45"/>
      <c r="K68" s="44"/>
      <c r="L68" s="45">
        <f>L65</f>
        <v>698.65</v>
      </c>
    </row>
    <row r="69" spans="1:82" ht="14.25" x14ac:dyDescent="0.2">
      <c r="A69" s="41"/>
      <c r="B69" s="41"/>
      <c r="C69" s="41" t="s">
        <v>568</v>
      </c>
      <c r="D69" s="42"/>
      <c r="E69" s="43"/>
      <c r="F69" s="43"/>
      <c r="G69" s="43"/>
      <c r="H69" s="45"/>
      <c r="I69" s="44"/>
      <c r="J69" s="45"/>
      <c r="K69" s="44"/>
      <c r="L69" s="45">
        <f>SUM(AR63:AR72)+SUM(AS63:AS72)+SUM(AT63:AT72)+SUM(AU63:AU72)+SUM(AV63:AV72)</f>
        <v>698.65</v>
      </c>
    </row>
    <row r="70" spans="1:82" ht="14.25" x14ac:dyDescent="0.2">
      <c r="A70" s="41"/>
      <c r="B70" s="41" t="s">
        <v>259</v>
      </c>
      <c r="C70" s="41" t="s">
        <v>668</v>
      </c>
      <c r="D70" s="42" t="s">
        <v>45</v>
      </c>
      <c r="E70" s="43">
        <f>Source!BZ359</f>
        <v>74</v>
      </c>
      <c r="F70" s="43"/>
      <c r="G70" s="43">
        <f>Source!AT359</f>
        <v>74</v>
      </c>
      <c r="H70" s="45"/>
      <c r="I70" s="44"/>
      <c r="J70" s="45"/>
      <c r="K70" s="44"/>
      <c r="L70" s="45">
        <f>SUM(AZ63:AZ72)</f>
        <v>517</v>
      </c>
    </row>
    <row r="71" spans="1:82" ht="14.25" x14ac:dyDescent="0.2">
      <c r="A71" s="49"/>
      <c r="B71" s="49" t="s">
        <v>260</v>
      </c>
      <c r="C71" s="49" t="s">
        <v>669</v>
      </c>
      <c r="D71" s="50" t="s">
        <v>45</v>
      </c>
      <c r="E71" s="51">
        <f>Source!CA359</f>
        <v>36</v>
      </c>
      <c r="F71" s="51"/>
      <c r="G71" s="51">
        <f>Source!AU359</f>
        <v>36</v>
      </c>
      <c r="H71" s="52"/>
      <c r="I71" s="53"/>
      <c r="J71" s="52"/>
      <c r="K71" s="53"/>
      <c r="L71" s="52">
        <f>SUM(BA63:BA72)</f>
        <v>251.51</v>
      </c>
    </row>
    <row r="72" spans="1:82" ht="15" x14ac:dyDescent="0.2">
      <c r="C72" s="258" t="s">
        <v>571</v>
      </c>
      <c r="D72" s="258"/>
      <c r="E72" s="258"/>
      <c r="F72" s="258"/>
      <c r="G72" s="258"/>
      <c r="H72" s="258"/>
      <c r="I72" s="259">
        <f>IF(E63&lt;&gt;0,K72/E63, 0)</f>
        <v>1467.16</v>
      </c>
      <c r="J72" s="259"/>
      <c r="K72" s="259">
        <f>L65+L70+L71</f>
        <v>1467.16</v>
      </c>
      <c r="L72" s="259"/>
      <c r="AD72">
        <f>ROUND((Source!AT359/100)*((ROUND(SUMIF(SmtRes!AQ134:'SmtRes'!AQ135,"=1",SmtRes!AD134:'SmtRes'!AD135)*Source!I359, 2)+ROUND(SUMIF(SmtRes!AQ134:'SmtRes'!AQ135,"=1",SmtRes!AC134:'SmtRes'!AC135)*Source!I359, 2))), 2)</f>
        <v>1576.21</v>
      </c>
      <c r="AE72">
        <f>ROUND((Source!AU359/100)*((ROUND(SUMIF(SmtRes!AQ134:'SmtRes'!AQ135,"=1",SmtRes!AD134:'SmtRes'!AD135)*Source!I359, 2)+ROUND(SUMIF(SmtRes!AQ134:'SmtRes'!AQ135,"=1",SmtRes!AC134:'SmtRes'!AC135)*Source!I359, 2))), 2)</f>
        <v>766.81</v>
      </c>
      <c r="AN72" s="54">
        <f>L65+L70+L71</f>
        <v>1467.16</v>
      </c>
      <c r="AO72">
        <f>0</f>
        <v>0</v>
      </c>
      <c r="AQ72" t="s">
        <v>572</v>
      </c>
      <c r="AR72" s="54">
        <f>L65</f>
        <v>698.65</v>
      </c>
      <c r="AT72">
        <f>0</f>
        <v>0</v>
      </c>
      <c r="AV72" t="s">
        <v>572</v>
      </c>
      <c r="AW72">
        <f>0</f>
        <v>0</v>
      </c>
      <c r="AZ72">
        <f>Source!X359</f>
        <v>517</v>
      </c>
      <c r="BA72">
        <f>Source!Y359</f>
        <v>251.51</v>
      </c>
      <c r="BT72" s="54">
        <f>K72</f>
        <v>1467.16</v>
      </c>
      <c r="BW72">
        <f>ROUND(K72*80/100, 2)</f>
        <v>1173.73</v>
      </c>
      <c r="BX72" s="54">
        <f>K72-BW72</f>
        <v>293.43000000000006</v>
      </c>
      <c r="CB72">
        <f>Source!BM359</f>
        <v>200001</v>
      </c>
      <c r="CC72" t="str">
        <f>Source!E359</f>
        <v>2</v>
      </c>
      <c r="CD72">
        <v>4</v>
      </c>
    </row>
    <row r="74" spans="1:82" ht="15" x14ac:dyDescent="0.2">
      <c r="A74" s="61"/>
      <c r="B74" s="62"/>
      <c r="C74" s="263" t="s">
        <v>594</v>
      </c>
      <c r="D74" s="263"/>
      <c r="E74" s="263"/>
      <c r="F74" s="263"/>
      <c r="G74" s="263"/>
      <c r="H74" s="263"/>
      <c r="I74" s="48"/>
      <c r="J74" s="61"/>
      <c r="K74" s="63"/>
      <c r="L74" s="48">
        <f>L76+L77+L83+L87</f>
        <v>2550.7600000000002</v>
      </c>
    </row>
    <row r="75" spans="1:82" ht="14.25" x14ac:dyDescent="0.2">
      <c r="A75" s="56"/>
      <c r="B75" s="60"/>
      <c r="C75" s="261" t="s">
        <v>595</v>
      </c>
      <c r="D75" s="262"/>
      <c r="E75" s="262"/>
      <c r="F75" s="262"/>
      <c r="G75" s="262"/>
      <c r="H75" s="262"/>
      <c r="I75" s="45"/>
      <c r="J75" s="56"/>
      <c r="K75" s="43"/>
      <c r="L75" s="45"/>
    </row>
    <row r="76" spans="1:82" ht="14.25" x14ac:dyDescent="0.2">
      <c r="A76" s="56"/>
      <c r="B76" s="60"/>
      <c r="C76" s="262" t="s">
        <v>596</v>
      </c>
      <c r="D76" s="262"/>
      <c r="E76" s="262"/>
      <c r="F76" s="262"/>
      <c r="G76" s="262"/>
      <c r="H76" s="262"/>
      <c r="I76" s="45"/>
      <c r="J76" s="56"/>
      <c r="K76" s="43"/>
      <c r="L76" s="45">
        <f>SUM(AR52:AR72)</f>
        <v>2550.7600000000002</v>
      </c>
    </row>
    <row r="77" spans="1:82" ht="14.25" hidden="1" x14ac:dyDescent="0.2">
      <c r="A77" s="56"/>
      <c r="B77" s="60"/>
      <c r="C77" s="262" t="s">
        <v>597</v>
      </c>
      <c r="D77" s="262"/>
      <c r="E77" s="262"/>
      <c r="F77" s="262"/>
      <c r="G77" s="262"/>
      <c r="H77" s="262"/>
      <c r="I77" s="45"/>
      <c r="J77" s="56"/>
      <c r="K77" s="43"/>
      <c r="L77" s="45">
        <f>L79+L82+L81</f>
        <v>0</v>
      </c>
    </row>
    <row r="78" spans="1:82" ht="14.25" hidden="1" x14ac:dyDescent="0.2">
      <c r="A78" s="56"/>
      <c r="B78" s="60"/>
      <c r="C78" s="261" t="s">
        <v>598</v>
      </c>
      <c r="D78" s="262"/>
      <c r="E78" s="262"/>
      <c r="F78" s="262"/>
      <c r="G78" s="262"/>
      <c r="H78" s="262"/>
      <c r="I78" s="45"/>
      <c r="J78" s="56"/>
      <c r="K78" s="43"/>
      <c r="L78" s="45"/>
    </row>
    <row r="79" spans="1:82" ht="14.25" hidden="1" x14ac:dyDescent="0.2">
      <c r="A79" s="56"/>
      <c r="B79" s="60"/>
      <c r="C79" s="262" t="s">
        <v>597</v>
      </c>
      <c r="D79" s="262"/>
      <c r="E79" s="262"/>
      <c r="F79" s="262"/>
      <c r="G79" s="262"/>
      <c r="H79" s="262"/>
      <c r="I79" s="45"/>
      <c r="J79" s="56"/>
      <c r="K79" s="43"/>
      <c r="L79" s="45">
        <f>SUM(AO52:AO72)</f>
        <v>0</v>
      </c>
    </row>
    <row r="80" spans="1:82" ht="14.25" hidden="1" x14ac:dyDescent="0.2">
      <c r="A80" s="56"/>
      <c r="B80" s="60"/>
      <c r="C80" s="261" t="s">
        <v>599</v>
      </c>
      <c r="D80" s="262"/>
      <c r="E80" s="262"/>
      <c r="F80" s="262"/>
      <c r="G80" s="262"/>
      <c r="H80" s="262"/>
      <c r="I80" s="45"/>
      <c r="J80" s="56"/>
      <c r="K80" s="43"/>
      <c r="L80" s="45"/>
    </row>
    <row r="81" spans="1:12" ht="14.25" hidden="1" x14ac:dyDescent="0.2">
      <c r="A81" s="56"/>
      <c r="B81" s="60"/>
      <c r="C81" s="262" t="s">
        <v>619</v>
      </c>
      <c r="D81" s="262"/>
      <c r="E81" s="262"/>
      <c r="F81" s="262"/>
      <c r="G81" s="262"/>
      <c r="H81" s="262"/>
      <c r="I81" s="45"/>
      <c r="J81" s="56"/>
      <c r="K81" s="43"/>
      <c r="L81" s="45">
        <f>SUM(AT52:AT72)</f>
        <v>0</v>
      </c>
    </row>
    <row r="82" spans="1:12" ht="14.25" hidden="1" x14ac:dyDescent="0.2">
      <c r="A82" s="56"/>
      <c r="B82" s="60"/>
      <c r="C82" s="262" t="s">
        <v>600</v>
      </c>
      <c r="D82" s="262"/>
      <c r="E82" s="262"/>
      <c r="F82" s="262"/>
      <c r="G82" s="262"/>
      <c r="H82" s="262"/>
      <c r="I82" s="45"/>
      <c r="J82" s="56"/>
      <c r="K82" s="43"/>
      <c r="L82" s="45">
        <f>SUM(AV52:AV72)</f>
        <v>0</v>
      </c>
    </row>
    <row r="83" spans="1:12" ht="14.25" hidden="1" x14ac:dyDescent="0.2">
      <c r="A83" s="56"/>
      <c r="B83" s="60"/>
      <c r="C83" s="262" t="s">
        <v>601</v>
      </c>
      <c r="D83" s="262"/>
      <c r="E83" s="262"/>
      <c r="F83" s="262"/>
      <c r="G83" s="262"/>
      <c r="H83" s="262"/>
      <c r="I83" s="45"/>
      <c r="J83" s="56"/>
      <c r="K83" s="43"/>
      <c r="L83" s="45">
        <f>L85+L86</f>
        <v>0</v>
      </c>
    </row>
    <row r="84" spans="1:12" ht="14.25" hidden="1" x14ac:dyDescent="0.2">
      <c r="A84" s="56"/>
      <c r="B84" s="60"/>
      <c r="C84" s="261" t="s">
        <v>598</v>
      </c>
      <c r="D84" s="262"/>
      <c r="E84" s="262"/>
      <c r="F84" s="262"/>
      <c r="G84" s="262"/>
      <c r="H84" s="262"/>
      <c r="I84" s="45"/>
      <c r="J84" s="56"/>
      <c r="K84" s="43"/>
      <c r="L84" s="45"/>
    </row>
    <row r="85" spans="1:12" ht="14.25" hidden="1" x14ac:dyDescent="0.2">
      <c r="A85" s="56"/>
      <c r="B85" s="60"/>
      <c r="C85" s="262" t="s">
        <v>602</v>
      </c>
      <c r="D85" s="262"/>
      <c r="E85" s="262"/>
      <c r="F85" s="262"/>
      <c r="G85" s="262"/>
      <c r="H85" s="262"/>
      <c r="I85" s="45"/>
      <c r="J85" s="56"/>
      <c r="K85" s="43"/>
      <c r="L85" s="45">
        <f>SUM(AW52:AW72)-SUM(BK52:BK72)</f>
        <v>0</v>
      </c>
    </row>
    <row r="86" spans="1:12" ht="14.25" hidden="1" x14ac:dyDescent="0.2">
      <c r="A86" s="56"/>
      <c r="B86" s="60"/>
      <c r="C86" s="262" t="s">
        <v>603</v>
      </c>
      <c r="D86" s="262"/>
      <c r="E86" s="262"/>
      <c r="F86" s="262"/>
      <c r="G86" s="262"/>
      <c r="H86" s="262"/>
      <c r="I86" s="45"/>
      <c r="J86" s="56"/>
      <c r="K86" s="43"/>
      <c r="L86" s="45">
        <f>SUM(BC52:BC72)</f>
        <v>0</v>
      </c>
    </row>
    <row r="87" spans="1:12" ht="14.25" hidden="1" x14ac:dyDescent="0.2">
      <c r="A87" s="56"/>
      <c r="B87" s="60"/>
      <c r="C87" s="262" t="s">
        <v>604</v>
      </c>
      <c r="D87" s="262"/>
      <c r="E87" s="262"/>
      <c r="F87" s="262"/>
      <c r="G87" s="262"/>
      <c r="H87" s="262"/>
      <c r="I87" s="45"/>
      <c r="J87" s="56"/>
      <c r="K87" s="43"/>
      <c r="L87" s="45">
        <f>SUM(BB52:BB72)</f>
        <v>0</v>
      </c>
    </row>
    <row r="88" spans="1:12" ht="14.25" x14ac:dyDescent="0.2">
      <c r="A88" s="56"/>
      <c r="B88" s="60"/>
      <c r="C88" s="262" t="s">
        <v>605</v>
      </c>
      <c r="D88" s="262"/>
      <c r="E88" s="262"/>
      <c r="F88" s="262"/>
      <c r="G88" s="262"/>
      <c r="H88" s="262"/>
      <c r="I88" s="45"/>
      <c r="J88" s="56"/>
      <c r="K88" s="43"/>
      <c r="L88" s="45">
        <f>SUM(AR52:AR72)+SUM(AT52:AT72)+SUM(AV52:AV72)</f>
        <v>2550.7600000000002</v>
      </c>
    </row>
    <row r="89" spans="1:12" ht="14.25" x14ac:dyDescent="0.2">
      <c r="A89" s="56"/>
      <c r="B89" s="60"/>
      <c r="C89" s="262" t="s">
        <v>606</v>
      </c>
      <c r="D89" s="262"/>
      <c r="E89" s="262"/>
      <c r="F89" s="262"/>
      <c r="G89" s="262"/>
      <c r="H89" s="262"/>
      <c r="I89" s="45"/>
      <c r="J89" s="56"/>
      <c r="K89" s="43"/>
      <c r="L89" s="45">
        <f>SUM(AZ52:AZ72)</f>
        <v>1887.56</v>
      </c>
    </row>
    <row r="90" spans="1:12" ht="14.25" x14ac:dyDescent="0.2">
      <c r="A90" s="56"/>
      <c r="B90" s="60"/>
      <c r="C90" s="262" t="s">
        <v>607</v>
      </c>
      <c r="D90" s="262"/>
      <c r="E90" s="262"/>
      <c r="F90" s="262"/>
      <c r="G90" s="262"/>
      <c r="H90" s="262"/>
      <c r="I90" s="45"/>
      <c r="J90" s="56"/>
      <c r="K90" s="43"/>
      <c r="L90" s="45">
        <f>SUM(BA52:BA72)</f>
        <v>918.27</v>
      </c>
    </row>
    <row r="91" spans="1:12" ht="14.25" hidden="1" x14ac:dyDescent="0.2">
      <c r="A91" s="56"/>
      <c r="B91" s="60"/>
      <c r="C91" s="262" t="s">
        <v>608</v>
      </c>
      <c r="D91" s="262"/>
      <c r="E91" s="262"/>
      <c r="F91" s="262"/>
      <c r="G91" s="262"/>
      <c r="H91" s="262"/>
      <c r="I91" s="45"/>
      <c r="J91" s="56"/>
      <c r="K91" s="43"/>
      <c r="L91" s="45">
        <f>L93+L94</f>
        <v>0</v>
      </c>
    </row>
    <row r="92" spans="1:12" ht="14.25" hidden="1" x14ac:dyDescent="0.2">
      <c r="A92" s="56"/>
      <c r="B92" s="60"/>
      <c r="C92" s="261" t="s">
        <v>595</v>
      </c>
      <c r="D92" s="262"/>
      <c r="E92" s="262"/>
      <c r="F92" s="262"/>
      <c r="G92" s="262"/>
      <c r="H92" s="262"/>
      <c r="I92" s="45"/>
      <c r="J92" s="56"/>
      <c r="K92" s="43"/>
      <c r="L92" s="45"/>
    </row>
    <row r="93" spans="1:12" ht="14.25" hidden="1" x14ac:dyDescent="0.2">
      <c r="A93" s="56"/>
      <c r="B93" s="60"/>
      <c r="C93" s="262" t="s">
        <v>609</v>
      </c>
      <c r="D93" s="262"/>
      <c r="E93" s="262"/>
      <c r="F93" s="262"/>
      <c r="G93" s="262"/>
      <c r="H93" s="262"/>
      <c r="I93" s="45"/>
      <c r="J93" s="56"/>
      <c r="K93" s="43"/>
      <c r="L93" s="45">
        <f>SUM(BK52:BK72)</f>
        <v>0</v>
      </c>
    </row>
    <row r="94" spans="1:12" ht="14.25" hidden="1" x14ac:dyDescent="0.2">
      <c r="A94" s="56"/>
      <c r="B94" s="60"/>
      <c r="C94" s="262" t="s">
        <v>610</v>
      </c>
      <c r="D94" s="262"/>
      <c r="E94" s="262"/>
      <c r="F94" s="262"/>
      <c r="G94" s="262"/>
      <c r="H94" s="262"/>
      <c r="I94" s="45"/>
      <c r="J94" s="56"/>
      <c r="K94" s="43"/>
      <c r="L94" s="45">
        <f>SUM(BD52:BD72)</f>
        <v>0</v>
      </c>
    </row>
    <row r="95" spans="1:12" ht="14.25" hidden="1" x14ac:dyDescent="0.2">
      <c r="A95" s="56"/>
      <c r="B95" s="60"/>
      <c r="C95" s="262" t="s">
        <v>611</v>
      </c>
      <c r="D95" s="262"/>
      <c r="E95" s="262"/>
      <c r="F95" s="262"/>
      <c r="G95" s="262"/>
      <c r="H95" s="262"/>
      <c r="I95" s="45"/>
      <c r="J95" s="56"/>
      <c r="K95" s="43"/>
      <c r="L95" s="45"/>
    </row>
    <row r="96" spans="1:12" ht="14.25" hidden="1" x14ac:dyDescent="0.2">
      <c r="A96" s="56"/>
      <c r="B96" s="60"/>
      <c r="C96" s="262" t="s">
        <v>611</v>
      </c>
      <c r="D96" s="262"/>
      <c r="E96" s="262"/>
      <c r="F96" s="262"/>
      <c r="G96" s="262"/>
      <c r="H96" s="262"/>
      <c r="I96" s="45"/>
      <c r="J96" s="56"/>
      <c r="K96" s="43"/>
      <c r="L96" s="45">
        <f>SUM(BQ52:BQ72)</f>
        <v>0</v>
      </c>
    </row>
    <row r="97" spans="1:12" ht="14.25" hidden="1" x14ac:dyDescent="0.2">
      <c r="A97" s="56"/>
      <c r="B97" s="60"/>
      <c r="C97" s="262" t="s">
        <v>612</v>
      </c>
      <c r="D97" s="262"/>
      <c r="E97" s="262"/>
      <c r="F97" s="262"/>
      <c r="G97" s="262"/>
      <c r="H97" s="262"/>
      <c r="I97" s="45"/>
      <c r="J97" s="56"/>
      <c r="K97" s="43"/>
      <c r="L97" s="45">
        <f>SUM(BO52:BO72)</f>
        <v>0</v>
      </c>
    </row>
    <row r="98" spans="1:12" ht="15" x14ac:dyDescent="0.2">
      <c r="A98" s="61"/>
      <c r="B98" s="62"/>
      <c r="C98" s="263" t="s">
        <v>613</v>
      </c>
      <c r="D98" s="263"/>
      <c r="E98" s="263"/>
      <c r="F98" s="263"/>
      <c r="G98" s="263"/>
      <c r="H98" s="263"/>
      <c r="I98" s="48"/>
      <c r="J98" s="61"/>
      <c r="K98" s="63"/>
      <c r="L98" s="48">
        <f>L74+L89+L90+L91+L96+L97</f>
        <v>5356.59</v>
      </c>
    </row>
    <row r="99" spans="1:12" ht="14.25" x14ac:dyDescent="0.2">
      <c r="A99" s="56"/>
      <c r="B99" s="60"/>
      <c r="C99" s="261" t="s">
        <v>614</v>
      </c>
      <c r="D99" s="262"/>
      <c r="E99" s="262"/>
      <c r="F99" s="262"/>
      <c r="G99" s="262"/>
      <c r="H99" s="262"/>
      <c r="I99" s="45"/>
      <c r="J99" s="56"/>
      <c r="K99" s="43"/>
      <c r="L99" s="45"/>
    </row>
    <row r="100" spans="1:12" ht="14.25" hidden="1" x14ac:dyDescent="0.2">
      <c r="A100" s="56"/>
      <c r="B100" s="60"/>
      <c r="C100" s="262" t="s">
        <v>615</v>
      </c>
      <c r="D100" s="262"/>
      <c r="E100" s="262"/>
      <c r="F100" s="262"/>
      <c r="G100" s="262"/>
      <c r="H100" s="262"/>
      <c r="I100" s="45"/>
      <c r="J100" s="56"/>
      <c r="K100" s="43"/>
      <c r="L100" s="45">
        <f>SUM(AX52:AX72)</f>
        <v>0</v>
      </c>
    </row>
    <row r="101" spans="1:12" ht="14.25" hidden="1" x14ac:dyDescent="0.2">
      <c r="A101" s="56"/>
      <c r="B101" s="60"/>
      <c r="C101" s="262" t="s">
        <v>616</v>
      </c>
      <c r="D101" s="262"/>
      <c r="E101" s="262"/>
      <c r="F101" s="262"/>
      <c r="G101" s="262"/>
      <c r="H101" s="262"/>
      <c r="I101" s="45"/>
      <c r="J101" s="56"/>
      <c r="K101" s="43"/>
      <c r="L101" s="45">
        <f>SUM(AY52:AY72)</f>
        <v>0</v>
      </c>
    </row>
    <row r="102" spans="1:12" ht="14.25" x14ac:dyDescent="0.2">
      <c r="A102" s="56"/>
      <c r="B102" s="60"/>
      <c r="C102" s="262" t="s">
        <v>617</v>
      </c>
      <c r="D102" s="262"/>
      <c r="E102" s="262"/>
      <c r="F102" s="265"/>
      <c r="G102" s="47">
        <f>Source!F383</f>
        <v>2.6</v>
      </c>
      <c r="H102" s="56"/>
      <c r="I102" s="56"/>
      <c r="J102" s="56"/>
      <c r="K102" s="56"/>
      <c r="L102" s="56"/>
    </row>
    <row r="103" spans="1:12" ht="14.25" hidden="1" customHeight="1" x14ac:dyDescent="0.2">
      <c r="A103" s="56"/>
      <c r="B103" s="60"/>
      <c r="C103" s="262" t="s">
        <v>618</v>
      </c>
      <c r="D103" s="262"/>
      <c r="E103" s="262"/>
      <c r="F103" s="265"/>
      <c r="G103" s="47">
        <f>Source!F384</f>
        <v>0</v>
      </c>
      <c r="H103" s="56"/>
      <c r="I103" s="56"/>
      <c r="J103" s="56"/>
      <c r="K103" s="56"/>
      <c r="L103" s="56"/>
    </row>
    <row r="106" spans="1:12" ht="15" x14ac:dyDescent="0.2">
      <c r="A106" s="64"/>
      <c r="B106" s="65"/>
      <c r="C106" s="264" t="s">
        <v>620</v>
      </c>
      <c r="D106" s="264"/>
      <c r="E106" s="264"/>
      <c r="F106" s="264"/>
      <c r="G106" s="264"/>
      <c r="H106" s="264"/>
      <c r="I106" s="66"/>
      <c r="J106" s="64"/>
      <c r="K106" s="67"/>
      <c r="L106" s="66"/>
    </row>
    <row r="108" spans="1:12" ht="15" hidden="1" x14ac:dyDescent="0.2">
      <c r="A108" s="61"/>
      <c r="B108" s="62"/>
      <c r="C108" s="263" t="s">
        <v>621</v>
      </c>
      <c r="D108" s="263"/>
      <c r="E108" s="263"/>
      <c r="F108" s="263"/>
      <c r="G108" s="263"/>
      <c r="H108" s="263"/>
      <c r="I108" s="48"/>
      <c r="J108" s="61"/>
      <c r="K108" s="63"/>
      <c r="L108" s="48">
        <f>L110+L125+L126</f>
        <v>0</v>
      </c>
    </row>
    <row r="109" spans="1:12" ht="14.25" hidden="1" x14ac:dyDescent="0.2">
      <c r="A109" s="56"/>
      <c r="B109" s="60"/>
      <c r="C109" s="261" t="s">
        <v>595</v>
      </c>
      <c r="D109" s="262"/>
      <c r="E109" s="262"/>
      <c r="F109" s="262"/>
      <c r="G109" s="262"/>
      <c r="H109" s="262"/>
      <c r="I109" s="45"/>
      <c r="J109" s="56"/>
      <c r="K109" s="43"/>
      <c r="L109" s="45"/>
    </row>
    <row r="110" spans="1:12" ht="14.25" hidden="1" x14ac:dyDescent="0.2">
      <c r="A110" s="56"/>
      <c r="B110" s="60"/>
      <c r="C110" s="262" t="s">
        <v>622</v>
      </c>
      <c r="D110" s="262"/>
      <c r="E110" s="262"/>
      <c r="F110" s="262"/>
      <c r="G110" s="262"/>
      <c r="H110" s="262"/>
      <c r="I110" s="45"/>
      <c r="J110" s="56"/>
      <c r="K110" s="43"/>
      <c r="L110" s="45">
        <f>L112+L113+L119+L123</f>
        <v>0</v>
      </c>
    </row>
    <row r="111" spans="1:12" ht="14.25" hidden="1" x14ac:dyDescent="0.2">
      <c r="A111" s="56"/>
      <c r="B111" s="60"/>
      <c r="C111" s="261" t="s">
        <v>595</v>
      </c>
      <c r="D111" s="262"/>
      <c r="E111" s="262"/>
      <c r="F111" s="262"/>
      <c r="G111" s="262"/>
      <c r="H111" s="262"/>
      <c r="I111" s="45"/>
      <c r="J111" s="56"/>
      <c r="K111" s="43"/>
      <c r="L111" s="45"/>
    </row>
    <row r="112" spans="1:12" ht="14.25" hidden="1" x14ac:dyDescent="0.2">
      <c r="A112" s="56"/>
      <c r="B112" s="60"/>
      <c r="C112" s="262" t="s">
        <v>623</v>
      </c>
      <c r="D112" s="262"/>
      <c r="E112" s="262"/>
      <c r="F112" s="262"/>
      <c r="G112" s="262"/>
      <c r="H112" s="262"/>
      <c r="I112" s="45"/>
      <c r="J112" s="56"/>
      <c r="K112" s="43"/>
      <c r="L112" s="45">
        <f>SUMIF(CD51:CD104, 1, AR51:AR104)</f>
        <v>0</v>
      </c>
    </row>
    <row r="113" spans="1:12" ht="14.25" hidden="1" x14ac:dyDescent="0.2">
      <c r="A113" s="56"/>
      <c r="B113" s="60"/>
      <c r="C113" s="262" t="s">
        <v>597</v>
      </c>
      <c r="D113" s="262"/>
      <c r="E113" s="262"/>
      <c r="F113" s="262"/>
      <c r="G113" s="262"/>
      <c r="H113" s="262"/>
      <c r="I113" s="45"/>
      <c r="J113" s="56"/>
      <c r="K113" s="43"/>
      <c r="L113" s="45">
        <f>L115+L118+L117</f>
        <v>0</v>
      </c>
    </row>
    <row r="114" spans="1:12" ht="14.25" hidden="1" x14ac:dyDescent="0.2">
      <c r="A114" s="56"/>
      <c r="B114" s="60"/>
      <c r="C114" s="261" t="s">
        <v>598</v>
      </c>
      <c r="D114" s="262"/>
      <c r="E114" s="262"/>
      <c r="F114" s="262"/>
      <c r="G114" s="262"/>
      <c r="H114" s="262"/>
      <c r="I114" s="45"/>
      <c r="J114" s="56"/>
      <c r="K114" s="43"/>
      <c r="L114" s="45"/>
    </row>
    <row r="115" spans="1:12" ht="14.25" hidden="1" x14ac:dyDescent="0.2">
      <c r="A115" s="56"/>
      <c r="B115" s="60"/>
      <c r="C115" s="262" t="s">
        <v>597</v>
      </c>
      <c r="D115" s="262"/>
      <c r="E115" s="262"/>
      <c r="F115" s="262"/>
      <c r="G115" s="262"/>
      <c r="H115" s="262"/>
      <c r="I115" s="45"/>
      <c r="J115" s="56"/>
      <c r="K115" s="43"/>
      <c r="L115" s="45">
        <f>SUMIF(CD51:CD104, 1, AO51:AO104)</f>
        <v>0</v>
      </c>
    </row>
    <row r="116" spans="1:12" ht="14.25" hidden="1" x14ac:dyDescent="0.2">
      <c r="A116" s="56"/>
      <c r="B116" s="60"/>
      <c r="C116" s="261" t="s">
        <v>599</v>
      </c>
      <c r="D116" s="262"/>
      <c r="E116" s="262"/>
      <c r="F116" s="262"/>
      <c r="G116" s="262"/>
      <c r="H116" s="262"/>
      <c r="I116" s="45"/>
      <c r="J116" s="56"/>
      <c r="K116" s="43"/>
      <c r="L116" s="45"/>
    </row>
    <row r="117" spans="1:12" ht="14.25" hidden="1" x14ac:dyDescent="0.2">
      <c r="A117" s="56"/>
      <c r="B117" s="60"/>
      <c r="C117" s="262" t="s">
        <v>619</v>
      </c>
      <c r="D117" s="262"/>
      <c r="E117" s="262"/>
      <c r="F117" s="262"/>
      <c r="G117" s="262"/>
      <c r="H117" s="262"/>
      <c r="I117" s="45"/>
      <c r="J117" s="56"/>
      <c r="K117" s="43"/>
      <c r="L117" s="45">
        <f>SUMIF(CD51:CD104, 1, AT51:AT104)</f>
        <v>0</v>
      </c>
    </row>
    <row r="118" spans="1:12" ht="14.25" hidden="1" x14ac:dyDescent="0.2">
      <c r="A118" s="56"/>
      <c r="B118" s="60"/>
      <c r="C118" s="262" t="s">
        <v>600</v>
      </c>
      <c r="D118" s="262"/>
      <c r="E118" s="262"/>
      <c r="F118" s="262"/>
      <c r="G118" s="262"/>
      <c r="H118" s="262"/>
      <c r="I118" s="45"/>
      <c r="J118" s="56"/>
      <c r="K118" s="43"/>
      <c r="L118" s="45">
        <f>SUMIF(CD51:CD104, 1, AV51:AV104)</f>
        <v>0</v>
      </c>
    </row>
    <row r="119" spans="1:12" ht="14.25" hidden="1" x14ac:dyDescent="0.2">
      <c r="A119" s="56"/>
      <c r="B119" s="60"/>
      <c r="C119" s="262" t="s">
        <v>601</v>
      </c>
      <c r="D119" s="262"/>
      <c r="E119" s="262"/>
      <c r="F119" s="262"/>
      <c r="G119" s="262"/>
      <c r="H119" s="262"/>
      <c r="I119" s="45"/>
      <c r="J119" s="56"/>
      <c r="K119" s="43"/>
      <c r="L119" s="45">
        <f>L121+L122</f>
        <v>0</v>
      </c>
    </row>
    <row r="120" spans="1:12" ht="14.25" hidden="1" x14ac:dyDescent="0.2">
      <c r="A120" s="56"/>
      <c r="B120" s="60"/>
      <c r="C120" s="261" t="s">
        <v>598</v>
      </c>
      <c r="D120" s="262"/>
      <c r="E120" s="262"/>
      <c r="F120" s="262"/>
      <c r="G120" s="262"/>
      <c r="H120" s="262"/>
      <c r="I120" s="45"/>
      <c r="J120" s="56"/>
      <c r="K120" s="43"/>
      <c r="L120" s="45"/>
    </row>
    <row r="121" spans="1:12" ht="14.25" hidden="1" x14ac:dyDescent="0.2">
      <c r="A121" s="56"/>
      <c r="B121" s="60"/>
      <c r="C121" s="262" t="s">
        <v>602</v>
      </c>
      <c r="D121" s="262"/>
      <c r="E121" s="262"/>
      <c r="F121" s="262"/>
      <c r="G121" s="262"/>
      <c r="H121" s="262"/>
      <c r="I121" s="45"/>
      <c r="J121" s="56"/>
      <c r="K121" s="43"/>
      <c r="L121" s="45">
        <f>SUMIF(CD51:CD104, 1, AW51:AW104)-SUMIF(CD51:CD104, 1, BK51:BK104)</f>
        <v>0</v>
      </c>
    </row>
    <row r="122" spans="1:12" ht="14.25" hidden="1" x14ac:dyDescent="0.2">
      <c r="A122" s="56"/>
      <c r="B122" s="60"/>
      <c r="C122" s="262" t="s">
        <v>603</v>
      </c>
      <c r="D122" s="262"/>
      <c r="E122" s="262"/>
      <c r="F122" s="262"/>
      <c r="G122" s="262"/>
      <c r="H122" s="262"/>
      <c r="I122" s="45"/>
      <c r="J122" s="56"/>
      <c r="K122" s="43"/>
      <c r="L122" s="45">
        <f>SUMIF(CD51:CD104, 1, BC51:BC104)</f>
        <v>0</v>
      </c>
    </row>
    <row r="123" spans="1:12" ht="14.25" hidden="1" x14ac:dyDescent="0.2">
      <c r="A123" s="56"/>
      <c r="B123" s="60"/>
      <c r="C123" s="262" t="s">
        <v>604</v>
      </c>
      <c r="D123" s="262"/>
      <c r="E123" s="262"/>
      <c r="F123" s="262"/>
      <c r="G123" s="262"/>
      <c r="H123" s="262"/>
      <c r="I123" s="45"/>
      <c r="J123" s="56"/>
      <c r="K123" s="43"/>
      <c r="L123" s="45">
        <f>SUMIF(CD51:CD104, 1, BB51:BB104)</f>
        <v>0</v>
      </c>
    </row>
    <row r="124" spans="1:12" ht="14.25" hidden="1" x14ac:dyDescent="0.2">
      <c r="A124" s="56"/>
      <c r="B124" s="60"/>
      <c r="C124" s="262" t="s">
        <v>624</v>
      </c>
      <c r="D124" s="262"/>
      <c r="E124" s="262"/>
      <c r="F124" s="262"/>
      <c r="G124" s="262"/>
      <c r="H124" s="262"/>
      <c r="I124" s="45"/>
      <c r="J124" s="56"/>
      <c r="K124" s="43"/>
      <c r="L124" s="45">
        <f>SUMIF(CD51:CD104, 1, AR51:AR104)+SUMIF(CD51:CD104, 1, AT51:AT104)+SUMIF(CD51:CD104, 1, AV51:AV104)</f>
        <v>0</v>
      </c>
    </row>
    <row r="125" spans="1:12" ht="14.25" hidden="1" x14ac:dyDescent="0.2">
      <c r="A125" s="56"/>
      <c r="B125" s="60"/>
      <c r="C125" s="262" t="s">
        <v>625</v>
      </c>
      <c r="D125" s="262"/>
      <c r="E125" s="262"/>
      <c r="F125" s="262"/>
      <c r="G125" s="262"/>
      <c r="H125" s="262"/>
      <c r="I125" s="45"/>
      <c r="J125" s="56"/>
      <c r="K125" s="43"/>
      <c r="L125" s="45">
        <f>SUMIF(CD51:CD104, 1, AZ51:AZ104)</f>
        <v>0</v>
      </c>
    </row>
    <row r="126" spans="1:12" ht="14.25" hidden="1" x14ac:dyDescent="0.2">
      <c r="A126" s="56"/>
      <c r="B126" s="60"/>
      <c r="C126" s="262" t="s">
        <v>626</v>
      </c>
      <c r="D126" s="262"/>
      <c r="E126" s="262"/>
      <c r="F126" s="262"/>
      <c r="G126" s="262"/>
      <c r="H126" s="262"/>
      <c r="I126" s="45"/>
      <c r="J126" s="56"/>
      <c r="K126" s="43"/>
      <c r="L126" s="45">
        <f>SUMIF(CD51:CD104, 1, BA51:BA104)</f>
        <v>0</v>
      </c>
    </row>
    <row r="127" spans="1:12" hidden="1" x14ac:dyDescent="0.2"/>
    <row r="128" spans="1:12" ht="15" hidden="1" x14ac:dyDescent="0.2">
      <c r="A128" s="61"/>
      <c r="B128" s="62"/>
      <c r="C128" s="263" t="s">
        <v>627</v>
      </c>
      <c r="D128" s="263"/>
      <c r="E128" s="263"/>
      <c r="F128" s="263"/>
      <c r="G128" s="263"/>
      <c r="H128" s="263"/>
      <c r="I128" s="48"/>
      <c r="J128" s="61"/>
      <c r="K128" s="63"/>
      <c r="L128" s="48">
        <f>L130+L145+L146</f>
        <v>0</v>
      </c>
    </row>
    <row r="129" spans="1:12" ht="14.25" hidden="1" x14ac:dyDescent="0.2">
      <c r="A129" s="56"/>
      <c r="B129" s="60"/>
      <c r="C129" s="261" t="s">
        <v>595</v>
      </c>
      <c r="D129" s="262"/>
      <c r="E129" s="262"/>
      <c r="F129" s="262"/>
      <c r="G129" s="262"/>
      <c r="H129" s="262"/>
      <c r="I129" s="45"/>
      <c r="J129" s="56"/>
      <c r="K129" s="43"/>
      <c r="L129" s="45"/>
    </row>
    <row r="130" spans="1:12" ht="14.25" hidden="1" x14ac:dyDescent="0.2">
      <c r="A130" s="56"/>
      <c r="B130" s="60"/>
      <c r="C130" s="262" t="s">
        <v>622</v>
      </c>
      <c r="D130" s="262"/>
      <c r="E130" s="262"/>
      <c r="F130" s="262"/>
      <c r="G130" s="262"/>
      <c r="H130" s="262"/>
      <c r="I130" s="45"/>
      <c r="J130" s="56"/>
      <c r="K130" s="43"/>
      <c r="L130" s="45">
        <f>L132+L133+L139+L143</f>
        <v>0</v>
      </c>
    </row>
    <row r="131" spans="1:12" ht="14.25" hidden="1" x14ac:dyDescent="0.2">
      <c r="A131" s="56"/>
      <c r="B131" s="60"/>
      <c r="C131" s="261" t="s">
        <v>595</v>
      </c>
      <c r="D131" s="262"/>
      <c r="E131" s="262"/>
      <c r="F131" s="262"/>
      <c r="G131" s="262"/>
      <c r="H131" s="262"/>
      <c r="I131" s="45"/>
      <c r="J131" s="56"/>
      <c r="K131" s="43"/>
      <c r="L131" s="45"/>
    </row>
    <row r="132" spans="1:12" ht="14.25" hidden="1" x14ac:dyDescent="0.2">
      <c r="A132" s="56"/>
      <c r="B132" s="60"/>
      <c r="C132" s="262" t="s">
        <v>623</v>
      </c>
      <c r="D132" s="262"/>
      <c r="E132" s="262"/>
      <c r="F132" s="262"/>
      <c r="G132" s="262"/>
      <c r="H132" s="262"/>
      <c r="I132" s="45"/>
      <c r="J132" s="56"/>
      <c r="K132" s="43"/>
      <c r="L132" s="45">
        <f>SUMIF(CD51:CD126, 2, AR51:AR126)</f>
        <v>0</v>
      </c>
    </row>
    <row r="133" spans="1:12" ht="14.25" hidden="1" x14ac:dyDescent="0.2">
      <c r="A133" s="56"/>
      <c r="B133" s="60"/>
      <c r="C133" s="262" t="s">
        <v>597</v>
      </c>
      <c r="D133" s="262"/>
      <c r="E133" s="262"/>
      <c r="F133" s="262"/>
      <c r="G133" s="262"/>
      <c r="H133" s="262"/>
      <c r="I133" s="45"/>
      <c r="J133" s="56"/>
      <c r="K133" s="43"/>
      <c r="L133" s="45">
        <f>L135+L138+L137</f>
        <v>0</v>
      </c>
    </row>
    <row r="134" spans="1:12" ht="14.25" hidden="1" x14ac:dyDescent="0.2">
      <c r="A134" s="56"/>
      <c r="B134" s="60"/>
      <c r="C134" s="261" t="s">
        <v>598</v>
      </c>
      <c r="D134" s="262"/>
      <c r="E134" s="262"/>
      <c r="F134" s="262"/>
      <c r="G134" s="262"/>
      <c r="H134" s="262"/>
      <c r="I134" s="45"/>
      <c r="J134" s="56"/>
      <c r="K134" s="43"/>
      <c r="L134" s="45"/>
    </row>
    <row r="135" spans="1:12" ht="14.25" hidden="1" x14ac:dyDescent="0.2">
      <c r="A135" s="56"/>
      <c r="B135" s="60"/>
      <c r="C135" s="262" t="s">
        <v>597</v>
      </c>
      <c r="D135" s="262"/>
      <c r="E135" s="262"/>
      <c r="F135" s="262"/>
      <c r="G135" s="262"/>
      <c r="H135" s="262"/>
      <c r="I135" s="45"/>
      <c r="J135" s="56"/>
      <c r="K135" s="43"/>
      <c r="L135" s="45">
        <f>SUMIF(CD51:CD126, 2, AO51:AO126)</f>
        <v>0</v>
      </c>
    </row>
    <row r="136" spans="1:12" ht="14.25" hidden="1" x14ac:dyDescent="0.2">
      <c r="A136" s="56"/>
      <c r="B136" s="60"/>
      <c r="C136" s="261" t="s">
        <v>599</v>
      </c>
      <c r="D136" s="262"/>
      <c r="E136" s="262"/>
      <c r="F136" s="262"/>
      <c r="G136" s="262"/>
      <c r="H136" s="262"/>
      <c r="I136" s="45"/>
      <c r="J136" s="56"/>
      <c r="K136" s="43"/>
      <c r="L136" s="45"/>
    </row>
    <row r="137" spans="1:12" ht="14.25" hidden="1" x14ac:dyDescent="0.2">
      <c r="A137" s="56"/>
      <c r="B137" s="60"/>
      <c r="C137" s="262" t="s">
        <v>619</v>
      </c>
      <c r="D137" s="262"/>
      <c r="E137" s="262"/>
      <c r="F137" s="262"/>
      <c r="G137" s="262"/>
      <c r="H137" s="262"/>
      <c r="I137" s="45"/>
      <c r="J137" s="56"/>
      <c r="K137" s="43"/>
      <c r="L137" s="45">
        <f>SUMIF(CD51:CD126, 2, AT51:AT126)</f>
        <v>0</v>
      </c>
    </row>
    <row r="138" spans="1:12" ht="14.25" hidden="1" x14ac:dyDescent="0.2">
      <c r="A138" s="56"/>
      <c r="B138" s="60"/>
      <c r="C138" s="262" t="s">
        <v>600</v>
      </c>
      <c r="D138" s="262"/>
      <c r="E138" s="262"/>
      <c r="F138" s="262"/>
      <c r="G138" s="262"/>
      <c r="H138" s="262"/>
      <c r="I138" s="45"/>
      <c r="J138" s="56"/>
      <c r="K138" s="43"/>
      <c r="L138" s="45">
        <f>SUMIF(CD51:CD126, 2, AV51:AV126)</f>
        <v>0</v>
      </c>
    </row>
    <row r="139" spans="1:12" ht="14.25" hidden="1" x14ac:dyDescent="0.2">
      <c r="A139" s="56"/>
      <c r="B139" s="60"/>
      <c r="C139" s="262" t="s">
        <v>601</v>
      </c>
      <c r="D139" s="262"/>
      <c r="E139" s="262"/>
      <c r="F139" s="262"/>
      <c r="G139" s="262"/>
      <c r="H139" s="262"/>
      <c r="I139" s="45"/>
      <c r="J139" s="56"/>
      <c r="K139" s="43"/>
      <c r="L139" s="45">
        <f>L141+L142</f>
        <v>0</v>
      </c>
    </row>
    <row r="140" spans="1:12" ht="14.25" hidden="1" x14ac:dyDescent="0.2">
      <c r="A140" s="56"/>
      <c r="B140" s="60"/>
      <c r="C140" s="261" t="s">
        <v>598</v>
      </c>
      <c r="D140" s="262"/>
      <c r="E140" s="262"/>
      <c r="F140" s="262"/>
      <c r="G140" s="262"/>
      <c r="H140" s="262"/>
      <c r="I140" s="45"/>
      <c r="J140" s="56"/>
      <c r="K140" s="43"/>
      <c r="L140" s="45"/>
    </row>
    <row r="141" spans="1:12" ht="14.25" hidden="1" x14ac:dyDescent="0.2">
      <c r="A141" s="56"/>
      <c r="B141" s="60"/>
      <c r="C141" s="262" t="s">
        <v>602</v>
      </c>
      <c r="D141" s="262"/>
      <c r="E141" s="262"/>
      <c r="F141" s="262"/>
      <c r="G141" s="262"/>
      <c r="H141" s="262"/>
      <c r="I141" s="45"/>
      <c r="J141" s="56"/>
      <c r="K141" s="43"/>
      <c r="L141" s="45">
        <f>SUMIF(CD51:CD126, 2, AW51:AW126)-SUMIF(CD51:CD126, 2, BK51:BK126)</f>
        <v>0</v>
      </c>
    </row>
    <row r="142" spans="1:12" ht="14.25" hidden="1" x14ac:dyDescent="0.2">
      <c r="A142" s="56"/>
      <c r="B142" s="60"/>
      <c r="C142" s="262" t="s">
        <v>603</v>
      </c>
      <c r="D142" s="262"/>
      <c r="E142" s="262"/>
      <c r="F142" s="262"/>
      <c r="G142" s="262"/>
      <c r="H142" s="262"/>
      <c r="I142" s="45"/>
      <c r="J142" s="56"/>
      <c r="K142" s="43"/>
      <c r="L142" s="45">
        <f>SUMIF(CD51:CD126, 2, BC51:BC126)</f>
        <v>0</v>
      </c>
    </row>
    <row r="143" spans="1:12" ht="14.25" hidden="1" x14ac:dyDescent="0.2">
      <c r="A143" s="56"/>
      <c r="B143" s="60"/>
      <c r="C143" s="262" t="s">
        <v>604</v>
      </c>
      <c r="D143" s="262"/>
      <c r="E143" s="262"/>
      <c r="F143" s="262"/>
      <c r="G143" s="262"/>
      <c r="H143" s="262"/>
      <c r="I143" s="45"/>
      <c r="J143" s="56"/>
      <c r="K143" s="43"/>
      <c r="L143" s="45">
        <f>SUMIF(CD51:CD126, 2, BB51:BB126)</f>
        <v>0</v>
      </c>
    </row>
    <row r="144" spans="1:12" ht="14.25" hidden="1" x14ac:dyDescent="0.2">
      <c r="A144" s="56"/>
      <c r="B144" s="60"/>
      <c r="C144" s="262" t="s">
        <v>624</v>
      </c>
      <c r="D144" s="262"/>
      <c r="E144" s="262"/>
      <c r="F144" s="262"/>
      <c r="G144" s="262"/>
      <c r="H144" s="262"/>
      <c r="I144" s="45"/>
      <c r="J144" s="56"/>
      <c r="K144" s="43"/>
      <c r="L144" s="45">
        <f>SUMIF(CD51:CD126, 2, AR51:AR126)+SUMIF(CD51:CD126, 2, AT51:AT126)+SUMIF(CD51:CD126, 2, AV51:AV126)</f>
        <v>0</v>
      </c>
    </row>
    <row r="145" spans="1:12" ht="14.25" hidden="1" x14ac:dyDescent="0.2">
      <c r="A145" s="56"/>
      <c r="B145" s="60"/>
      <c r="C145" s="262" t="s">
        <v>625</v>
      </c>
      <c r="D145" s="262"/>
      <c r="E145" s="262"/>
      <c r="F145" s="262"/>
      <c r="G145" s="262"/>
      <c r="H145" s="262"/>
      <c r="I145" s="45"/>
      <c r="J145" s="56"/>
      <c r="K145" s="43"/>
      <c r="L145" s="45">
        <f>SUMIF(CD51:CD126, 2, AZ51:AZ126)</f>
        <v>0</v>
      </c>
    </row>
    <row r="146" spans="1:12" ht="14.25" hidden="1" x14ac:dyDescent="0.2">
      <c r="A146" s="56"/>
      <c r="B146" s="60"/>
      <c r="C146" s="262" t="s">
        <v>626</v>
      </c>
      <c r="D146" s="262"/>
      <c r="E146" s="262"/>
      <c r="F146" s="262"/>
      <c r="G146" s="262"/>
      <c r="H146" s="262"/>
      <c r="I146" s="45"/>
      <c r="J146" s="56"/>
      <c r="K146" s="43"/>
      <c r="L146" s="45">
        <f>SUMIF(CD51:CD126, 2, BA51:BA126)</f>
        <v>0</v>
      </c>
    </row>
    <row r="147" spans="1:12" hidden="1" x14ac:dyDescent="0.2"/>
    <row r="148" spans="1:12" ht="15" hidden="1" x14ac:dyDescent="0.2">
      <c r="A148" s="61"/>
      <c r="B148" s="62"/>
      <c r="C148" s="263" t="s">
        <v>628</v>
      </c>
      <c r="D148" s="263"/>
      <c r="E148" s="263"/>
      <c r="F148" s="263"/>
      <c r="G148" s="263"/>
      <c r="H148" s="263"/>
      <c r="I148" s="48"/>
      <c r="J148" s="61"/>
      <c r="K148" s="63"/>
      <c r="L148" s="48">
        <f>L150+L151</f>
        <v>0</v>
      </c>
    </row>
    <row r="149" spans="1:12" ht="14.25" hidden="1" x14ac:dyDescent="0.2">
      <c r="A149" s="56"/>
      <c r="B149" s="60"/>
      <c r="C149" s="261" t="s">
        <v>595</v>
      </c>
      <c r="D149" s="262"/>
      <c r="E149" s="262"/>
      <c r="F149" s="262"/>
      <c r="G149" s="262"/>
      <c r="H149" s="262"/>
      <c r="I149" s="45"/>
      <c r="J149" s="56"/>
      <c r="K149" s="43"/>
      <c r="L149" s="45"/>
    </row>
    <row r="150" spans="1:12" ht="14.25" hidden="1" x14ac:dyDescent="0.2">
      <c r="A150" s="56"/>
      <c r="B150" s="60"/>
      <c r="C150" s="262" t="s">
        <v>609</v>
      </c>
      <c r="D150" s="262"/>
      <c r="E150" s="262"/>
      <c r="F150" s="262"/>
      <c r="G150" s="262"/>
      <c r="H150" s="262"/>
      <c r="I150" s="45"/>
      <c r="J150" s="56"/>
      <c r="K150" s="43"/>
      <c r="L150" s="45">
        <f>SUMIF(CD51:CD146, 3, BK51:BK146)</f>
        <v>0</v>
      </c>
    </row>
    <row r="151" spans="1:12" ht="14.25" hidden="1" x14ac:dyDescent="0.2">
      <c r="A151" s="56"/>
      <c r="B151" s="60"/>
      <c r="C151" s="262" t="s">
        <v>610</v>
      </c>
      <c r="D151" s="262"/>
      <c r="E151" s="262"/>
      <c r="F151" s="262"/>
      <c r="G151" s="262"/>
      <c r="H151" s="262"/>
      <c r="I151" s="45"/>
      <c r="J151" s="56"/>
      <c r="K151" s="43"/>
      <c r="L151" s="45">
        <f>SUMIF(CD51:CD146, 3, BD51:BD146)</f>
        <v>0</v>
      </c>
    </row>
    <row r="153" spans="1:12" ht="15" x14ac:dyDescent="0.2">
      <c r="A153" s="61"/>
      <c r="B153" s="62"/>
      <c r="C153" s="263" t="s">
        <v>629</v>
      </c>
      <c r="D153" s="263"/>
      <c r="E153" s="263"/>
      <c r="F153" s="263"/>
      <c r="G153" s="263"/>
      <c r="H153" s="263"/>
      <c r="I153" s="48"/>
      <c r="J153" s="61"/>
      <c r="K153" s="63"/>
      <c r="L153" s="48">
        <f>L161+L176+L177+L155+L156+L157+L158</f>
        <v>5356.59</v>
      </c>
    </row>
    <row r="154" spans="1:12" ht="14.25" x14ac:dyDescent="0.2">
      <c r="A154" s="56"/>
      <c r="B154" s="60"/>
      <c r="C154" s="261" t="s">
        <v>595</v>
      </c>
      <c r="D154" s="262"/>
      <c r="E154" s="262"/>
      <c r="F154" s="262"/>
      <c r="G154" s="262"/>
      <c r="H154" s="262"/>
      <c r="I154" s="45"/>
      <c r="J154" s="56"/>
      <c r="K154" s="43"/>
      <c r="L154" s="45"/>
    </row>
    <row r="155" spans="1:12" ht="14.25" hidden="1" x14ac:dyDescent="0.2">
      <c r="A155" s="56"/>
      <c r="B155" s="60"/>
      <c r="C155" s="262" t="s">
        <v>630</v>
      </c>
      <c r="D155" s="262"/>
      <c r="E155" s="262"/>
      <c r="F155" s="262"/>
      <c r="G155" s="262"/>
      <c r="H155" s="262"/>
      <c r="I155" s="45"/>
      <c r="J155" s="56"/>
      <c r="K155" s="43"/>
      <c r="L155" s="45"/>
    </row>
    <row r="156" spans="1:12" ht="14.25" hidden="1" x14ac:dyDescent="0.2">
      <c r="A156" s="56"/>
      <c r="B156" s="60"/>
      <c r="C156" s="262" t="s">
        <v>630</v>
      </c>
      <c r="D156" s="262"/>
      <c r="E156" s="262"/>
      <c r="F156" s="262"/>
      <c r="G156" s="262"/>
      <c r="H156" s="262"/>
      <c r="I156" s="45"/>
      <c r="J156" s="56"/>
      <c r="K156" s="43"/>
      <c r="L156" s="45">
        <f>SUM(BQ51:BQ151)</f>
        <v>0</v>
      </c>
    </row>
    <row r="157" spans="1:12" ht="14.25" hidden="1" x14ac:dyDescent="0.2">
      <c r="A157" s="56"/>
      <c r="B157" s="60"/>
      <c r="C157" s="262" t="s">
        <v>631</v>
      </c>
      <c r="D157" s="262"/>
      <c r="E157" s="262"/>
      <c r="F157" s="262"/>
      <c r="G157" s="262"/>
      <c r="H157" s="262"/>
      <c r="I157" s="45"/>
      <c r="J157" s="56"/>
      <c r="K157" s="43"/>
      <c r="L157" s="45">
        <f>SUMIF(CD51:CD151, 4, BB51:BB151)+SUMIF(CD51:CD151, 4, BC51:BC151)+SUMIF(CD51:CD151, 4, BD51:BD151)</f>
        <v>0</v>
      </c>
    </row>
    <row r="158" spans="1:12" ht="14.25" hidden="1" x14ac:dyDescent="0.2">
      <c r="A158" s="56"/>
      <c r="B158" s="60"/>
      <c r="C158" s="262" t="s">
        <v>632</v>
      </c>
      <c r="D158" s="262"/>
      <c r="E158" s="262"/>
      <c r="F158" s="262"/>
      <c r="G158" s="262"/>
      <c r="H158" s="262"/>
      <c r="I158" s="45"/>
      <c r="J158" s="56"/>
      <c r="K158" s="43"/>
      <c r="L158" s="45">
        <f>SUM(BO51:BO151)</f>
        <v>0</v>
      </c>
    </row>
    <row r="159" spans="1:12" ht="14.25" x14ac:dyDescent="0.2">
      <c r="A159" s="56"/>
      <c r="B159" s="60"/>
      <c r="C159" s="262" t="s">
        <v>255</v>
      </c>
      <c r="D159" s="262"/>
      <c r="E159" s="262"/>
      <c r="F159" s="262"/>
      <c r="G159" s="262"/>
      <c r="H159" s="262"/>
      <c r="I159" s="45"/>
      <c r="J159" s="56"/>
      <c r="K159" s="43"/>
      <c r="L159" s="45">
        <f>L161+L176+L177</f>
        <v>5356.59</v>
      </c>
    </row>
    <row r="160" spans="1:12" ht="14.25" x14ac:dyDescent="0.2">
      <c r="A160" s="56"/>
      <c r="B160" s="60"/>
      <c r="C160" s="261" t="s">
        <v>595</v>
      </c>
      <c r="D160" s="262"/>
      <c r="E160" s="262"/>
      <c r="F160" s="262"/>
      <c r="G160" s="262"/>
      <c r="H160" s="262"/>
      <c r="I160" s="45"/>
      <c r="J160" s="56"/>
      <c r="K160" s="43"/>
      <c r="L160" s="45"/>
    </row>
    <row r="161" spans="1:12" ht="14.25" x14ac:dyDescent="0.2">
      <c r="A161" s="56"/>
      <c r="B161" s="60"/>
      <c r="C161" s="262" t="s">
        <v>622</v>
      </c>
      <c r="D161" s="262"/>
      <c r="E161" s="262"/>
      <c r="F161" s="262"/>
      <c r="G161" s="262"/>
      <c r="H161" s="262"/>
      <c r="I161" s="45"/>
      <c r="J161" s="56"/>
      <c r="K161" s="43"/>
      <c r="L161" s="45">
        <f>L163+L164+L170+L174</f>
        <v>2550.7600000000002</v>
      </c>
    </row>
    <row r="162" spans="1:12" ht="14.25" x14ac:dyDescent="0.2">
      <c r="A162" s="56"/>
      <c r="B162" s="60"/>
      <c r="C162" s="261" t="s">
        <v>595</v>
      </c>
      <c r="D162" s="262"/>
      <c r="E162" s="262"/>
      <c r="F162" s="262"/>
      <c r="G162" s="262"/>
      <c r="H162" s="262"/>
      <c r="I162" s="45"/>
      <c r="J162" s="56"/>
      <c r="K162" s="43"/>
      <c r="L162" s="45"/>
    </row>
    <row r="163" spans="1:12" ht="14.25" x14ac:dyDescent="0.2">
      <c r="A163" s="56"/>
      <c r="B163" s="60"/>
      <c r="C163" s="262" t="s">
        <v>623</v>
      </c>
      <c r="D163" s="262"/>
      <c r="E163" s="262"/>
      <c r="F163" s="262"/>
      <c r="G163" s="262"/>
      <c r="H163" s="262"/>
      <c r="I163" s="45"/>
      <c r="J163" s="56"/>
      <c r="K163" s="43"/>
      <c r="L163" s="45">
        <f>SUMIF(CD51:CD151, 4, AR51:AR151)</f>
        <v>2550.7600000000002</v>
      </c>
    </row>
    <row r="164" spans="1:12" ht="14.25" hidden="1" x14ac:dyDescent="0.2">
      <c r="A164" s="56"/>
      <c r="B164" s="60"/>
      <c r="C164" s="262" t="s">
        <v>597</v>
      </c>
      <c r="D164" s="262"/>
      <c r="E164" s="262"/>
      <c r="F164" s="262"/>
      <c r="G164" s="262"/>
      <c r="H164" s="262"/>
      <c r="I164" s="45"/>
      <c r="J164" s="56"/>
      <c r="K164" s="43"/>
      <c r="L164" s="45">
        <f>L166+L169+L168</f>
        <v>0</v>
      </c>
    </row>
    <row r="165" spans="1:12" ht="14.25" hidden="1" x14ac:dyDescent="0.2">
      <c r="A165" s="56"/>
      <c r="B165" s="60"/>
      <c r="C165" s="261" t="s">
        <v>598</v>
      </c>
      <c r="D165" s="262"/>
      <c r="E165" s="262"/>
      <c r="F165" s="262"/>
      <c r="G165" s="262"/>
      <c r="H165" s="262"/>
      <c r="I165" s="45"/>
      <c r="J165" s="56"/>
      <c r="K165" s="43"/>
      <c r="L165" s="45"/>
    </row>
    <row r="166" spans="1:12" ht="14.25" hidden="1" x14ac:dyDescent="0.2">
      <c r="A166" s="56"/>
      <c r="B166" s="60"/>
      <c r="C166" s="262" t="s">
        <v>597</v>
      </c>
      <c r="D166" s="262"/>
      <c r="E166" s="262"/>
      <c r="F166" s="262"/>
      <c r="G166" s="262"/>
      <c r="H166" s="262"/>
      <c r="I166" s="45"/>
      <c r="J166" s="56"/>
      <c r="K166" s="43"/>
      <c r="L166" s="45">
        <f>SUMIF(CD51:CD151, 4, AO51:AO151)</f>
        <v>0</v>
      </c>
    </row>
    <row r="167" spans="1:12" ht="14.25" hidden="1" x14ac:dyDescent="0.2">
      <c r="A167" s="56"/>
      <c r="B167" s="60"/>
      <c r="C167" s="261" t="s">
        <v>599</v>
      </c>
      <c r="D167" s="262"/>
      <c r="E167" s="262"/>
      <c r="F167" s="262"/>
      <c r="G167" s="262"/>
      <c r="H167" s="262"/>
      <c r="I167" s="45"/>
      <c r="J167" s="56"/>
      <c r="K167" s="43"/>
      <c r="L167" s="45"/>
    </row>
    <row r="168" spans="1:12" ht="14.25" hidden="1" x14ac:dyDescent="0.2">
      <c r="A168" s="56"/>
      <c r="B168" s="60"/>
      <c r="C168" s="262" t="s">
        <v>619</v>
      </c>
      <c r="D168" s="262"/>
      <c r="E168" s="262"/>
      <c r="F168" s="262"/>
      <c r="G168" s="262"/>
      <c r="H168" s="262"/>
      <c r="I168" s="45"/>
      <c r="J168" s="56"/>
      <c r="K168" s="43"/>
      <c r="L168" s="45">
        <f>SUMIF(CD51:CD151, 4, AT51:AT151)</f>
        <v>0</v>
      </c>
    </row>
    <row r="169" spans="1:12" ht="14.25" hidden="1" x14ac:dyDescent="0.2">
      <c r="A169" s="56"/>
      <c r="B169" s="60"/>
      <c r="C169" s="262" t="s">
        <v>600</v>
      </c>
      <c r="D169" s="262"/>
      <c r="E169" s="262"/>
      <c r="F169" s="262"/>
      <c r="G169" s="262"/>
      <c r="H169" s="262"/>
      <c r="I169" s="45"/>
      <c r="J169" s="56"/>
      <c r="K169" s="43"/>
      <c r="L169" s="45">
        <f>SUMIF(CD51:CD151, 4, AV51:AV151)</f>
        <v>0</v>
      </c>
    </row>
    <row r="170" spans="1:12" ht="14.25" hidden="1" x14ac:dyDescent="0.2">
      <c r="A170" s="56"/>
      <c r="B170" s="60"/>
      <c r="C170" s="262" t="s">
        <v>601</v>
      </c>
      <c r="D170" s="262"/>
      <c r="E170" s="262"/>
      <c r="F170" s="262"/>
      <c r="G170" s="262"/>
      <c r="H170" s="262"/>
      <c r="I170" s="45"/>
      <c r="J170" s="56"/>
      <c r="K170" s="43"/>
      <c r="L170" s="45">
        <f>L172+L173</f>
        <v>0</v>
      </c>
    </row>
    <row r="171" spans="1:12" ht="14.25" hidden="1" x14ac:dyDescent="0.2">
      <c r="A171" s="56"/>
      <c r="B171" s="60"/>
      <c r="C171" s="261" t="s">
        <v>598</v>
      </c>
      <c r="D171" s="262"/>
      <c r="E171" s="262"/>
      <c r="F171" s="262"/>
      <c r="G171" s="262"/>
      <c r="H171" s="262"/>
      <c r="I171" s="45"/>
      <c r="J171" s="56"/>
      <c r="K171" s="43"/>
      <c r="L171" s="45"/>
    </row>
    <row r="172" spans="1:12" ht="14.25" hidden="1" x14ac:dyDescent="0.2">
      <c r="A172" s="56"/>
      <c r="B172" s="60"/>
      <c r="C172" s="262" t="s">
        <v>602</v>
      </c>
      <c r="D172" s="262"/>
      <c r="E172" s="262"/>
      <c r="F172" s="262"/>
      <c r="G172" s="262"/>
      <c r="H172" s="262"/>
      <c r="I172" s="45"/>
      <c r="J172" s="56"/>
      <c r="K172" s="43"/>
      <c r="L172" s="45">
        <f>SUMIF(CD51:CD151, 4, AW51:AW151)-SUMIF(CD51:CD151, 4, BK51:BK151)</f>
        <v>0</v>
      </c>
    </row>
    <row r="173" spans="1:12" ht="14.25" hidden="1" x14ac:dyDescent="0.2">
      <c r="A173" s="56"/>
      <c r="B173" s="60"/>
      <c r="C173" s="262" t="s">
        <v>603</v>
      </c>
      <c r="D173" s="262"/>
      <c r="E173" s="262"/>
      <c r="F173" s="262"/>
      <c r="G173" s="262"/>
      <c r="H173" s="262"/>
      <c r="I173" s="45"/>
      <c r="J173" s="56"/>
      <c r="K173" s="43"/>
      <c r="L173" s="45">
        <f>SUMIF(CD51:CD151, 4, BC51:BC151)</f>
        <v>0</v>
      </c>
    </row>
    <row r="174" spans="1:12" ht="14.25" hidden="1" x14ac:dyDescent="0.2">
      <c r="A174" s="56"/>
      <c r="B174" s="60"/>
      <c r="C174" s="262" t="s">
        <v>604</v>
      </c>
      <c r="D174" s="262"/>
      <c r="E174" s="262"/>
      <c r="F174" s="262"/>
      <c r="G174" s="262"/>
      <c r="H174" s="262"/>
      <c r="I174" s="45"/>
      <c r="J174" s="56"/>
      <c r="K174" s="43"/>
      <c r="L174" s="45">
        <f>SUMIF(CD51:CD151, 4, BB51:BB151)</f>
        <v>0</v>
      </c>
    </row>
    <row r="175" spans="1:12" ht="14.25" x14ac:dyDescent="0.2">
      <c r="A175" s="56"/>
      <c r="B175" s="60"/>
      <c r="C175" s="262" t="s">
        <v>624</v>
      </c>
      <c r="D175" s="262"/>
      <c r="E175" s="262"/>
      <c r="F175" s="262"/>
      <c r="G175" s="262"/>
      <c r="H175" s="262"/>
      <c r="I175" s="45"/>
      <c r="J175" s="56"/>
      <c r="K175" s="43"/>
      <c r="L175" s="45">
        <f>SUMIF(CD51:CD151, 4, AR51:AR151)+SUMIF(CD51:CD151, 4, AT51:AT151)+SUMIF(CD51:CD151, 4, AV51:AV151)</f>
        <v>2550.7600000000002</v>
      </c>
    </row>
    <row r="176" spans="1:12" ht="14.25" x14ac:dyDescent="0.2">
      <c r="A176" s="56"/>
      <c r="B176" s="60"/>
      <c r="C176" s="262" t="s">
        <v>625</v>
      </c>
      <c r="D176" s="262"/>
      <c r="E176" s="262"/>
      <c r="F176" s="262"/>
      <c r="G176" s="262"/>
      <c r="H176" s="262"/>
      <c r="I176" s="45"/>
      <c r="J176" s="56"/>
      <c r="K176" s="43"/>
      <c r="L176" s="45">
        <f>SUMIF(CD51:CD151, 4, AZ51:AZ151)</f>
        <v>1887.56</v>
      </c>
    </row>
    <row r="177" spans="1:12" ht="14.25" x14ac:dyDescent="0.2">
      <c r="A177" s="56"/>
      <c r="B177" s="60"/>
      <c r="C177" s="262" t="s">
        <v>626</v>
      </c>
      <c r="D177" s="262"/>
      <c r="E177" s="262"/>
      <c r="F177" s="262"/>
      <c r="G177" s="262"/>
      <c r="H177" s="262"/>
      <c r="I177" s="45"/>
      <c r="J177" s="56"/>
      <c r="K177" s="43"/>
      <c r="L177" s="45">
        <f>SUMIF(CD51:CD151, 4, BA51:BA151)</f>
        <v>918.27</v>
      </c>
    </row>
    <row r="179" spans="1:12" ht="15" x14ac:dyDescent="0.2">
      <c r="A179" s="61"/>
      <c r="B179" s="62"/>
      <c r="C179" s="263" t="s">
        <v>633</v>
      </c>
      <c r="D179" s="263"/>
      <c r="E179" s="263"/>
      <c r="F179" s="263"/>
      <c r="G179" s="263"/>
      <c r="H179" s="263"/>
      <c r="I179" s="48"/>
      <c r="J179" s="61"/>
      <c r="K179" s="63"/>
      <c r="L179" s="48">
        <f>L108+L128+L148+L153</f>
        <v>5356.59</v>
      </c>
    </row>
    <row r="180" spans="1:12" ht="14.25" x14ac:dyDescent="0.2">
      <c r="A180" s="56"/>
      <c r="B180" s="60"/>
      <c r="C180" s="261" t="s">
        <v>595</v>
      </c>
      <c r="D180" s="262"/>
      <c r="E180" s="262"/>
      <c r="F180" s="262"/>
      <c r="G180" s="262"/>
      <c r="H180" s="262"/>
      <c r="I180" s="45"/>
      <c r="J180" s="56"/>
      <c r="K180" s="43"/>
      <c r="L180" s="45"/>
    </row>
    <row r="181" spans="1:12" ht="14.25" x14ac:dyDescent="0.2">
      <c r="A181" s="56"/>
      <c r="B181" s="60"/>
      <c r="C181" s="262" t="s">
        <v>622</v>
      </c>
      <c r="D181" s="262"/>
      <c r="E181" s="262"/>
      <c r="F181" s="262"/>
      <c r="G181" s="262"/>
      <c r="H181" s="262"/>
      <c r="I181" s="45"/>
      <c r="J181" s="56"/>
      <c r="K181" s="43"/>
      <c r="L181" s="45">
        <f>L183+L184+L190+L194</f>
        <v>2550.7600000000002</v>
      </c>
    </row>
    <row r="182" spans="1:12" ht="14.25" x14ac:dyDescent="0.2">
      <c r="A182" s="56"/>
      <c r="B182" s="60"/>
      <c r="C182" s="261" t="s">
        <v>595</v>
      </c>
      <c r="D182" s="262"/>
      <c r="E182" s="262"/>
      <c r="F182" s="262"/>
      <c r="G182" s="262"/>
      <c r="H182" s="262"/>
      <c r="I182" s="45"/>
      <c r="J182" s="56"/>
      <c r="K182" s="43"/>
      <c r="L182" s="45"/>
    </row>
    <row r="183" spans="1:12" ht="14.25" x14ac:dyDescent="0.2">
      <c r="A183" s="56"/>
      <c r="B183" s="60"/>
      <c r="C183" s="262" t="s">
        <v>623</v>
      </c>
      <c r="D183" s="262"/>
      <c r="E183" s="262"/>
      <c r="F183" s="262"/>
      <c r="G183" s="262"/>
      <c r="H183" s="262"/>
      <c r="I183" s="45"/>
      <c r="J183" s="56"/>
      <c r="K183" s="43"/>
      <c r="L183" s="45">
        <f>SUM(AR51:AR177)</f>
        <v>2550.7600000000002</v>
      </c>
    </row>
    <row r="184" spans="1:12" ht="14.25" hidden="1" x14ac:dyDescent="0.2">
      <c r="A184" s="56"/>
      <c r="B184" s="60"/>
      <c r="C184" s="262" t="s">
        <v>597</v>
      </c>
      <c r="D184" s="262"/>
      <c r="E184" s="262"/>
      <c r="F184" s="262"/>
      <c r="G184" s="262"/>
      <c r="H184" s="262"/>
      <c r="I184" s="45"/>
      <c r="J184" s="56"/>
      <c r="K184" s="43"/>
      <c r="L184" s="45">
        <f>L186+L189+L188</f>
        <v>0</v>
      </c>
    </row>
    <row r="185" spans="1:12" ht="14.25" hidden="1" x14ac:dyDescent="0.2">
      <c r="A185" s="56"/>
      <c r="B185" s="60"/>
      <c r="C185" s="261" t="s">
        <v>598</v>
      </c>
      <c r="D185" s="262"/>
      <c r="E185" s="262"/>
      <c r="F185" s="262"/>
      <c r="G185" s="262"/>
      <c r="H185" s="262"/>
      <c r="I185" s="45"/>
      <c r="J185" s="56"/>
      <c r="K185" s="43"/>
      <c r="L185" s="45"/>
    </row>
    <row r="186" spans="1:12" ht="14.25" hidden="1" x14ac:dyDescent="0.2">
      <c r="A186" s="56"/>
      <c r="B186" s="60"/>
      <c r="C186" s="262" t="s">
        <v>597</v>
      </c>
      <c r="D186" s="262"/>
      <c r="E186" s="262"/>
      <c r="F186" s="262"/>
      <c r="G186" s="262"/>
      <c r="H186" s="262"/>
      <c r="I186" s="45"/>
      <c r="J186" s="56"/>
      <c r="K186" s="43"/>
      <c r="L186" s="45">
        <f>SUM(AO51:AO177)</f>
        <v>0</v>
      </c>
    </row>
    <row r="187" spans="1:12" ht="14.25" hidden="1" x14ac:dyDescent="0.2">
      <c r="A187" s="56"/>
      <c r="B187" s="60"/>
      <c r="C187" s="261" t="s">
        <v>599</v>
      </c>
      <c r="D187" s="262"/>
      <c r="E187" s="262"/>
      <c r="F187" s="262"/>
      <c r="G187" s="262"/>
      <c r="H187" s="262"/>
      <c r="I187" s="45"/>
      <c r="J187" s="56"/>
      <c r="K187" s="43"/>
      <c r="L187" s="45"/>
    </row>
    <row r="188" spans="1:12" ht="14.25" hidden="1" x14ac:dyDescent="0.2">
      <c r="A188" s="56"/>
      <c r="B188" s="60"/>
      <c r="C188" s="262" t="s">
        <v>619</v>
      </c>
      <c r="D188" s="262"/>
      <c r="E188" s="262"/>
      <c r="F188" s="262"/>
      <c r="G188" s="262"/>
      <c r="H188" s="262"/>
      <c r="I188" s="45"/>
      <c r="J188" s="56"/>
      <c r="K188" s="43"/>
      <c r="L188" s="45">
        <f>SUM(AT51:AT177)</f>
        <v>0</v>
      </c>
    </row>
    <row r="189" spans="1:12" ht="14.25" hidden="1" x14ac:dyDescent="0.2">
      <c r="A189" s="56"/>
      <c r="B189" s="60"/>
      <c r="C189" s="262" t="s">
        <v>600</v>
      </c>
      <c r="D189" s="262"/>
      <c r="E189" s="262"/>
      <c r="F189" s="262"/>
      <c r="G189" s="262"/>
      <c r="H189" s="262"/>
      <c r="I189" s="45"/>
      <c r="J189" s="56"/>
      <c r="K189" s="43"/>
      <c r="L189" s="45">
        <f>SUM(AV51:AV177)</f>
        <v>0</v>
      </c>
    </row>
    <row r="190" spans="1:12" ht="14.25" hidden="1" x14ac:dyDescent="0.2">
      <c r="A190" s="56"/>
      <c r="B190" s="60"/>
      <c r="C190" s="262" t="s">
        <v>601</v>
      </c>
      <c r="D190" s="262"/>
      <c r="E190" s="262"/>
      <c r="F190" s="262"/>
      <c r="G190" s="262"/>
      <c r="H190" s="262"/>
      <c r="I190" s="45"/>
      <c r="J190" s="56"/>
      <c r="K190" s="43"/>
      <c r="L190" s="45">
        <f>L192+L193</f>
        <v>0</v>
      </c>
    </row>
    <row r="191" spans="1:12" ht="14.25" hidden="1" x14ac:dyDescent="0.2">
      <c r="A191" s="56"/>
      <c r="B191" s="60"/>
      <c r="C191" s="261" t="s">
        <v>598</v>
      </c>
      <c r="D191" s="262"/>
      <c r="E191" s="262"/>
      <c r="F191" s="262"/>
      <c r="G191" s="262"/>
      <c r="H191" s="262"/>
      <c r="I191" s="45"/>
      <c r="J191" s="56"/>
      <c r="K191" s="43"/>
      <c r="L191" s="45"/>
    </row>
    <row r="192" spans="1:12" ht="14.25" hidden="1" x14ac:dyDescent="0.2">
      <c r="A192" s="56"/>
      <c r="B192" s="60"/>
      <c r="C192" s="262" t="s">
        <v>602</v>
      </c>
      <c r="D192" s="262"/>
      <c r="E192" s="262"/>
      <c r="F192" s="262"/>
      <c r="G192" s="262"/>
      <c r="H192" s="262"/>
      <c r="I192" s="45"/>
      <c r="J192" s="56"/>
      <c r="K192" s="43"/>
      <c r="L192" s="45">
        <f>SUM(AW51:AW177)-SUM(BK51:BK177)</f>
        <v>0</v>
      </c>
    </row>
    <row r="193" spans="1:12" ht="14.25" hidden="1" x14ac:dyDescent="0.2">
      <c r="A193" s="56"/>
      <c r="B193" s="60"/>
      <c r="C193" s="262" t="s">
        <v>603</v>
      </c>
      <c r="D193" s="262"/>
      <c r="E193" s="262"/>
      <c r="F193" s="262"/>
      <c r="G193" s="262"/>
      <c r="H193" s="262"/>
      <c r="I193" s="45"/>
      <c r="J193" s="56"/>
      <c r="K193" s="43"/>
      <c r="L193" s="45">
        <f>SUM(BC51:BC177)</f>
        <v>0</v>
      </c>
    </row>
    <row r="194" spans="1:12" ht="14.25" hidden="1" x14ac:dyDescent="0.2">
      <c r="A194" s="56"/>
      <c r="B194" s="60"/>
      <c r="C194" s="262" t="s">
        <v>604</v>
      </c>
      <c r="D194" s="262"/>
      <c r="E194" s="262"/>
      <c r="F194" s="262"/>
      <c r="G194" s="262"/>
      <c r="H194" s="262"/>
      <c r="I194" s="45"/>
      <c r="J194" s="56"/>
      <c r="K194" s="43"/>
      <c r="L194" s="45">
        <f>SUM(BB51:BB177)</f>
        <v>0</v>
      </c>
    </row>
    <row r="195" spans="1:12" ht="14.25" x14ac:dyDescent="0.2">
      <c r="A195" s="56"/>
      <c r="B195" s="60"/>
      <c r="C195" s="262" t="s">
        <v>605</v>
      </c>
      <c r="D195" s="262"/>
      <c r="E195" s="262"/>
      <c r="F195" s="262"/>
      <c r="G195" s="262"/>
      <c r="H195" s="262"/>
      <c r="I195" s="45"/>
      <c r="J195" s="56"/>
      <c r="K195" s="43"/>
      <c r="L195" s="45">
        <f>SUM(AR51:AR177)+SUM(AT51:AT177)+SUM(AV51:AV177)</f>
        <v>2550.7600000000002</v>
      </c>
    </row>
    <row r="196" spans="1:12" ht="14.25" x14ac:dyDescent="0.2">
      <c r="A196" s="56"/>
      <c r="B196" s="60"/>
      <c r="C196" s="262" t="s">
        <v>606</v>
      </c>
      <c r="D196" s="262"/>
      <c r="E196" s="262"/>
      <c r="F196" s="262"/>
      <c r="G196" s="262"/>
      <c r="H196" s="262"/>
      <c r="I196" s="45"/>
      <c r="J196" s="56"/>
      <c r="K196" s="43"/>
      <c r="L196" s="45">
        <f>SUM(AZ51:AZ177)</f>
        <v>1887.56</v>
      </c>
    </row>
    <row r="197" spans="1:12" ht="14.25" x14ac:dyDescent="0.2">
      <c r="A197" s="56"/>
      <c r="B197" s="60"/>
      <c r="C197" s="262" t="s">
        <v>607</v>
      </c>
      <c r="D197" s="262"/>
      <c r="E197" s="262"/>
      <c r="F197" s="262"/>
      <c r="G197" s="262"/>
      <c r="H197" s="262"/>
      <c r="I197" s="45"/>
      <c r="J197" s="56"/>
      <c r="K197" s="43"/>
      <c r="L197" s="45">
        <f>SUM(BA51:BA177)</f>
        <v>918.27</v>
      </c>
    </row>
    <row r="198" spans="1:12" ht="14.25" hidden="1" x14ac:dyDescent="0.2">
      <c r="A198" s="56"/>
      <c r="B198" s="60"/>
      <c r="C198" s="262" t="s">
        <v>634</v>
      </c>
      <c r="D198" s="262"/>
      <c r="E198" s="262"/>
      <c r="F198" s="262"/>
      <c r="G198" s="262"/>
      <c r="H198" s="262"/>
      <c r="I198" s="45"/>
      <c r="J198" s="56"/>
      <c r="K198" s="43"/>
      <c r="L198" s="45">
        <f>L200+L201</f>
        <v>0</v>
      </c>
    </row>
    <row r="199" spans="1:12" ht="14.25" hidden="1" x14ac:dyDescent="0.2">
      <c r="A199" s="56"/>
      <c r="B199" s="60"/>
      <c r="C199" s="261" t="s">
        <v>595</v>
      </c>
      <c r="D199" s="262"/>
      <c r="E199" s="262"/>
      <c r="F199" s="262"/>
      <c r="G199" s="262"/>
      <c r="H199" s="262"/>
      <c r="I199" s="45"/>
      <c r="J199" s="56"/>
      <c r="K199" s="43"/>
      <c r="L199" s="45"/>
    </row>
    <row r="200" spans="1:12" ht="14.25" hidden="1" x14ac:dyDescent="0.2">
      <c r="A200" s="56"/>
      <c r="B200" s="60"/>
      <c r="C200" s="262" t="s">
        <v>609</v>
      </c>
      <c r="D200" s="262"/>
      <c r="E200" s="262"/>
      <c r="F200" s="262"/>
      <c r="G200" s="262"/>
      <c r="H200" s="262"/>
      <c r="I200" s="45"/>
      <c r="J200" s="56"/>
      <c r="K200" s="43"/>
      <c r="L200" s="45">
        <f>SUM(BK51:BK177)</f>
        <v>0</v>
      </c>
    </row>
    <row r="201" spans="1:12" ht="14.25" hidden="1" x14ac:dyDescent="0.2">
      <c r="A201" s="56"/>
      <c r="B201" s="60"/>
      <c r="C201" s="262" t="s">
        <v>610</v>
      </c>
      <c r="D201" s="262"/>
      <c r="E201" s="262"/>
      <c r="F201" s="262"/>
      <c r="G201" s="262"/>
      <c r="H201" s="262"/>
      <c r="I201" s="45"/>
      <c r="J201" s="56"/>
      <c r="K201" s="43"/>
      <c r="L201" s="45">
        <f>SUM(BD51:BD177)</f>
        <v>0</v>
      </c>
    </row>
    <row r="202" spans="1:12" ht="14.25" x14ac:dyDescent="0.2">
      <c r="A202" s="56"/>
      <c r="B202" s="60"/>
      <c r="C202" s="262" t="s">
        <v>635</v>
      </c>
      <c r="D202" s="262"/>
      <c r="E202" s="262"/>
      <c r="F202" s="262"/>
      <c r="G202" s="262"/>
      <c r="H202" s="262"/>
      <c r="I202" s="45"/>
      <c r="J202" s="56"/>
      <c r="K202" s="43"/>
      <c r="L202" s="45">
        <f>L153</f>
        <v>5356.59</v>
      </c>
    </row>
    <row r="203" spans="1:12" ht="14.25" x14ac:dyDescent="0.2">
      <c r="A203" s="56"/>
      <c r="B203" s="60"/>
      <c r="C203" s="263" t="s">
        <v>614</v>
      </c>
      <c r="D203" s="262"/>
      <c r="E203" s="262"/>
      <c r="F203" s="262"/>
      <c r="G203" s="262"/>
      <c r="H203" s="262"/>
      <c r="I203" s="45"/>
      <c r="J203" s="56"/>
      <c r="K203" s="43"/>
      <c r="L203" s="45"/>
    </row>
    <row r="204" spans="1:12" ht="14.25" hidden="1" x14ac:dyDescent="0.2">
      <c r="A204" s="56"/>
      <c r="B204" s="60"/>
      <c r="C204" s="262" t="s">
        <v>615</v>
      </c>
      <c r="D204" s="262"/>
      <c r="E204" s="262"/>
      <c r="F204" s="262"/>
      <c r="G204" s="262"/>
      <c r="H204" s="262"/>
      <c r="I204" s="45"/>
      <c r="J204" s="56"/>
      <c r="K204" s="43"/>
      <c r="L204" s="45">
        <f>SUM(AX51:AX177)</f>
        <v>0</v>
      </c>
    </row>
    <row r="205" spans="1:12" ht="14.25" hidden="1" x14ac:dyDescent="0.2">
      <c r="A205" s="56"/>
      <c r="B205" s="60"/>
      <c r="C205" s="262" t="s">
        <v>616</v>
      </c>
      <c r="D205" s="262"/>
      <c r="E205" s="262"/>
      <c r="F205" s="262"/>
      <c r="G205" s="262"/>
      <c r="H205" s="262"/>
      <c r="I205" s="45"/>
      <c r="J205" s="56"/>
      <c r="K205" s="43"/>
      <c r="L205" s="45">
        <f>SUM(AY51:AY177)</f>
        <v>0</v>
      </c>
    </row>
    <row r="206" spans="1:12" ht="14.25" x14ac:dyDescent="0.2">
      <c r="A206" s="56"/>
      <c r="B206" s="60"/>
      <c r="C206" s="262" t="s">
        <v>617</v>
      </c>
      <c r="D206" s="262"/>
      <c r="E206" s="262"/>
      <c r="F206" s="265"/>
      <c r="G206" s="47">
        <f>Source!F413</f>
        <v>2.6</v>
      </c>
      <c r="H206" s="56"/>
      <c r="I206" s="56"/>
      <c r="J206" s="56"/>
      <c r="K206" s="56"/>
      <c r="L206" s="56"/>
    </row>
    <row r="207" spans="1:12" ht="14.25" hidden="1" customHeight="1" x14ac:dyDescent="0.2">
      <c r="A207" s="56"/>
      <c r="B207" s="60"/>
      <c r="C207" s="262" t="s">
        <v>618</v>
      </c>
      <c r="D207" s="262"/>
      <c r="E207" s="262"/>
      <c r="F207" s="265"/>
      <c r="G207" s="47">
        <f>Source!F414</f>
        <v>0</v>
      </c>
      <c r="H207" s="56"/>
      <c r="I207" s="56"/>
      <c r="J207" s="56"/>
      <c r="K207" s="56"/>
      <c r="L207" s="56"/>
    </row>
    <row r="211" spans="1:12" ht="14.25" customHeight="1" x14ac:dyDescent="0.2">
      <c r="A211" s="72"/>
      <c r="B211" s="73" t="s">
        <v>636</v>
      </c>
      <c r="C211" s="75" t="str">
        <f>IF(Source!AC12&lt;&gt;"", Source!AC12," ")</f>
        <v xml:space="preserve"> </v>
      </c>
      <c r="D211" s="32"/>
      <c r="E211" s="32"/>
      <c r="F211" s="32"/>
      <c r="G211" s="32"/>
      <c r="H211" s="74" t="str">
        <f>IF(Source!AB12&lt;&gt;"", Source!AB12," ")</f>
        <v xml:space="preserve"> </v>
      </c>
      <c r="I211" s="22"/>
      <c r="J211" s="22"/>
      <c r="K211" s="36"/>
      <c r="L211" s="36"/>
    </row>
    <row r="212" spans="1:12" ht="14.25" customHeight="1" x14ac:dyDescent="0.2">
      <c r="A212" s="72"/>
      <c r="B212" s="76"/>
      <c r="C212" s="266" t="s">
        <v>637</v>
      </c>
      <c r="D212" s="266"/>
      <c r="E212" s="266"/>
      <c r="F212" s="266"/>
      <c r="G212" s="266"/>
      <c r="H212" s="22"/>
      <c r="I212" s="22"/>
      <c r="J212" s="22"/>
      <c r="K212" s="36"/>
      <c r="L212" s="36"/>
    </row>
    <row r="213" spans="1:12" ht="14.25" customHeight="1" x14ac:dyDescent="0.2">
      <c r="A213" s="72"/>
      <c r="B213" s="76"/>
      <c r="C213" s="18"/>
      <c r="D213" s="18"/>
      <c r="E213" s="18"/>
      <c r="F213" s="18"/>
      <c r="G213" s="18"/>
      <c r="H213" s="22"/>
      <c r="I213" s="22"/>
      <c r="J213" s="22"/>
      <c r="K213" s="36"/>
      <c r="L213" s="36"/>
    </row>
    <row r="214" spans="1:12" ht="14.25" customHeight="1" x14ac:dyDescent="0.2">
      <c r="A214" s="72"/>
      <c r="B214" s="73" t="s">
        <v>638</v>
      </c>
      <c r="C214" s="75" t="str">
        <f>IF(Source!AE12&lt;&gt;"", Source!AE12," ")</f>
        <v xml:space="preserve"> </v>
      </c>
      <c r="D214" s="32"/>
      <c r="E214" s="32"/>
      <c r="F214" s="32"/>
      <c r="G214" s="32"/>
      <c r="H214" s="74" t="str">
        <f>IF(Source!AD12&lt;&gt;"", Source!AD12," ")</f>
        <v xml:space="preserve"> </v>
      </c>
      <c r="I214" s="22"/>
      <c r="J214" s="22"/>
      <c r="K214" s="36"/>
      <c r="L214" s="36"/>
    </row>
    <row r="215" spans="1:12" ht="14.25" customHeight="1" x14ac:dyDescent="0.2">
      <c r="A215" s="18"/>
      <c r="B215" s="18"/>
      <c r="C215" s="266" t="s">
        <v>637</v>
      </c>
      <c r="D215" s="266"/>
      <c r="E215" s="266"/>
      <c r="F215" s="266"/>
      <c r="G215" s="266"/>
      <c r="H215" s="22"/>
      <c r="I215" s="22"/>
      <c r="J215" s="22"/>
      <c r="K215" s="36"/>
      <c r="L215" s="36"/>
    </row>
  </sheetData>
  <mergeCells count="174">
    <mergeCell ref="C204:H204"/>
    <mergeCell ref="C205:H205"/>
    <mergeCell ref="C206:F206"/>
    <mergeCell ref="C207:F207"/>
    <mergeCell ref="C212:G212"/>
    <mergeCell ref="C215:G215"/>
    <mergeCell ref="C198:H198"/>
    <mergeCell ref="C199:H199"/>
    <mergeCell ref="C200:H200"/>
    <mergeCell ref="C201:H201"/>
    <mergeCell ref="C202:H202"/>
    <mergeCell ref="C203:H203"/>
    <mergeCell ref="C192:H192"/>
    <mergeCell ref="C193:H193"/>
    <mergeCell ref="C194:H194"/>
    <mergeCell ref="C195:H195"/>
    <mergeCell ref="C196:H196"/>
    <mergeCell ref="C197:H197"/>
    <mergeCell ref="C186:H186"/>
    <mergeCell ref="C187:H187"/>
    <mergeCell ref="C188:H188"/>
    <mergeCell ref="C189:H189"/>
    <mergeCell ref="C190:H190"/>
    <mergeCell ref="C191:H191"/>
    <mergeCell ref="C180:H180"/>
    <mergeCell ref="C181:H181"/>
    <mergeCell ref="C182:H182"/>
    <mergeCell ref="C183:H183"/>
    <mergeCell ref="C184:H184"/>
    <mergeCell ref="C185:H185"/>
    <mergeCell ref="C173:H173"/>
    <mergeCell ref="C174:H174"/>
    <mergeCell ref="C175:H175"/>
    <mergeCell ref="C176:H176"/>
    <mergeCell ref="C177:H177"/>
    <mergeCell ref="C179:H179"/>
    <mergeCell ref="C167:H167"/>
    <mergeCell ref="C168:H168"/>
    <mergeCell ref="C169:H169"/>
    <mergeCell ref="C170:H170"/>
    <mergeCell ref="C171:H171"/>
    <mergeCell ref="C172:H172"/>
    <mergeCell ref="C161:H161"/>
    <mergeCell ref="C162:H162"/>
    <mergeCell ref="C163:H163"/>
    <mergeCell ref="C164:H164"/>
    <mergeCell ref="C165:H165"/>
    <mergeCell ref="C166:H166"/>
    <mergeCell ref="C155:H155"/>
    <mergeCell ref="C156:H156"/>
    <mergeCell ref="C157:H157"/>
    <mergeCell ref="C158:H158"/>
    <mergeCell ref="C159:H159"/>
    <mergeCell ref="C160:H160"/>
    <mergeCell ref="C148:H148"/>
    <mergeCell ref="C149:H149"/>
    <mergeCell ref="C150:H150"/>
    <mergeCell ref="C151:H151"/>
    <mergeCell ref="C153:H153"/>
    <mergeCell ref="C154:H154"/>
    <mergeCell ref="C141:H141"/>
    <mergeCell ref="C142:H142"/>
    <mergeCell ref="C143:H143"/>
    <mergeCell ref="C144:H144"/>
    <mergeCell ref="C145:H145"/>
    <mergeCell ref="C146:H146"/>
    <mergeCell ref="C135:H135"/>
    <mergeCell ref="C136:H136"/>
    <mergeCell ref="C137:H137"/>
    <mergeCell ref="C138:H138"/>
    <mergeCell ref="C139:H139"/>
    <mergeCell ref="C140:H140"/>
    <mergeCell ref="C129:H129"/>
    <mergeCell ref="C130:H130"/>
    <mergeCell ref="C131:H131"/>
    <mergeCell ref="C132:H132"/>
    <mergeCell ref="C133:H133"/>
    <mergeCell ref="C134:H134"/>
    <mergeCell ref="C122:H122"/>
    <mergeCell ref="C123:H123"/>
    <mergeCell ref="C124:H124"/>
    <mergeCell ref="C125:H125"/>
    <mergeCell ref="C126:H126"/>
    <mergeCell ref="C128:H128"/>
    <mergeCell ref="C116:H116"/>
    <mergeCell ref="C117:H117"/>
    <mergeCell ref="C118:H118"/>
    <mergeCell ref="C119:H119"/>
    <mergeCell ref="C120:H120"/>
    <mergeCell ref="C121:H121"/>
    <mergeCell ref="C110:H110"/>
    <mergeCell ref="C111:H111"/>
    <mergeCell ref="C112:H112"/>
    <mergeCell ref="C113:H113"/>
    <mergeCell ref="C114:H114"/>
    <mergeCell ref="C115:H115"/>
    <mergeCell ref="C101:H101"/>
    <mergeCell ref="C102:F102"/>
    <mergeCell ref="C103:F103"/>
    <mergeCell ref="C106:H106"/>
    <mergeCell ref="C108:H108"/>
    <mergeCell ref="C109:H109"/>
    <mergeCell ref="C95:H95"/>
    <mergeCell ref="C96:H96"/>
    <mergeCell ref="C97:H97"/>
    <mergeCell ref="C98:H98"/>
    <mergeCell ref="C99:H99"/>
    <mergeCell ref="C100:H100"/>
    <mergeCell ref="C89:H89"/>
    <mergeCell ref="C90:H90"/>
    <mergeCell ref="C91:H91"/>
    <mergeCell ref="C92:H92"/>
    <mergeCell ref="C93:H93"/>
    <mergeCell ref="C94:H94"/>
    <mergeCell ref="C83:H83"/>
    <mergeCell ref="C84:H84"/>
    <mergeCell ref="C85:H85"/>
    <mergeCell ref="C86:H86"/>
    <mergeCell ref="C87:H87"/>
    <mergeCell ref="C88:H88"/>
    <mergeCell ref="C77:H77"/>
    <mergeCell ref="C78:H78"/>
    <mergeCell ref="C79:H79"/>
    <mergeCell ref="C80:H80"/>
    <mergeCell ref="C81:H81"/>
    <mergeCell ref="C82:H82"/>
    <mergeCell ref="C72:H72"/>
    <mergeCell ref="I72:J72"/>
    <mergeCell ref="K72:L72"/>
    <mergeCell ref="C74:H74"/>
    <mergeCell ref="C75:H75"/>
    <mergeCell ref="C76:H76"/>
    <mergeCell ref="A52:L52"/>
    <mergeCell ref="C54:L54"/>
    <mergeCell ref="C62:H62"/>
    <mergeCell ref="I62:J62"/>
    <mergeCell ref="K62:L62"/>
    <mergeCell ref="C64:L64"/>
    <mergeCell ref="A45:A49"/>
    <mergeCell ref="B45:B49"/>
    <mergeCell ref="C45:C49"/>
    <mergeCell ref="D45:D49"/>
    <mergeCell ref="E45:G48"/>
    <mergeCell ref="H45:L48"/>
    <mergeCell ref="C37:D37"/>
    <mergeCell ref="C40:D40"/>
    <mergeCell ref="C41:D41"/>
    <mergeCell ref="C42:D42"/>
    <mergeCell ref="C43:D43"/>
    <mergeCell ref="A21:L21"/>
    <mergeCell ref="A22:L22"/>
    <mergeCell ref="A24:L24"/>
    <mergeCell ref="A26:L26"/>
    <mergeCell ref="A27:L27"/>
    <mergeCell ref="C32:L32"/>
    <mergeCell ref="A18:L18"/>
    <mergeCell ref="A19:L19"/>
    <mergeCell ref="A7:E7"/>
    <mergeCell ref="F7:L7"/>
    <mergeCell ref="A9:E9"/>
    <mergeCell ref="F9:L9"/>
    <mergeCell ref="A11:E11"/>
    <mergeCell ref="F11:L11"/>
    <mergeCell ref="C33:L33"/>
    <mergeCell ref="A1:E1"/>
    <mergeCell ref="F1:L1"/>
    <mergeCell ref="A3:E3"/>
    <mergeCell ref="F3:L3"/>
    <mergeCell ref="A5:E5"/>
    <mergeCell ref="F5:L5"/>
    <mergeCell ref="A13:E13"/>
    <mergeCell ref="F13:L13"/>
    <mergeCell ref="A15:E15"/>
    <mergeCell ref="F15:L15"/>
  </mergeCells>
  <pageMargins left="0.4" right="0.2" top="0.2" bottom="0.4" header="0.2" footer="0.2"/>
  <pageSetup paperSize="9" scale="47" fitToHeight="0" orientation="portrait" horizontalDpi="200" verticalDpi="200" r:id="rId1"/>
  <headerFooter>
    <oddHeader>&amp;L&amp;8</oddHead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36"/>
  <sheetViews>
    <sheetView topLeftCell="A4" zoomScaleNormal="100" workbookViewId="0">
      <selection activeCell="F7" sqref="F7:L9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ht="12.75" customHeight="1" x14ac:dyDescent="0.2">
      <c r="A1" s="236" t="s">
        <v>521</v>
      </c>
      <c r="B1" s="236"/>
      <c r="C1" s="236"/>
      <c r="D1" s="236"/>
      <c r="E1" s="236"/>
      <c r="F1" s="238" t="s">
        <v>560</v>
      </c>
      <c r="G1" s="238"/>
      <c r="H1" s="238"/>
      <c r="I1" s="238"/>
      <c r="J1" s="238"/>
      <c r="K1" s="238"/>
      <c r="L1" s="238"/>
    </row>
    <row r="2" spans="1:93" ht="12.75" customHeight="1" x14ac:dyDescent="0.2">
      <c r="A2" s="11"/>
      <c r="B2" s="11"/>
      <c r="C2" s="11"/>
      <c r="D2" s="11"/>
      <c r="E2" s="11"/>
      <c r="F2" s="12"/>
      <c r="G2" s="12"/>
      <c r="H2" s="12"/>
      <c r="I2" s="12"/>
      <c r="J2" s="12"/>
      <c r="K2" s="12"/>
      <c r="L2" s="12"/>
    </row>
    <row r="3" spans="1:93" ht="25.5" x14ac:dyDescent="0.2">
      <c r="A3" s="236" t="s">
        <v>522</v>
      </c>
      <c r="B3" s="236"/>
      <c r="C3" s="236"/>
      <c r="D3" s="236"/>
      <c r="E3" s="236"/>
      <c r="F3" s="23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3" s="238"/>
      <c r="H3" s="238"/>
      <c r="I3" s="238"/>
      <c r="J3" s="238"/>
      <c r="K3" s="238"/>
      <c r="L3" s="238"/>
      <c r="CO3" s="3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4" spans="1:93" ht="12.75" customHeight="1" x14ac:dyDescent="0.2">
      <c r="A4" s="11"/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</row>
    <row r="5" spans="1:93" ht="127.5" x14ac:dyDescent="0.2">
      <c r="A5" s="236" t="s">
        <v>523</v>
      </c>
      <c r="B5" s="236"/>
      <c r="C5" s="236"/>
      <c r="D5" s="236"/>
      <c r="E5" s="236"/>
      <c r="F5" s="23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5" s="238"/>
      <c r="H5" s="238"/>
      <c r="I5" s="238"/>
      <c r="J5" s="238"/>
      <c r="K5" s="238"/>
      <c r="L5" s="238"/>
      <c r="CO5" s="3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6" spans="1:93" ht="12.75" customHeight="1" x14ac:dyDescent="0.2">
      <c r="A6" s="11"/>
      <c r="B6" s="11"/>
      <c r="C6" s="11"/>
      <c r="D6" s="11"/>
      <c r="E6" s="11"/>
      <c r="F6" s="12"/>
      <c r="G6" s="12"/>
      <c r="H6" s="12"/>
      <c r="I6" s="12"/>
      <c r="J6" s="12"/>
      <c r="K6" s="12"/>
      <c r="L6" s="12"/>
    </row>
    <row r="7" spans="1:93" ht="76.5" customHeight="1" x14ac:dyDescent="0.2">
      <c r="A7" s="236" t="s">
        <v>524</v>
      </c>
      <c r="B7" s="236"/>
      <c r="C7" s="236"/>
      <c r="D7" s="236"/>
      <c r="E7" s="236"/>
      <c r="F7" s="237" t="s">
        <v>820</v>
      </c>
      <c r="G7" s="237"/>
      <c r="H7" s="237"/>
      <c r="I7" s="237"/>
      <c r="J7" s="237"/>
      <c r="K7" s="237"/>
      <c r="L7" s="237"/>
    </row>
    <row r="8" spans="1:93" ht="12.75" customHeight="1" x14ac:dyDescent="0.2">
      <c r="A8" s="11"/>
      <c r="B8" s="11"/>
      <c r="C8" s="11"/>
      <c r="D8" s="11"/>
      <c r="E8" s="11"/>
      <c r="F8" s="188"/>
      <c r="G8" s="188"/>
      <c r="H8" s="188"/>
      <c r="I8" s="188"/>
      <c r="J8" s="188"/>
      <c r="K8" s="188"/>
      <c r="L8" s="188"/>
    </row>
    <row r="9" spans="1:93" ht="38.25" customHeight="1" x14ac:dyDescent="0.2">
      <c r="A9" s="236" t="s">
        <v>525</v>
      </c>
      <c r="B9" s="236"/>
      <c r="C9" s="236"/>
      <c r="D9" s="236"/>
      <c r="E9" s="236"/>
      <c r="F9" s="237" t="s">
        <v>821</v>
      </c>
      <c r="G9" s="237"/>
      <c r="H9" s="237"/>
      <c r="I9" s="237"/>
      <c r="J9" s="237"/>
      <c r="K9" s="237"/>
      <c r="L9" s="237"/>
    </row>
    <row r="10" spans="1:93" ht="12.75" customHeight="1" x14ac:dyDescent="0.2">
      <c r="A10" s="14"/>
      <c r="B10" s="14"/>
      <c r="C10" s="14"/>
      <c r="D10" s="14"/>
      <c r="E10" s="14"/>
      <c r="F10" s="15"/>
      <c r="G10" s="15"/>
      <c r="H10" s="15"/>
      <c r="I10" s="15"/>
      <c r="J10" s="15"/>
      <c r="K10" s="15"/>
      <c r="L10" s="15"/>
    </row>
    <row r="11" spans="1:93" ht="12.75" customHeight="1" x14ac:dyDescent="0.2">
      <c r="A11" s="236" t="s">
        <v>526</v>
      </c>
      <c r="B11" s="236"/>
      <c r="C11" s="236"/>
      <c r="D11" s="236"/>
      <c r="E11" s="236"/>
      <c r="F11" s="238" t="s">
        <v>561</v>
      </c>
      <c r="G11" s="238"/>
      <c r="H11" s="238"/>
      <c r="I11" s="238"/>
      <c r="J11" s="238"/>
      <c r="K11" s="238"/>
      <c r="L11" s="238"/>
    </row>
    <row r="12" spans="1:93" ht="12.75" customHeight="1" x14ac:dyDescent="0.2">
      <c r="A12" s="14"/>
      <c r="B12" s="14"/>
      <c r="C12" s="14"/>
      <c r="D12" s="14"/>
      <c r="E12" s="14"/>
      <c r="F12" s="15"/>
      <c r="G12" s="15"/>
      <c r="H12" s="15"/>
      <c r="I12" s="15"/>
      <c r="J12" s="15"/>
      <c r="K12" s="15"/>
      <c r="L12" s="15"/>
    </row>
    <row r="13" spans="1:93" ht="12.75" customHeight="1" x14ac:dyDescent="0.2">
      <c r="A13" s="236" t="s">
        <v>527</v>
      </c>
      <c r="B13" s="236"/>
      <c r="C13" s="236"/>
      <c r="D13" s="236"/>
      <c r="E13" s="236"/>
      <c r="F13" s="238" t="str">
        <f>IF(Source!CZ12 &lt;&gt; "", Source!CZ12, "")</f>
        <v>Московская область</v>
      </c>
      <c r="G13" s="238"/>
      <c r="H13" s="238"/>
      <c r="I13" s="238"/>
      <c r="J13" s="238"/>
      <c r="K13" s="238"/>
      <c r="L13" s="238"/>
    </row>
    <row r="14" spans="1:93" ht="12.75" customHeight="1" x14ac:dyDescent="0.2">
      <c r="A14" s="14"/>
      <c r="B14" s="14"/>
      <c r="C14" s="14"/>
      <c r="D14" s="14"/>
      <c r="E14" s="14"/>
      <c r="F14" s="15"/>
      <c r="G14" s="15"/>
      <c r="H14" s="15"/>
      <c r="I14" s="15"/>
      <c r="J14" s="15"/>
      <c r="K14" s="15"/>
      <c r="L14" s="12"/>
    </row>
    <row r="15" spans="1:93" ht="12.75" customHeight="1" x14ac:dyDescent="0.2">
      <c r="A15" s="236" t="s">
        <v>528</v>
      </c>
      <c r="B15" s="236"/>
      <c r="C15" s="236"/>
      <c r="D15" s="236"/>
      <c r="E15" s="236"/>
      <c r="F15" s="238" t="str">
        <f>IF(Source!DA12 &lt;&gt; "", Source!DA12, "")</f>
        <v>50</v>
      </c>
      <c r="G15" s="238"/>
      <c r="H15" s="238"/>
      <c r="I15" s="238"/>
      <c r="J15" s="238"/>
      <c r="K15" s="238"/>
      <c r="L15" s="238"/>
    </row>
    <row r="16" spans="1:93" ht="12.75" customHeight="1" x14ac:dyDescent="0.2">
      <c r="A16" s="16"/>
      <c r="B16" s="16"/>
      <c r="C16" s="16"/>
      <c r="D16" s="16"/>
      <c r="E16" s="16"/>
      <c r="F16" s="17"/>
      <c r="G16" s="17"/>
      <c r="H16" s="17"/>
      <c r="I16" s="17"/>
      <c r="J16" s="17"/>
      <c r="K16" s="17"/>
      <c r="L16" s="17"/>
    </row>
    <row r="17" spans="1:12" ht="12.75" customHeight="1" x14ac:dyDescent="0.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pans="1:12" ht="15.75" customHeight="1" x14ac:dyDescent="0.25">
      <c r="A18" s="239"/>
      <c r="B18" s="239"/>
      <c r="C18" s="239"/>
      <c r="D18" s="239"/>
      <c r="E18" s="239"/>
      <c r="F18" s="239"/>
      <c r="G18" s="239"/>
      <c r="H18" s="239"/>
      <c r="I18" s="239"/>
      <c r="J18" s="239"/>
      <c r="K18" s="239"/>
      <c r="L18" s="239"/>
    </row>
    <row r="19" spans="1:12" ht="14.25" customHeight="1" x14ac:dyDescent="0.2">
      <c r="A19" s="240" t="s">
        <v>529</v>
      </c>
      <c r="B19" s="240"/>
      <c r="C19" s="240"/>
      <c r="D19" s="240"/>
      <c r="E19" s="240"/>
      <c r="F19" s="240"/>
      <c r="G19" s="240"/>
      <c r="H19" s="240"/>
      <c r="I19" s="240"/>
      <c r="J19" s="240"/>
      <c r="K19" s="240"/>
      <c r="L19" s="240"/>
    </row>
    <row r="20" spans="1:12" ht="14.25" customHeight="1" x14ac:dyDescent="0.2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</row>
    <row r="21" spans="1:12" ht="31.5" customHeight="1" x14ac:dyDescent="0.25">
      <c r="A21" s="239" t="str">
        <f>IF(Source!G12&lt;&gt;"Новый объект", Source!G12, "")</f>
        <v>Строительство ВЛИ-0,4 кВ от РУ-0,4 кВ ТП-3701 ПС-110 кВ №551 "Пернатово" (0,05 м), в т.ч. ПИР, МО, Истринский р-н, Истринское лесничество, Филатовское участковое лесничество, 50:08:0070343:150</v>
      </c>
      <c r="B21" s="239"/>
      <c r="C21" s="239"/>
      <c r="D21" s="239"/>
      <c r="E21" s="239"/>
      <c r="F21" s="239"/>
      <c r="G21" s="239"/>
      <c r="H21" s="239"/>
      <c r="I21" s="239"/>
      <c r="J21" s="239"/>
      <c r="K21" s="239"/>
      <c r="L21" s="239"/>
    </row>
    <row r="22" spans="1:12" ht="14.25" customHeight="1" x14ac:dyDescent="0.2">
      <c r="A22" s="240" t="s">
        <v>530</v>
      </c>
      <c r="B22" s="240"/>
      <c r="C22" s="240"/>
      <c r="D22" s="240"/>
      <c r="E22" s="240"/>
      <c r="F22" s="240"/>
      <c r="G22" s="240"/>
      <c r="H22" s="240"/>
      <c r="I22" s="240"/>
      <c r="J22" s="240"/>
      <c r="K22" s="240"/>
      <c r="L22" s="240"/>
    </row>
    <row r="23" spans="1:12" ht="14.25" customHeight="1" x14ac:dyDescent="0.2">
      <c r="A23" s="18"/>
      <c r="B23" s="18"/>
      <c r="C23" s="18"/>
      <c r="D23" s="18"/>
      <c r="E23" s="18"/>
      <c r="F23" s="19"/>
      <c r="G23" s="19"/>
      <c r="H23" s="19"/>
      <c r="I23" s="19"/>
      <c r="J23" s="19"/>
      <c r="K23" s="19"/>
      <c r="L23" s="19"/>
    </row>
    <row r="24" spans="1:12" ht="15.75" customHeight="1" x14ac:dyDescent="0.25">
      <c r="A24" s="241" t="str">
        <f>CONCATENATE( "ЛОКАЛЬНАЯ СМЕТА № ЛС-", Source!L421, " ",Source!CM421)</f>
        <v xml:space="preserve">ЛОКАЛЬНАЯ СМЕТА № ЛС-09-01-02 </v>
      </c>
      <c r="B24" s="241"/>
      <c r="C24" s="241"/>
      <c r="D24" s="241"/>
      <c r="E24" s="241"/>
      <c r="F24" s="241"/>
      <c r="G24" s="241"/>
      <c r="H24" s="241"/>
      <c r="I24" s="241"/>
      <c r="J24" s="241"/>
      <c r="K24" s="241"/>
      <c r="L24" s="241"/>
    </row>
    <row r="25" spans="1:12" ht="15" customHeight="1" x14ac:dyDescent="0.25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0"/>
    </row>
    <row r="26" spans="1:12" ht="18" customHeight="1" x14ac:dyDescent="0.25">
      <c r="A26" s="242" t="str">
        <f>IF(Source!G421&lt;&gt;"Новая локальная смета", Source!G421, "")</f>
        <v>Пусконаладочные работы ГРЩ-0,4кВ (нов)</v>
      </c>
      <c r="B26" s="242"/>
      <c r="C26" s="242"/>
      <c r="D26" s="242"/>
      <c r="E26" s="242"/>
      <c r="F26" s="242"/>
      <c r="G26" s="242"/>
      <c r="H26" s="242"/>
      <c r="I26" s="242"/>
      <c r="J26" s="242"/>
      <c r="K26" s="242"/>
      <c r="L26" s="242"/>
    </row>
    <row r="27" spans="1:12" ht="14.25" customHeight="1" x14ac:dyDescent="0.2">
      <c r="A27" s="240" t="s">
        <v>531</v>
      </c>
      <c r="B27" s="240"/>
      <c r="C27" s="240"/>
      <c r="D27" s="240"/>
      <c r="E27" s="240"/>
      <c r="F27" s="240"/>
      <c r="G27" s="240"/>
      <c r="H27" s="240"/>
      <c r="I27" s="240"/>
      <c r="J27" s="240"/>
      <c r="K27" s="240"/>
      <c r="L27" s="240"/>
    </row>
    <row r="28" spans="1:12" ht="14.2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</row>
    <row r="29" spans="1:12" ht="14.2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12" ht="12.75" customHeight="1" x14ac:dyDescent="0.2">
      <c r="A30" s="10" t="s">
        <v>532</v>
      </c>
      <c r="B30" s="10"/>
      <c r="C30" s="23" t="s">
        <v>562</v>
      </c>
      <c r="D30" s="10" t="s">
        <v>533</v>
      </c>
      <c r="E30" s="10"/>
      <c r="F30" s="10"/>
      <c r="G30" s="10"/>
      <c r="H30" s="10"/>
      <c r="I30" s="10"/>
      <c r="J30" s="10"/>
      <c r="K30" s="10"/>
      <c r="L30" s="10"/>
    </row>
    <row r="31" spans="1:12" ht="12.75" customHeight="1" x14ac:dyDescent="0.2">
      <c r="A31" s="10"/>
      <c r="B31" s="10"/>
      <c r="C31" s="24"/>
      <c r="D31" s="10"/>
      <c r="E31" s="10"/>
      <c r="F31" s="10"/>
      <c r="G31" s="10"/>
      <c r="H31" s="10"/>
      <c r="I31" s="10"/>
      <c r="J31" s="10"/>
      <c r="K31" s="10"/>
      <c r="L31" s="10"/>
    </row>
    <row r="32" spans="1:12" ht="12.75" customHeight="1" x14ac:dyDescent="0.2">
      <c r="A32" s="10" t="s">
        <v>534</v>
      </c>
      <c r="B32" s="10"/>
      <c r="C32" s="243" t="s">
        <v>6</v>
      </c>
      <c r="D32" s="243"/>
      <c r="E32" s="243"/>
      <c r="F32" s="243"/>
      <c r="G32" s="243"/>
      <c r="H32" s="243"/>
      <c r="I32" s="243"/>
      <c r="J32" s="243"/>
      <c r="K32" s="243"/>
      <c r="L32" s="243"/>
    </row>
    <row r="33" spans="1:12" ht="12.75" customHeight="1" x14ac:dyDescent="0.2">
      <c r="A33" s="25"/>
      <c r="B33" s="26"/>
      <c r="C33" s="240" t="s">
        <v>535</v>
      </c>
      <c r="D33" s="240"/>
      <c r="E33" s="240"/>
      <c r="F33" s="240"/>
      <c r="G33" s="240"/>
      <c r="H33" s="240"/>
      <c r="I33" s="240"/>
      <c r="J33" s="240"/>
      <c r="K33" s="240"/>
      <c r="L33" s="240"/>
    </row>
    <row r="34" spans="1:12" ht="14.25" customHeight="1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</row>
    <row r="35" spans="1:12" ht="14.25" customHeight="1" x14ac:dyDescent="0.2">
      <c r="A35" s="27" t="s">
        <v>563</v>
      </c>
      <c r="B35" s="18"/>
      <c r="C35" s="18"/>
      <c r="D35" s="28"/>
      <c r="E35" s="18"/>
      <c r="F35" s="18"/>
      <c r="G35" s="18"/>
      <c r="H35" s="18"/>
      <c r="I35" s="18"/>
      <c r="J35" s="18"/>
      <c r="K35" s="18"/>
      <c r="L35" s="18"/>
    </row>
    <row r="36" spans="1:12" ht="14.25" customHeight="1" x14ac:dyDescent="0.2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</row>
    <row r="37" spans="1:12" ht="14.25" customHeight="1" x14ac:dyDescent="0.2">
      <c r="A37" s="27" t="s">
        <v>536</v>
      </c>
      <c r="B37" s="18"/>
      <c r="C37" s="256">
        <f>C40+C41+C42+C43</f>
        <v>8.5500000000000007</v>
      </c>
      <c r="D37" s="257"/>
      <c r="E37" s="10" t="s">
        <v>537</v>
      </c>
      <c r="F37" s="16"/>
      <c r="G37" s="16"/>
      <c r="H37" s="16"/>
      <c r="I37" s="16"/>
      <c r="J37" s="16"/>
      <c r="K37" s="16"/>
      <c r="L37" s="18"/>
    </row>
    <row r="38" spans="1:12" ht="14.25" customHeight="1" x14ac:dyDescent="0.2">
      <c r="A38" s="27"/>
      <c r="B38" s="18"/>
      <c r="C38" s="68"/>
      <c r="D38" s="29"/>
      <c r="E38" s="10"/>
      <c r="F38" s="16"/>
      <c r="G38" s="10" t="s">
        <v>538</v>
      </c>
      <c r="H38" s="18"/>
      <c r="I38" s="10"/>
      <c r="J38" s="10"/>
      <c r="K38" s="70">
        <f>ROUND(SUM(AR51:AR229)/1000, 2)</f>
        <v>4.07</v>
      </c>
      <c r="L38" s="10" t="s">
        <v>537</v>
      </c>
    </row>
    <row r="39" spans="1:12" ht="14.25" customHeight="1" x14ac:dyDescent="0.2">
      <c r="A39" s="18"/>
      <c r="B39" s="30" t="s">
        <v>539</v>
      </c>
      <c r="C39" s="69"/>
      <c r="D39" s="18"/>
      <c r="E39" s="10"/>
      <c r="F39" s="16"/>
      <c r="G39" s="10" t="s">
        <v>540</v>
      </c>
      <c r="H39" s="18"/>
      <c r="I39" s="10"/>
      <c r="J39" s="10"/>
      <c r="K39" s="70">
        <f>ROUND(SUM(AT51:AT229)/1000, 2)</f>
        <v>0</v>
      </c>
      <c r="L39" s="10" t="s">
        <v>537</v>
      </c>
    </row>
    <row r="40" spans="1:12" ht="14.25" customHeight="1" x14ac:dyDescent="0.2">
      <c r="A40" s="18"/>
      <c r="B40" s="27" t="s">
        <v>541</v>
      </c>
      <c r="C40" s="256">
        <f>ROUND((Source!F481)/1000, 2)</f>
        <v>0</v>
      </c>
      <c r="D40" s="257"/>
      <c r="E40" s="10" t="s">
        <v>537</v>
      </c>
      <c r="F40" s="16"/>
      <c r="G40" s="10" t="s">
        <v>542</v>
      </c>
      <c r="H40" s="18"/>
      <c r="I40" s="10"/>
      <c r="J40" s="29"/>
      <c r="K40" s="71">
        <f>Source!F486</f>
        <v>4.5836800000000002</v>
      </c>
      <c r="L40" s="10" t="s">
        <v>359</v>
      </c>
    </row>
    <row r="41" spans="1:12" ht="14.25" customHeight="1" x14ac:dyDescent="0.2">
      <c r="A41" s="18"/>
      <c r="B41" s="27" t="s">
        <v>543</v>
      </c>
      <c r="C41" s="256">
        <f>ROUND((Source!F482)/1000, 2)</f>
        <v>0</v>
      </c>
      <c r="D41" s="257"/>
      <c r="E41" s="10" t="s">
        <v>537</v>
      </c>
      <c r="F41" s="16"/>
      <c r="G41" s="10" t="s">
        <v>544</v>
      </c>
      <c r="H41" s="18"/>
      <c r="I41" s="10"/>
      <c r="J41" s="31"/>
      <c r="K41" s="71">
        <f>Source!F487</f>
        <v>0</v>
      </c>
      <c r="L41" s="10" t="s">
        <v>359</v>
      </c>
    </row>
    <row r="42" spans="1:12" ht="14.25" customHeight="1" x14ac:dyDescent="0.2">
      <c r="A42" s="18"/>
      <c r="B42" s="27" t="s">
        <v>545</v>
      </c>
      <c r="C42" s="256">
        <f>ROUND((Source!F473)/1000, 2)</f>
        <v>0</v>
      </c>
      <c r="D42" s="257"/>
      <c r="E42" s="10" t="s">
        <v>537</v>
      </c>
      <c r="F42" s="16"/>
      <c r="G42" s="10"/>
      <c r="H42" s="10"/>
      <c r="I42" s="10"/>
      <c r="J42" s="10"/>
      <c r="K42" s="16"/>
      <c r="L42" s="10"/>
    </row>
    <row r="43" spans="1:12" ht="14.25" customHeight="1" x14ac:dyDescent="0.2">
      <c r="A43" s="18"/>
      <c r="B43" s="27" t="s">
        <v>546</v>
      </c>
      <c r="C43" s="256">
        <f>ROUND((Source!F483)/1000, 2)</f>
        <v>8.5500000000000007</v>
      </c>
      <c r="D43" s="257"/>
      <c r="E43" s="10" t="s">
        <v>537</v>
      </c>
      <c r="F43" s="16"/>
      <c r="G43" s="10"/>
      <c r="H43" s="10"/>
      <c r="I43" s="10"/>
      <c r="J43" s="10"/>
      <c r="K43" s="16"/>
      <c r="L43" s="10"/>
    </row>
    <row r="44" spans="1:12" ht="14.25" customHeight="1" x14ac:dyDescent="0.2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</row>
    <row r="45" spans="1:12" ht="12.75" customHeight="1" x14ac:dyDescent="0.2">
      <c r="A45" s="244" t="s">
        <v>547</v>
      </c>
      <c r="B45" s="244" t="s">
        <v>548</v>
      </c>
      <c r="C45" s="244" t="s">
        <v>549</v>
      </c>
      <c r="D45" s="244" t="s">
        <v>550</v>
      </c>
      <c r="E45" s="247" t="s">
        <v>551</v>
      </c>
      <c r="F45" s="248"/>
      <c r="G45" s="249"/>
      <c r="H45" s="247" t="s">
        <v>552</v>
      </c>
      <c r="I45" s="248"/>
      <c r="J45" s="248"/>
      <c r="K45" s="248"/>
      <c r="L45" s="249"/>
    </row>
    <row r="46" spans="1:12" ht="12.75" customHeight="1" x14ac:dyDescent="0.2">
      <c r="A46" s="245"/>
      <c r="B46" s="245"/>
      <c r="C46" s="245"/>
      <c r="D46" s="245"/>
      <c r="E46" s="250"/>
      <c r="F46" s="251"/>
      <c r="G46" s="252"/>
      <c r="H46" s="250"/>
      <c r="I46" s="251"/>
      <c r="J46" s="251"/>
      <c r="K46" s="251"/>
      <c r="L46" s="252"/>
    </row>
    <row r="47" spans="1:12" ht="12.75" customHeight="1" x14ac:dyDescent="0.2">
      <c r="A47" s="245"/>
      <c r="B47" s="245"/>
      <c r="C47" s="245"/>
      <c r="D47" s="245"/>
      <c r="E47" s="250"/>
      <c r="F47" s="251"/>
      <c r="G47" s="252"/>
      <c r="H47" s="250"/>
      <c r="I47" s="251"/>
      <c r="J47" s="251"/>
      <c r="K47" s="251"/>
      <c r="L47" s="252"/>
    </row>
    <row r="48" spans="1:12" ht="12.75" customHeight="1" x14ac:dyDescent="0.2">
      <c r="A48" s="245"/>
      <c r="B48" s="245"/>
      <c r="C48" s="245"/>
      <c r="D48" s="245"/>
      <c r="E48" s="253"/>
      <c r="F48" s="254"/>
      <c r="G48" s="255"/>
      <c r="H48" s="253"/>
      <c r="I48" s="254"/>
      <c r="J48" s="254"/>
      <c r="K48" s="254"/>
      <c r="L48" s="255"/>
    </row>
    <row r="49" spans="1:82" ht="51" customHeight="1" x14ac:dyDescent="0.2">
      <c r="A49" s="246"/>
      <c r="B49" s="246"/>
      <c r="C49" s="246"/>
      <c r="D49" s="246"/>
      <c r="E49" s="33" t="s">
        <v>553</v>
      </c>
      <c r="F49" s="33" t="s">
        <v>554</v>
      </c>
      <c r="G49" s="34" t="s">
        <v>555</v>
      </c>
      <c r="H49" s="33" t="s">
        <v>556</v>
      </c>
      <c r="I49" s="33" t="s">
        <v>557</v>
      </c>
      <c r="J49" s="33" t="s">
        <v>558</v>
      </c>
      <c r="K49" s="33" t="s">
        <v>554</v>
      </c>
      <c r="L49" s="33" t="s">
        <v>559</v>
      </c>
    </row>
    <row r="50" spans="1:82" ht="14.25" customHeight="1" x14ac:dyDescent="0.2">
      <c r="A50" s="35">
        <v>1</v>
      </c>
      <c r="B50" s="35">
        <v>2</v>
      </c>
      <c r="C50" s="35">
        <v>3</v>
      </c>
      <c r="D50" s="35">
        <v>4</v>
      </c>
      <c r="E50" s="35">
        <v>5</v>
      </c>
      <c r="F50" s="35">
        <v>6</v>
      </c>
      <c r="G50" s="35">
        <v>7</v>
      </c>
      <c r="H50" s="35">
        <v>8</v>
      </c>
      <c r="I50" s="35">
        <v>9</v>
      </c>
      <c r="J50" s="35">
        <v>10</v>
      </c>
      <c r="K50" s="37">
        <v>11</v>
      </c>
      <c r="L50" s="37">
        <v>12</v>
      </c>
    </row>
    <row r="52" spans="1:82" ht="16.5" x14ac:dyDescent="0.2">
      <c r="A52" s="260" t="s">
        <v>671</v>
      </c>
      <c r="B52" s="260"/>
      <c r="C52" s="260"/>
      <c r="D52" s="260"/>
      <c r="E52" s="260"/>
      <c r="F52" s="260"/>
      <c r="G52" s="260"/>
      <c r="H52" s="260"/>
      <c r="I52" s="260"/>
      <c r="J52" s="260"/>
      <c r="K52" s="260"/>
      <c r="L52" s="260"/>
    </row>
    <row r="53" spans="1:82" ht="71.25" x14ac:dyDescent="0.2">
      <c r="A53" s="39" t="s">
        <v>21</v>
      </c>
      <c r="B53" s="41" t="s">
        <v>672</v>
      </c>
      <c r="C53" s="41" t="str">
        <f>Source!G429</f>
        <v>Выключатель трехполюсный напряжением до 1 кВ с: электромагнитным, тепловым или комбинированным расцепителем, номинальный ток до 600 А</v>
      </c>
      <c r="D53" s="42" t="str">
        <f>Source!H429</f>
        <v>ШТ</v>
      </c>
      <c r="E53" s="43">
        <f>Source!K429</f>
        <v>1</v>
      </c>
      <c r="F53" s="43"/>
      <c r="G53" s="43">
        <f>Source!I429</f>
        <v>1</v>
      </c>
      <c r="H53" s="45"/>
      <c r="I53" s="44"/>
      <c r="J53" s="45"/>
      <c r="K53" s="44"/>
      <c r="L53" s="45"/>
    </row>
    <row r="54" spans="1:82" x14ac:dyDescent="0.2">
      <c r="B54" s="77" t="s">
        <v>473</v>
      </c>
      <c r="C54" s="267" t="s">
        <v>667</v>
      </c>
      <c r="D54" s="267"/>
      <c r="E54" s="267"/>
      <c r="F54" s="267"/>
      <c r="G54" s="267"/>
      <c r="H54" s="267"/>
      <c r="I54" s="267"/>
      <c r="J54" s="267"/>
      <c r="K54" s="267"/>
      <c r="L54" s="267"/>
    </row>
    <row r="55" spans="1:82" ht="15" x14ac:dyDescent="0.2">
      <c r="A55" s="40"/>
      <c r="B55" s="43">
        <v>1</v>
      </c>
      <c r="C55" s="40" t="s">
        <v>566</v>
      </c>
      <c r="D55" s="42" t="s">
        <v>359</v>
      </c>
      <c r="E55" s="47"/>
      <c r="F55" s="43"/>
      <c r="G55" s="43">
        <f>Source!U429</f>
        <v>2.88</v>
      </c>
      <c r="H55" s="43"/>
      <c r="I55" s="43"/>
      <c r="J55" s="43"/>
      <c r="K55" s="43"/>
      <c r="L55" s="48">
        <f>SUM(L56:L57)-SUMIF(CE56:CE57, 1, L56:L57)</f>
        <v>2257.34</v>
      </c>
    </row>
    <row r="56" spans="1:82" ht="14.25" x14ac:dyDescent="0.2">
      <c r="A56" s="41"/>
      <c r="B56" s="41" t="s">
        <v>417</v>
      </c>
      <c r="C56" s="41" t="s">
        <v>418</v>
      </c>
      <c r="D56" s="42" t="s">
        <v>416</v>
      </c>
      <c r="E56" s="43">
        <v>1.8</v>
      </c>
      <c r="F56" s="43">
        <f>ROUND(0.8,7)</f>
        <v>0.8</v>
      </c>
      <c r="G56" s="43">
        <f>SmtRes!CX136</f>
        <v>1.44</v>
      </c>
      <c r="H56" s="45"/>
      <c r="I56" s="44"/>
      <c r="J56" s="45">
        <f>SmtRes!CZ136</f>
        <v>801.75</v>
      </c>
      <c r="K56" s="44"/>
      <c r="L56" s="45">
        <f>SmtRes!DI136</f>
        <v>1154.52</v>
      </c>
    </row>
    <row r="57" spans="1:82" ht="14.25" x14ac:dyDescent="0.2">
      <c r="A57" s="41"/>
      <c r="B57" s="41" t="s">
        <v>466</v>
      </c>
      <c r="C57" s="49" t="s">
        <v>467</v>
      </c>
      <c r="D57" s="50" t="s">
        <v>416</v>
      </c>
      <c r="E57" s="51">
        <v>1.8</v>
      </c>
      <c r="F57" s="51">
        <f>ROUND(0.8,7)</f>
        <v>0.8</v>
      </c>
      <c r="G57" s="51">
        <f>SmtRes!CX137</f>
        <v>1.44</v>
      </c>
      <c r="H57" s="52"/>
      <c r="I57" s="53"/>
      <c r="J57" s="52">
        <f>SmtRes!CZ137</f>
        <v>765.85</v>
      </c>
      <c r="K57" s="53"/>
      <c r="L57" s="52">
        <f>SmtRes!DI137</f>
        <v>1102.82</v>
      </c>
    </row>
    <row r="58" spans="1:82" ht="15" x14ac:dyDescent="0.2">
      <c r="A58" s="41"/>
      <c r="B58" s="41"/>
      <c r="C58" s="55" t="s">
        <v>567</v>
      </c>
      <c r="D58" s="42"/>
      <c r="E58" s="43"/>
      <c r="F58" s="43"/>
      <c r="G58" s="43"/>
      <c r="H58" s="45"/>
      <c r="I58" s="44"/>
      <c r="J58" s="45"/>
      <c r="K58" s="44"/>
      <c r="L58" s="45">
        <f>L55</f>
        <v>2257.34</v>
      </c>
    </row>
    <row r="59" spans="1:82" ht="14.25" x14ac:dyDescent="0.2">
      <c r="A59" s="41"/>
      <c r="B59" s="41"/>
      <c r="C59" s="41" t="s">
        <v>568</v>
      </c>
      <c r="D59" s="42"/>
      <c r="E59" s="43"/>
      <c r="F59" s="43"/>
      <c r="G59" s="43"/>
      <c r="H59" s="45"/>
      <c r="I59" s="44"/>
      <c r="J59" s="45"/>
      <c r="K59" s="44"/>
      <c r="L59" s="45">
        <f>SUM(AR53:AR62)+SUM(AS53:AS62)+SUM(AT53:AT62)+SUM(AU53:AU62)+SUM(AV53:AV62)</f>
        <v>2257.34</v>
      </c>
    </row>
    <row r="60" spans="1:82" ht="14.25" x14ac:dyDescent="0.2">
      <c r="A60" s="41"/>
      <c r="B60" s="41" t="s">
        <v>259</v>
      </c>
      <c r="C60" s="41" t="s">
        <v>668</v>
      </c>
      <c r="D60" s="42" t="s">
        <v>45</v>
      </c>
      <c r="E60" s="43">
        <f>Source!BZ429</f>
        <v>74</v>
      </c>
      <c r="F60" s="43"/>
      <c r="G60" s="43">
        <f>Source!AT429</f>
        <v>74</v>
      </c>
      <c r="H60" s="45"/>
      <c r="I60" s="44"/>
      <c r="J60" s="45"/>
      <c r="K60" s="44"/>
      <c r="L60" s="45">
        <f>SUM(AZ53:AZ62)</f>
        <v>1670.43</v>
      </c>
    </row>
    <row r="61" spans="1:82" ht="14.25" x14ac:dyDescent="0.2">
      <c r="A61" s="49"/>
      <c r="B61" s="49" t="s">
        <v>260</v>
      </c>
      <c r="C61" s="49" t="s">
        <v>669</v>
      </c>
      <c r="D61" s="50" t="s">
        <v>45</v>
      </c>
      <c r="E61" s="51">
        <f>Source!CA429</f>
        <v>36</v>
      </c>
      <c r="F61" s="51"/>
      <c r="G61" s="51">
        <f>Source!AU429</f>
        <v>36</v>
      </c>
      <c r="H61" s="52"/>
      <c r="I61" s="53"/>
      <c r="J61" s="52"/>
      <c r="K61" s="53"/>
      <c r="L61" s="52">
        <f>SUM(BA53:BA62)</f>
        <v>812.64</v>
      </c>
    </row>
    <row r="62" spans="1:82" ht="15" x14ac:dyDescent="0.2">
      <c r="C62" s="258" t="s">
        <v>571</v>
      </c>
      <c r="D62" s="258"/>
      <c r="E62" s="258"/>
      <c r="F62" s="258"/>
      <c r="G62" s="258"/>
      <c r="H62" s="258"/>
      <c r="I62" s="259">
        <f>IF(E53&lt;&gt;0,K62/E53, 0)</f>
        <v>4740.4100000000008</v>
      </c>
      <c r="J62" s="259"/>
      <c r="K62" s="259">
        <f>L55+L60+L61</f>
        <v>4740.4100000000008</v>
      </c>
      <c r="L62" s="259"/>
      <c r="AD62">
        <f>ROUND((Source!AT429/100)*((ROUND(SUMIF(SmtRes!AQ136:'SmtRes'!AQ137,"=1",SmtRes!AD136:'SmtRes'!AD137)*Source!I429, 2)+ROUND(SUMIF(SmtRes!AQ136:'SmtRes'!AQ137,"=1",SmtRes!AC136:'SmtRes'!AC137)*Source!I429, 2))), 2)</f>
        <v>1160.02</v>
      </c>
      <c r="AE62">
        <f>ROUND((Source!AU429/100)*((ROUND(SUMIF(SmtRes!AQ136:'SmtRes'!AQ137,"=1",SmtRes!AD136:'SmtRes'!AD137)*Source!I429, 2)+ROUND(SUMIF(SmtRes!AQ136:'SmtRes'!AQ137,"=1",SmtRes!AC136:'SmtRes'!AC137)*Source!I429, 2))), 2)</f>
        <v>564.34</v>
      </c>
      <c r="AN62" s="54">
        <f>L55+L60+L61</f>
        <v>4740.4100000000008</v>
      </c>
      <c r="AO62">
        <f>0</f>
        <v>0</v>
      </c>
      <c r="AQ62" t="s">
        <v>572</v>
      </c>
      <c r="AR62" s="54">
        <f>L55</f>
        <v>2257.34</v>
      </c>
      <c r="AT62">
        <f>0</f>
        <v>0</v>
      </c>
      <c r="AV62" t="s">
        <v>572</v>
      </c>
      <c r="AW62">
        <f>0</f>
        <v>0</v>
      </c>
      <c r="AZ62">
        <f>Source!X429</f>
        <v>1670.43</v>
      </c>
      <c r="BA62">
        <f>Source!Y429</f>
        <v>812.64</v>
      </c>
      <c r="BT62" s="54">
        <f>K62</f>
        <v>4740.4100000000008</v>
      </c>
      <c r="BW62">
        <f>ROUND(K62*80/100, 2)</f>
        <v>3792.33</v>
      </c>
      <c r="BX62" s="54">
        <f>K62-BW62</f>
        <v>948.08000000000084</v>
      </c>
      <c r="CB62">
        <f>Source!BM429</f>
        <v>200001</v>
      </c>
      <c r="CC62" t="str">
        <f>Source!E429</f>
        <v>1</v>
      </c>
      <c r="CD62">
        <v>4</v>
      </c>
    </row>
    <row r="63" spans="1:82" ht="28.5" x14ac:dyDescent="0.2">
      <c r="A63" s="39" t="s">
        <v>32</v>
      </c>
      <c r="B63" s="41" t="s">
        <v>673</v>
      </c>
      <c r="C63" s="41" t="str">
        <f>Source!G430</f>
        <v>Измерение сопротивления растеканию тока: заземлителя</v>
      </c>
      <c r="D63" s="42" t="str">
        <f>Source!H430</f>
        <v>измерение</v>
      </c>
      <c r="E63" s="43">
        <f>Source!K430</f>
        <v>1</v>
      </c>
      <c r="F63" s="43"/>
      <c r="G63" s="43">
        <f>Source!I430</f>
        <v>1</v>
      </c>
      <c r="H63" s="45"/>
      <c r="I63" s="44"/>
      <c r="J63" s="45"/>
      <c r="K63" s="44"/>
      <c r="L63" s="45"/>
    </row>
    <row r="64" spans="1:82" x14ac:dyDescent="0.2">
      <c r="B64" s="77" t="s">
        <v>473</v>
      </c>
      <c r="C64" s="267" t="s">
        <v>667</v>
      </c>
      <c r="D64" s="267"/>
      <c r="E64" s="267"/>
      <c r="F64" s="267"/>
      <c r="G64" s="267"/>
      <c r="H64" s="267"/>
      <c r="I64" s="267"/>
      <c r="J64" s="267"/>
      <c r="K64" s="267"/>
      <c r="L64" s="267"/>
    </row>
    <row r="65" spans="1:82" ht="15" x14ac:dyDescent="0.2">
      <c r="A65" s="40"/>
      <c r="B65" s="43">
        <v>1</v>
      </c>
      <c r="C65" s="40" t="s">
        <v>566</v>
      </c>
      <c r="D65" s="42" t="s">
        <v>359</v>
      </c>
      <c r="E65" s="47"/>
      <c r="F65" s="43"/>
      <c r="G65" s="43">
        <f>Source!U430</f>
        <v>0.8</v>
      </c>
      <c r="H65" s="43"/>
      <c r="I65" s="43"/>
      <c r="J65" s="43"/>
      <c r="K65" s="43"/>
      <c r="L65" s="48">
        <f>SUM(L66:L67)-SUMIF(CE66:CE67, 1, L66:L67)</f>
        <v>852.01</v>
      </c>
    </row>
    <row r="66" spans="1:82" ht="14.25" x14ac:dyDescent="0.2">
      <c r="A66" s="41"/>
      <c r="B66" s="41" t="s">
        <v>464</v>
      </c>
      <c r="C66" s="41" t="s">
        <v>465</v>
      </c>
      <c r="D66" s="42" t="s">
        <v>416</v>
      </c>
      <c r="E66" s="43">
        <v>0.5</v>
      </c>
      <c r="F66" s="43">
        <f>ROUND(0.8,7)</f>
        <v>0.8</v>
      </c>
      <c r="G66" s="43">
        <f>SmtRes!CX138</f>
        <v>0.4</v>
      </c>
      <c r="H66" s="45"/>
      <c r="I66" s="44"/>
      <c r="J66" s="45">
        <f>SmtRes!CZ138</f>
        <v>1076.98</v>
      </c>
      <c r="K66" s="44"/>
      <c r="L66" s="45">
        <f>SmtRes!DI138</f>
        <v>430.79</v>
      </c>
    </row>
    <row r="67" spans="1:82" ht="14.25" x14ac:dyDescent="0.2">
      <c r="A67" s="41"/>
      <c r="B67" s="41" t="s">
        <v>462</v>
      </c>
      <c r="C67" s="49" t="s">
        <v>463</v>
      </c>
      <c r="D67" s="50" t="s">
        <v>416</v>
      </c>
      <c r="E67" s="51">
        <v>0.5</v>
      </c>
      <c r="F67" s="51">
        <f>ROUND(0.8,7)</f>
        <v>0.8</v>
      </c>
      <c r="G67" s="51">
        <f>SmtRes!CX139</f>
        <v>0.4</v>
      </c>
      <c r="H67" s="52"/>
      <c r="I67" s="53"/>
      <c r="J67" s="52">
        <f>SmtRes!CZ139</f>
        <v>1053.04</v>
      </c>
      <c r="K67" s="53"/>
      <c r="L67" s="52">
        <f>SmtRes!DI139</f>
        <v>421.22</v>
      </c>
    </row>
    <row r="68" spans="1:82" ht="15" x14ac:dyDescent="0.2">
      <c r="A68" s="41"/>
      <c r="B68" s="41"/>
      <c r="C68" s="55" t="s">
        <v>567</v>
      </c>
      <c r="D68" s="42"/>
      <c r="E68" s="43"/>
      <c r="F68" s="43"/>
      <c r="G68" s="43"/>
      <c r="H68" s="45"/>
      <c r="I68" s="44"/>
      <c r="J68" s="45"/>
      <c r="K68" s="44"/>
      <c r="L68" s="45">
        <f>L65</f>
        <v>852.01</v>
      </c>
    </row>
    <row r="69" spans="1:82" ht="14.25" x14ac:dyDescent="0.2">
      <c r="A69" s="41"/>
      <c r="B69" s="41"/>
      <c r="C69" s="41" t="s">
        <v>568</v>
      </c>
      <c r="D69" s="42"/>
      <c r="E69" s="43"/>
      <c r="F69" s="43"/>
      <c r="G69" s="43"/>
      <c r="H69" s="45"/>
      <c r="I69" s="44"/>
      <c r="J69" s="45"/>
      <c r="K69" s="44"/>
      <c r="L69" s="45">
        <f>SUM(AR63:AR72)+SUM(AS63:AS72)+SUM(AT63:AT72)+SUM(AU63:AU72)+SUM(AV63:AV72)</f>
        <v>852.01</v>
      </c>
    </row>
    <row r="70" spans="1:82" ht="14.25" x14ac:dyDescent="0.2">
      <c r="A70" s="41"/>
      <c r="B70" s="41" t="s">
        <v>259</v>
      </c>
      <c r="C70" s="41" t="s">
        <v>668</v>
      </c>
      <c r="D70" s="42" t="s">
        <v>45</v>
      </c>
      <c r="E70" s="43">
        <f>Source!BZ430</f>
        <v>74</v>
      </c>
      <c r="F70" s="43"/>
      <c r="G70" s="43">
        <f>Source!AT430</f>
        <v>74</v>
      </c>
      <c r="H70" s="45"/>
      <c r="I70" s="44"/>
      <c r="J70" s="45"/>
      <c r="K70" s="44"/>
      <c r="L70" s="45">
        <f>SUM(AZ63:AZ72)</f>
        <v>630.49</v>
      </c>
    </row>
    <row r="71" spans="1:82" ht="14.25" x14ac:dyDescent="0.2">
      <c r="A71" s="49"/>
      <c r="B71" s="49" t="s">
        <v>260</v>
      </c>
      <c r="C71" s="49" t="s">
        <v>669</v>
      </c>
      <c r="D71" s="50" t="s">
        <v>45</v>
      </c>
      <c r="E71" s="51">
        <f>Source!CA430</f>
        <v>36</v>
      </c>
      <c r="F71" s="51"/>
      <c r="G71" s="51">
        <f>Source!AU430</f>
        <v>36</v>
      </c>
      <c r="H71" s="52"/>
      <c r="I71" s="53"/>
      <c r="J71" s="52"/>
      <c r="K71" s="53"/>
      <c r="L71" s="52">
        <f>SUM(BA63:BA72)</f>
        <v>306.72000000000003</v>
      </c>
    </row>
    <row r="72" spans="1:82" ht="15" x14ac:dyDescent="0.2">
      <c r="C72" s="258" t="s">
        <v>571</v>
      </c>
      <c r="D72" s="258"/>
      <c r="E72" s="258"/>
      <c r="F72" s="258"/>
      <c r="G72" s="258"/>
      <c r="H72" s="258"/>
      <c r="I72" s="259">
        <f>IF(E63&lt;&gt;0,K72/E63, 0)</f>
        <v>1789.22</v>
      </c>
      <c r="J72" s="259"/>
      <c r="K72" s="259">
        <f>L65+L70+L71</f>
        <v>1789.22</v>
      </c>
      <c r="L72" s="259"/>
      <c r="AD72">
        <f>ROUND((Source!AT430/100)*((ROUND(SUMIF(SmtRes!AQ138:'SmtRes'!AQ139,"=1",SmtRes!AD138:'SmtRes'!AD139)*Source!I430, 2)+ROUND(SUMIF(SmtRes!AQ138:'SmtRes'!AQ139,"=1",SmtRes!AC138:'SmtRes'!AC139)*Source!I430, 2))), 2)</f>
        <v>1576.21</v>
      </c>
      <c r="AE72">
        <f>ROUND((Source!AU430/100)*((ROUND(SUMIF(SmtRes!AQ138:'SmtRes'!AQ139,"=1",SmtRes!AD138:'SmtRes'!AD139)*Source!I430, 2)+ROUND(SUMIF(SmtRes!AQ138:'SmtRes'!AQ139,"=1",SmtRes!AC138:'SmtRes'!AC139)*Source!I430, 2))), 2)</f>
        <v>766.81</v>
      </c>
      <c r="AN72" s="54">
        <f>L65+L70+L71</f>
        <v>1789.22</v>
      </c>
      <c r="AO72">
        <f>0</f>
        <v>0</v>
      </c>
      <c r="AQ72" t="s">
        <v>572</v>
      </c>
      <c r="AR72" s="54">
        <f>L65</f>
        <v>852.01</v>
      </c>
      <c r="AT72">
        <f>0</f>
        <v>0</v>
      </c>
      <c r="AV72" t="s">
        <v>572</v>
      </c>
      <c r="AW72">
        <f>0</f>
        <v>0</v>
      </c>
      <c r="AZ72">
        <f>Source!X430</f>
        <v>630.49</v>
      </c>
      <c r="BA72">
        <f>Source!Y430</f>
        <v>306.72000000000003</v>
      </c>
      <c r="BT72" s="54">
        <f>K72</f>
        <v>1789.22</v>
      </c>
      <c r="BW72">
        <f>ROUND(K72*80/100, 2)</f>
        <v>1431.38</v>
      </c>
      <c r="BX72" s="54">
        <f>K72-BW72</f>
        <v>357.83999999999992</v>
      </c>
      <c r="CB72">
        <f>Source!BM430</f>
        <v>200001</v>
      </c>
      <c r="CC72" t="str">
        <f>Source!E430</f>
        <v>2</v>
      </c>
      <c r="CD72">
        <v>4</v>
      </c>
    </row>
    <row r="73" spans="1:82" ht="42.75" x14ac:dyDescent="0.2">
      <c r="A73" s="39" t="s">
        <v>46</v>
      </c>
      <c r="B73" s="41" t="s">
        <v>674</v>
      </c>
      <c r="C73" s="41" t="str">
        <f>Source!G431</f>
        <v>Проверка наличия цепи между заземлителями и заземленными элементами</v>
      </c>
      <c r="D73" s="42" t="str">
        <f>Source!H431</f>
        <v>100 измерений</v>
      </c>
      <c r="E73" s="43">
        <f>Source!K431</f>
        <v>0.01</v>
      </c>
      <c r="F73" s="43"/>
      <c r="G73" s="43">
        <f>Source!I431</f>
        <v>0.01</v>
      </c>
      <c r="H73" s="45"/>
      <c r="I73" s="44"/>
      <c r="J73" s="45"/>
      <c r="K73" s="44"/>
      <c r="L73" s="45"/>
    </row>
    <row r="74" spans="1:82" x14ac:dyDescent="0.2">
      <c r="B74" s="77" t="s">
        <v>473</v>
      </c>
      <c r="C74" s="267" t="s">
        <v>667</v>
      </c>
      <c r="D74" s="267"/>
      <c r="E74" s="267"/>
      <c r="F74" s="267"/>
      <c r="G74" s="267"/>
      <c r="H74" s="267"/>
      <c r="I74" s="267"/>
      <c r="J74" s="267"/>
      <c r="K74" s="267"/>
      <c r="L74" s="267"/>
    </row>
    <row r="75" spans="1:82" x14ac:dyDescent="0.2">
      <c r="C75" s="46" t="str">
        <f>"Объем: "&amp;Source!I431&amp;"=1/"&amp;"100"</f>
        <v>Объем: 0,01=1/100</v>
      </c>
    </row>
    <row r="76" spans="1:82" ht="15" x14ac:dyDescent="0.2">
      <c r="A76" s="40"/>
      <c r="B76" s="43">
        <v>1</v>
      </c>
      <c r="C76" s="40" t="s">
        <v>566</v>
      </c>
      <c r="D76" s="42" t="s">
        <v>359</v>
      </c>
      <c r="E76" s="47"/>
      <c r="F76" s="43"/>
      <c r="G76" s="43">
        <f>Source!U431</f>
        <v>0.10367999999999999</v>
      </c>
      <c r="H76" s="43"/>
      <c r="I76" s="43"/>
      <c r="J76" s="43"/>
      <c r="K76" s="43"/>
      <c r="L76" s="48">
        <f>SUM(L77:L78)-SUMIF(CE77:CE78, 1, L77:L78)</f>
        <v>110.42</v>
      </c>
    </row>
    <row r="77" spans="1:82" ht="14.25" x14ac:dyDescent="0.2">
      <c r="A77" s="41"/>
      <c r="B77" s="41" t="s">
        <v>464</v>
      </c>
      <c r="C77" s="41" t="s">
        <v>465</v>
      </c>
      <c r="D77" s="42" t="s">
        <v>416</v>
      </c>
      <c r="E77" s="43">
        <v>6.48</v>
      </c>
      <c r="F77" s="43">
        <f>ROUND(0.8,7)</f>
        <v>0.8</v>
      </c>
      <c r="G77" s="43">
        <f>SmtRes!CX140</f>
        <v>5.1839999999999997E-2</v>
      </c>
      <c r="H77" s="45"/>
      <c r="I77" s="44"/>
      <c r="J77" s="45">
        <f>SmtRes!CZ140</f>
        <v>1076.98</v>
      </c>
      <c r="K77" s="44"/>
      <c r="L77" s="45">
        <f>SmtRes!DI140</f>
        <v>55.83</v>
      </c>
    </row>
    <row r="78" spans="1:82" ht="14.25" x14ac:dyDescent="0.2">
      <c r="A78" s="41"/>
      <c r="B78" s="41" t="s">
        <v>462</v>
      </c>
      <c r="C78" s="49" t="s">
        <v>463</v>
      </c>
      <c r="D78" s="50" t="s">
        <v>416</v>
      </c>
      <c r="E78" s="51">
        <v>6.48</v>
      </c>
      <c r="F78" s="51">
        <f>ROUND(0.8,7)</f>
        <v>0.8</v>
      </c>
      <c r="G78" s="51">
        <f>SmtRes!CX141</f>
        <v>5.1839999999999997E-2</v>
      </c>
      <c r="H78" s="52"/>
      <c r="I78" s="53"/>
      <c r="J78" s="52">
        <f>SmtRes!CZ141</f>
        <v>1053.04</v>
      </c>
      <c r="K78" s="53"/>
      <c r="L78" s="52">
        <f>SmtRes!DI141</f>
        <v>54.59</v>
      </c>
    </row>
    <row r="79" spans="1:82" ht="15" x14ac:dyDescent="0.2">
      <c r="A79" s="41"/>
      <c r="B79" s="41"/>
      <c r="C79" s="55" t="s">
        <v>567</v>
      </c>
      <c r="D79" s="42"/>
      <c r="E79" s="43"/>
      <c r="F79" s="43"/>
      <c r="G79" s="43"/>
      <c r="H79" s="45"/>
      <c r="I79" s="44"/>
      <c r="J79" s="45"/>
      <c r="K79" s="44"/>
      <c r="L79" s="45">
        <f>L76</f>
        <v>110.42</v>
      </c>
    </row>
    <row r="80" spans="1:82" ht="14.25" x14ac:dyDescent="0.2">
      <c r="A80" s="41"/>
      <c r="B80" s="41"/>
      <c r="C80" s="41" t="s">
        <v>568</v>
      </c>
      <c r="D80" s="42"/>
      <c r="E80" s="43"/>
      <c r="F80" s="43"/>
      <c r="G80" s="43"/>
      <c r="H80" s="45"/>
      <c r="I80" s="44"/>
      <c r="J80" s="45"/>
      <c r="K80" s="44"/>
      <c r="L80" s="45">
        <f>SUM(AR73:AR83)+SUM(AS73:AS83)+SUM(AT73:AT83)+SUM(AU73:AU83)+SUM(AV73:AV83)</f>
        <v>110.42</v>
      </c>
    </row>
    <row r="81" spans="1:82" ht="14.25" x14ac:dyDescent="0.2">
      <c r="A81" s="41"/>
      <c r="B81" s="41" t="s">
        <v>259</v>
      </c>
      <c r="C81" s="41" t="s">
        <v>668</v>
      </c>
      <c r="D81" s="42" t="s">
        <v>45</v>
      </c>
      <c r="E81" s="43">
        <f>Source!BZ431</f>
        <v>74</v>
      </c>
      <c r="F81" s="43"/>
      <c r="G81" s="43">
        <f>Source!AT431</f>
        <v>74</v>
      </c>
      <c r="H81" s="45"/>
      <c r="I81" s="44"/>
      <c r="J81" s="45"/>
      <c r="K81" s="44"/>
      <c r="L81" s="45">
        <f>SUM(AZ73:AZ83)</f>
        <v>81.709999999999994</v>
      </c>
    </row>
    <row r="82" spans="1:82" ht="14.25" x14ac:dyDescent="0.2">
      <c r="A82" s="49"/>
      <c r="B82" s="49" t="s">
        <v>260</v>
      </c>
      <c r="C82" s="49" t="s">
        <v>669</v>
      </c>
      <c r="D82" s="50" t="s">
        <v>45</v>
      </c>
      <c r="E82" s="51">
        <f>Source!CA431</f>
        <v>36</v>
      </c>
      <c r="F82" s="51"/>
      <c r="G82" s="51">
        <f>Source!AU431</f>
        <v>36</v>
      </c>
      <c r="H82" s="52"/>
      <c r="I82" s="53"/>
      <c r="J82" s="52"/>
      <c r="K82" s="53"/>
      <c r="L82" s="52">
        <f>SUM(BA73:BA83)</f>
        <v>39.75</v>
      </c>
    </row>
    <row r="83" spans="1:82" ht="15" x14ac:dyDescent="0.2">
      <c r="C83" s="258" t="s">
        <v>571</v>
      </c>
      <c r="D83" s="258"/>
      <c r="E83" s="258"/>
      <c r="F83" s="258"/>
      <c r="G83" s="258"/>
      <c r="H83" s="258"/>
      <c r="I83" s="259">
        <f>IF(E73&lt;&gt;0,K83/E73, 0)</f>
        <v>23188</v>
      </c>
      <c r="J83" s="259"/>
      <c r="K83" s="259">
        <f>L76+L81+L82</f>
        <v>231.88</v>
      </c>
      <c r="L83" s="259"/>
      <c r="AD83">
        <f>ROUND((Source!AT431/100)*((ROUND(SUMIF(SmtRes!AQ140:'SmtRes'!AQ141,"=1",SmtRes!AD140:'SmtRes'!AD141)*Source!I431, 2)+ROUND(SUMIF(SmtRes!AQ140:'SmtRes'!AQ141,"=1",SmtRes!AC140:'SmtRes'!AC141)*Source!I431, 2))), 2)</f>
        <v>15.76</v>
      </c>
      <c r="AE83">
        <f>ROUND((Source!AU431/100)*((ROUND(SUMIF(SmtRes!AQ140:'SmtRes'!AQ141,"=1",SmtRes!AD140:'SmtRes'!AD141)*Source!I431, 2)+ROUND(SUMIF(SmtRes!AQ140:'SmtRes'!AQ141,"=1",SmtRes!AC140:'SmtRes'!AC141)*Source!I431, 2))), 2)</f>
        <v>7.67</v>
      </c>
      <c r="AN83" s="54">
        <f>L76+L81+L82</f>
        <v>231.88</v>
      </c>
      <c r="AO83">
        <f>0</f>
        <v>0</v>
      </c>
      <c r="AQ83" t="s">
        <v>572</v>
      </c>
      <c r="AR83" s="54">
        <f>L76</f>
        <v>110.42</v>
      </c>
      <c r="AT83">
        <f>0</f>
        <v>0</v>
      </c>
      <c r="AV83" t="s">
        <v>572</v>
      </c>
      <c r="AW83">
        <f>0</f>
        <v>0</v>
      </c>
      <c r="AZ83">
        <f>Source!X431</f>
        <v>81.709999999999994</v>
      </c>
      <c r="BA83">
        <f>Source!Y431</f>
        <v>39.75</v>
      </c>
      <c r="BT83" s="54">
        <f>K83</f>
        <v>231.88</v>
      </c>
      <c r="BW83">
        <f>ROUND(K83*80/100, 2)</f>
        <v>185.5</v>
      </c>
      <c r="BX83" s="54">
        <f>K83-BW83</f>
        <v>46.379999999999995</v>
      </c>
      <c r="CB83">
        <f>Source!BM431</f>
        <v>200001</v>
      </c>
      <c r="CC83" t="str">
        <f>Source!E431</f>
        <v>3</v>
      </c>
      <c r="CD83">
        <v>4</v>
      </c>
    </row>
    <row r="84" spans="1:82" ht="28.5" x14ac:dyDescent="0.2">
      <c r="A84" s="39" t="s">
        <v>54</v>
      </c>
      <c r="B84" s="41" t="s">
        <v>675</v>
      </c>
      <c r="C84" s="41" t="str">
        <f>Source!G432</f>
        <v>Замер полного сопротивления цепи "фаза-нуль"</v>
      </c>
      <c r="D84" s="42" t="str">
        <f>Source!H432</f>
        <v>ШТ</v>
      </c>
      <c r="E84" s="43">
        <f>Source!K432</f>
        <v>1</v>
      </c>
      <c r="F84" s="43"/>
      <c r="G84" s="43">
        <f>Source!I432</f>
        <v>1</v>
      </c>
      <c r="H84" s="45"/>
      <c r="I84" s="44"/>
      <c r="J84" s="45"/>
      <c r="K84" s="44"/>
      <c r="L84" s="45"/>
    </row>
    <row r="85" spans="1:82" x14ac:dyDescent="0.2">
      <c r="B85" s="77" t="s">
        <v>473</v>
      </c>
      <c r="C85" s="267" t="s">
        <v>667</v>
      </c>
      <c r="D85" s="267"/>
      <c r="E85" s="267"/>
      <c r="F85" s="267"/>
      <c r="G85" s="267"/>
      <c r="H85" s="267"/>
      <c r="I85" s="267"/>
      <c r="J85" s="267"/>
      <c r="K85" s="267"/>
      <c r="L85" s="267"/>
    </row>
    <row r="86" spans="1:82" ht="15" x14ac:dyDescent="0.2">
      <c r="A86" s="40"/>
      <c r="B86" s="43">
        <v>1</v>
      </c>
      <c r="C86" s="40" t="s">
        <v>566</v>
      </c>
      <c r="D86" s="42" t="s">
        <v>359</v>
      </c>
      <c r="E86" s="47"/>
      <c r="F86" s="43"/>
      <c r="G86" s="43">
        <f>Source!U432</f>
        <v>0.8</v>
      </c>
      <c r="H86" s="43"/>
      <c r="I86" s="43"/>
      <c r="J86" s="43"/>
      <c r="K86" s="43"/>
      <c r="L86" s="48">
        <f>SUM(L87:L88)-SUMIF(CE87:CE88, 1, L87:L88)</f>
        <v>852.01</v>
      </c>
    </row>
    <row r="87" spans="1:82" ht="14.25" x14ac:dyDescent="0.2">
      <c r="A87" s="41"/>
      <c r="B87" s="41" t="s">
        <v>464</v>
      </c>
      <c r="C87" s="41" t="s">
        <v>465</v>
      </c>
      <c r="D87" s="42" t="s">
        <v>416</v>
      </c>
      <c r="E87" s="43">
        <v>0.5</v>
      </c>
      <c r="F87" s="43">
        <f>ROUND(0.8,7)</f>
        <v>0.8</v>
      </c>
      <c r="G87" s="43">
        <f>SmtRes!CX142</f>
        <v>0.4</v>
      </c>
      <c r="H87" s="45"/>
      <c r="I87" s="44"/>
      <c r="J87" s="45">
        <f>SmtRes!CZ142</f>
        <v>1076.98</v>
      </c>
      <c r="K87" s="44"/>
      <c r="L87" s="45">
        <f>SmtRes!DI142</f>
        <v>430.79</v>
      </c>
    </row>
    <row r="88" spans="1:82" ht="14.25" x14ac:dyDescent="0.2">
      <c r="A88" s="41"/>
      <c r="B88" s="41" t="s">
        <v>462</v>
      </c>
      <c r="C88" s="49" t="s">
        <v>463</v>
      </c>
      <c r="D88" s="50" t="s">
        <v>416</v>
      </c>
      <c r="E88" s="51">
        <v>0.5</v>
      </c>
      <c r="F88" s="51">
        <f>ROUND(0.8,7)</f>
        <v>0.8</v>
      </c>
      <c r="G88" s="51">
        <f>SmtRes!CX143</f>
        <v>0.4</v>
      </c>
      <c r="H88" s="52"/>
      <c r="I88" s="53"/>
      <c r="J88" s="52">
        <f>SmtRes!CZ143</f>
        <v>1053.04</v>
      </c>
      <c r="K88" s="53"/>
      <c r="L88" s="52">
        <f>SmtRes!DI143</f>
        <v>421.22</v>
      </c>
    </row>
    <row r="89" spans="1:82" ht="15" x14ac:dyDescent="0.2">
      <c r="A89" s="41"/>
      <c r="B89" s="41"/>
      <c r="C89" s="55" t="s">
        <v>567</v>
      </c>
      <c r="D89" s="42"/>
      <c r="E89" s="43"/>
      <c r="F89" s="43"/>
      <c r="G89" s="43"/>
      <c r="H89" s="45"/>
      <c r="I89" s="44"/>
      <c r="J89" s="45"/>
      <c r="K89" s="44"/>
      <c r="L89" s="45">
        <f>L86</f>
        <v>852.01</v>
      </c>
    </row>
    <row r="90" spans="1:82" ht="14.25" x14ac:dyDescent="0.2">
      <c r="A90" s="41"/>
      <c r="B90" s="41"/>
      <c r="C90" s="41" t="s">
        <v>568</v>
      </c>
      <c r="D90" s="42"/>
      <c r="E90" s="43"/>
      <c r="F90" s="43"/>
      <c r="G90" s="43"/>
      <c r="H90" s="45"/>
      <c r="I90" s="44"/>
      <c r="J90" s="45"/>
      <c r="K90" s="44"/>
      <c r="L90" s="45">
        <f>SUM(AR84:AR93)+SUM(AS84:AS93)+SUM(AT84:AT93)+SUM(AU84:AU93)+SUM(AV84:AV93)</f>
        <v>852.01</v>
      </c>
    </row>
    <row r="91" spans="1:82" ht="14.25" x14ac:dyDescent="0.2">
      <c r="A91" s="41"/>
      <c r="B91" s="41" t="s">
        <v>259</v>
      </c>
      <c r="C91" s="41" t="s">
        <v>668</v>
      </c>
      <c r="D91" s="42" t="s">
        <v>45</v>
      </c>
      <c r="E91" s="43">
        <f>Source!BZ432</f>
        <v>74</v>
      </c>
      <c r="F91" s="43"/>
      <c r="G91" s="43">
        <f>Source!AT432</f>
        <v>74</v>
      </c>
      <c r="H91" s="45"/>
      <c r="I91" s="44"/>
      <c r="J91" s="45"/>
      <c r="K91" s="44"/>
      <c r="L91" s="45">
        <f>SUM(AZ84:AZ93)</f>
        <v>630.49</v>
      </c>
    </row>
    <row r="92" spans="1:82" ht="14.25" x14ac:dyDescent="0.2">
      <c r="A92" s="49"/>
      <c r="B92" s="49" t="s">
        <v>260</v>
      </c>
      <c r="C92" s="49" t="s">
        <v>669</v>
      </c>
      <c r="D92" s="50" t="s">
        <v>45</v>
      </c>
      <c r="E92" s="51">
        <f>Source!CA432</f>
        <v>36</v>
      </c>
      <c r="F92" s="51"/>
      <c r="G92" s="51">
        <f>Source!AU432</f>
        <v>36</v>
      </c>
      <c r="H92" s="52"/>
      <c r="I92" s="53"/>
      <c r="J92" s="52"/>
      <c r="K92" s="53"/>
      <c r="L92" s="52">
        <f>SUM(BA84:BA93)</f>
        <v>306.72000000000003</v>
      </c>
    </row>
    <row r="93" spans="1:82" ht="15" x14ac:dyDescent="0.2">
      <c r="C93" s="258" t="s">
        <v>571</v>
      </c>
      <c r="D93" s="258"/>
      <c r="E93" s="258"/>
      <c r="F93" s="258"/>
      <c r="G93" s="258"/>
      <c r="H93" s="258"/>
      <c r="I93" s="259">
        <f>IF(E84&lt;&gt;0,K93/E84, 0)</f>
        <v>1789.22</v>
      </c>
      <c r="J93" s="259"/>
      <c r="K93" s="259">
        <f>L86+L91+L92</f>
        <v>1789.22</v>
      </c>
      <c r="L93" s="259"/>
      <c r="AD93">
        <f>ROUND((Source!AT432/100)*((ROUND(SUMIF(SmtRes!AQ142:'SmtRes'!AQ143,"=1",SmtRes!AD142:'SmtRes'!AD143)*Source!I432, 2)+ROUND(SUMIF(SmtRes!AQ142:'SmtRes'!AQ143,"=1",SmtRes!AC142:'SmtRes'!AC143)*Source!I432, 2))), 2)</f>
        <v>1576.21</v>
      </c>
      <c r="AE93">
        <f>ROUND((Source!AU432/100)*((ROUND(SUMIF(SmtRes!AQ142:'SmtRes'!AQ143,"=1",SmtRes!AD142:'SmtRes'!AD143)*Source!I432, 2)+ROUND(SUMIF(SmtRes!AQ142:'SmtRes'!AQ143,"=1",SmtRes!AC142:'SmtRes'!AC143)*Source!I432, 2))), 2)</f>
        <v>766.81</v>
      </c>
      <c r="AN93" s="54">
        <f>L86+L91+L92</f>
        <v>1789.22</v>
      </c>
      <c r="AO93">
        <f>0</f>
        <v>0</v>
      </c>
      <c r="AQ93" t="s">
        <v>572</v>
      </c>
      <c r="AR93" s="54">
        <f>L86</f>
        <v>852.01</v>
      </c>
      <c r="AT93">
        <f>0</f>
        <v>0</v>
      </c>
      <c r="AV93" t="s">
        <v>572</v>
      </c>
      <c r="AW93">
        <f>0</f>
        <v>0</v>
      </c>
      <c r="AZ93">
        <f>Source!X432</f>
        <v>630.49</v>
      </c>
      <c r="BA93">
        <f>Source!Y432</f>
        <v>306.72000000000003</v>
      </c>
      <c r="BT93" s="54">
        <f>K93</f>
        <v>1789.22</v>
      </c>
      <c r="BW93">
        <f>ROUND(K93*80/100, 2)</f>
        <v>1431.38</v>
      </c>
      <c r="BX93" s="54">
        <f>K93-BW93</f>
        <v>357.83999999999992</v>
      </c>
      <c r="CB93">
        <f>Source!BM432</f>
        <v>200001</v>
      </c>
      <c r="CC93" t="str">
        <f>Source!E432</f>
        <v>4</v>
      </c>
      <c r="CD93">
        <v>4</v>
      </c>
    </row>
    <row r="95" spans="1:82" ht="15" x14ac:dyDescent="0.2">
      <c r="A95" s="61"/>
      <c r="B95" s="62"/>
      <c r="C95" s="263" t="s">
        <v>594</v>
      </c>
      <c r="D95" s="263"/>
      <c r="E95" s="263"/>
      <c r="F95" s="263"/>
      <c r="G95" s="263"/>
      <c r="H95" s="263"/>
      <c r="I95" s="48"/>
      <c r="J95" s="61"/>
      <c r="K95" s="63"/>
      <c r="L95" s="48">
        <f>L97+L98+L104+L108</f>
        <v>4071.7800000000007</v>
      </c>
    </row>
    <row r="96" spans="1:82" ht="14.25" x14ac:dyDescent="0.2">
      <c r="A96" s="56"/>
      <c r="B96" s="60"/>
      <c r="C96" s="261" t="s">
        <v>595</v>
      </c>
      <c r="D96" s="262"/>
      <c r="E96" s="262"/>
      <c r="F96" s="262"/>
      <c r="G96" s="262"/>
      <c r="H96" s="262"/>
      <c r="I96" s="45"/>
      <c r="J96" s="56"/>
      <c r="K96" s="43"/>
      <c r="L96" s="45"/>
    </row>
    <row r="97" spans="1:12" ht="14.25" x14ac:dyDescent="0.2">
      <c r="A97" s="56"/>
      <c r="B97" s="60"/>
      <c r="C97" s="262" t="s">
        <v>596</v>
      </c>
      <c r="D97" s="262"/>
      <c r="E97" s="262"/>
      <c r="F97" s="262"/>
      <c r="G97" s="262"/>
      <c r="H97" s="262"/>
      <c r="I97" s="45"/>
      <c r="J97" s="56"/>
      <c r="K97" s="43"/>
      <c r="L97" s="45">
        <f>SUM(AR52:AR93)</f>
        <v>4071.7800000000007</v>
      </c>
    </row>
    <row r="98" spans="1:12" ht="14.25" hidden="1" x14ac:dyDescent="0.2">
      <c r="A98" s="56"/>
      <c r="B98" s="60"/>
      <c r="C98" s="262" t="s">
        <v>597</v>
      </c>
      <c r="D98" s="262"/>
      <c r="E98" s="262"/>
      <c r="F98" s="262"/>
      <c r="G98" s="262"/>
      <c r="H98" s="262"/>
      <c r="I98" s="45"/>
      <c r="J98" s="56"/>
      <c r="K98" s="43"/>
      <c r="L98" s="45">
        <f>L100+L103+L102</f>
        <v>0</v>
      </c>
    </row>
    <row r="99" spans="1:12" ht="14.25" hidden="1" x14ac:dyDescent="0.2">
      <c r="A99" s="56"/>
      <c r="B99" s="60"/>
      <c r="C99" s="261" t="s">
        <v>598</v>
      </c>
      <c r="D99" s="262"/>
      <c r="E99" s="262"/>
      <c r="F99" s="262"/>
      <c r="G99" s="262"/>
      <c r="H99" s="262"/>
      <c r="I99" s="45"/>
      <c r="J99" s="56"/>
      <c r="K99" s="43"/>
      <c r="L99" s="45"/>
    </row>
    <row r="100" spans="1:12" ht="14.25" hidden="1" x14ac:dyDescent="0.2">
      <c r="A100" s="56"/>
      <c r="B100" s="60"/>
      <c r="C100" s="262" t="s">
        <v>597</v>
      </c>
      <c r="D100" s="262"/>
      <c r="E100" s="262"/>
      <c r="F100" s="262"/>
      <c r="G100" s="262"/>
      <c r="H100" s="262"/>
      <c r="I100" s="45"/>
      <c r="J100" s="56"/>
      <c r="K100" s="43"/>
      <c r="L100" s="45">
        <f>SUM(AO52:AO93)</f>
        <v>0</v>
      </c>
    </row>
    <row r="101" spans="1:12" ht="14.25" hidden="1" x14ac:dyDescent="0.2">
      <c r="A101" s="56"/>
      <c r="B101" s="60"/>
      <c r="C101" s="261" t="s">
        <v>599</v>
      </c>
      <c r="D101" s="262"/>
      <c r="E101" s="262"/>
      <c r="F101" s="262"/>
      <c r="G101" s="262"/>
      <c r="H101" s="262"/>
      <c r="I101" s="45"/>
      <c r="J101" s="56"/>
      <c r="K101" s="43"/>
      <c r="L101" s="45"/>
    </row>
    <row r="102" spans="1:12" ht="14.25" hidden="1" x14ac:dyDescent="0.2">
      <c r="A102" s="56"/>
      <c r="B102" s="60"/>
      <c r="C102" s="262" t="s">
        <v>619</v>
      </c>
      <c r="D102" s="262"/>
      <c r="E102" s="262"/>
      <c r="F102" s="262"/>
      <c r="G102" s="262"/>
      <c r="H102" s="262"/>
      <c r="I102" s="45"/>
      <c r="J102" s="56"/>
      <c r="K102" s="43"/>
      <c r="L102" s="45">
        <f>SUM(AT52:AT93)</f>
        <v>0</v>
      </c>
    </row>
    <row r="103" spans="1:12" ht="14.25" hidden="1" x14ac:dyDescent="0.2">
      <c r="A103" s="56"/>
      <c r="B103" s="60"/>
      <c r="C103" s="262" t="s">
        <v>600</v>
      </c>
      <c r="D103" s="262"/>
      <c r="E103" s="262"/>
      <c r="F103" s="262"/>
      <c r="G103" s="262"/>
      <c r="H103" s="262"/>
      <c r="I103" s="45"/>
      <c r="J103" s="56"/>
      <c r="K103" s="43"/>
      <c r="L103" s="45">
        <f>SUM(AV52:AV93)</f>
        <v>0</v>
      </c>
    </row>
    <row r="104" spans="1:12" ht="14.25" hidden="1" x14ac:dyDescent="0.2">
      <c r="A104" s="56"/>
      <c r="B104" s="60"/>
      <c r="C104" s="262" t="s">
        <v>601</v>
      </c>
      <c r="D104" s="262"/>
      <c r="E104" s="262"/>
      <c r="F104" s="262"/>
      <c r="G104" s="262"/>
      <c r="H104" s="262"/>
      <c r="I104" s="45"/>
      <c r="J104" s="56"/>
      <c r="K104" s="43"/>
      <c r="L104" s="45">
        <f>L106+L107</f>
        <v>0</v>
      </c>
    </row>
    <row r="105" spans="1:12" ht="14.25" hidden="1" x14ac:dyDescent="0.2">
      <c r="A105" s="56"/>
      <c r="B105" s="60"/>
      <c r="C105" s="261" t="s">
        <v>598</v>
      </c>
      <c r="D105" s="262"/>
      <c r="E105" s="262"/>
      <c r="F105" s="262"/>
      <c r="G105" s="262"/>
      <c r="H105" s="262"/>
      <c r="I105" s="45"/>
      <c r="J105" s="56"/>
      <c r="K105" s="43"/>
      <c r="L105" s="45"/>
    </row>
    <row r="106" spans="1:12" ht="14.25" hidden="1" x14ac:dyDescent="0.2">
      <c r="A106" s="56"/>
      <c r="B106" s="60"/>
      <c r="C106" s="262" t="s">
        <v>602</v>
      </c>
      <c r="D106" s="262"/>
      <c r="E106" s="262"/>
      <c r="F106" s="262"/>
      <c r="G106" s="262"/>
      <c r="H106" s="262"/>
      <c r="I106" s="45"/>
      <c r="J106" s="56"/>
      <c r="K106" s="43"/>
      <c r="L106" s="45">
        <f>SUM(AW52:AW93)-SUM(BK52:BK93)</f>
        <v>0</v>
      </c>
    </row>
    <row r="107" spans="1:12" ht="14.25" hidden="1" x14ac:dyDescent="0.2">
      <c r="A107" s="56"/>
      <c r="B107" s="60"/>
      <c r="C107" s="262" t="s">
        <v>603</v>
      </c>
      <c r="D107" s="262"/>
      <c r="E107" s="262"/>
      <c r="F107" s="262"/>
      <c r="G107" s="262"/>
      <c r="H107" s="262"/>
      <c r="I107" s="45"/>
      <c r="J107" s="56"/>
      <c r="K107" s="43"/>
      <c r="L107" s="45">
        <f>SUM(BC52:BC93)</f>
        <v>0</v>
      </c>
    </row>
    <row r="108" spans="1:12" ht="14.25" hidden="1" x14ac:dyDescent="0.2">
      <c r="A108" s="56"/>
      <c r="B108" s="60"/>
      <c r="C108" s="262" t="s">
        <v>604</v>
      </c>
      <c r="D108" s="262"/>
      <c r="E108" s="262"/>
      <c r="F108" s="262"/>
      <c r="G108" s="262"/>
      <c r="H108" s="262"/>
      <c r="I108" s="45"/>
      <c r="J108" s="56"/>
      <c r="K108" s="43"/>
      <c r="L108" s="45">
        <f>SUM(BB52:BB93)</f>
        <v>0</v>
      </c>
    </row>
    <row r="109" spans="1:12" ht="14.25" x14ac:dyDescent="0.2">
      <c r="A109" s="56"/>
      <c r="B109" s="60"/>
      <c r="C109" s="262" t="s">
        <v>605</v>
      </c>
      <c r="D109" s="262"/>
      <c r="E109" s="262"/>
      <c r="F109" s="262"/>
      <c r="G109" s="262"/>
      <c r="H109" s="262"/>
      <c r="I109" s="45"/>
      <c r="J109" s="56"/>
      <c r="K109" s="43"/>
      <c r="L109" s="45">
        <f>SUM(AR52:AR93)+SUM(AT52:AT93)+SUM(AV52:AV93)</f>
        <v>4071.7800000000007</v>
      </c>
    </row>
    <row r="110" spans="1:12" ht="14.25" x14ac:dyDescent="0.2">
      <c r="A110" s="56"/>
      <c r="B110" s="60"/>
      <c r="C110" s="262" t="s">
        <v>606</v>
      </c>
      <c r="D110" s="262"/>
      <c r="E110" s="262"/>
      <c r="F110" s="262"/>
      <c r="G110" s="262"/>
      <c r="H110" s="262"/>
      <c r="I110" s="45"/>
      <c r="J110" s="56"/>
      <c r="K110" s="43"/>
      <c r="L110" s="45">
        <f>SUM(AZ52:AZ93)</f>
        <v>3013.12</v>
      </c>
    </row>
    <row r="111" spans="1:12" ht="14.25" x14ac:dyDescent="0.2">
      <c r="A111" s="56"/>
      <c r="B111" s="60"/>
      <c r="C111" s="262" t="s">
        <v>607</v>
      </c>
      <c r="D111" s="262"/>
      <c r="E111" s="262"/>
      <c r="F111" s="262"/>
      <c r="G111" s="262"/>
      <c r="H111" s="262"/>
      <c r="I111" s="45"/>
      <c r="J111" s="56"/>
      <c r="K111" s="43"/>
      <c r="L111" s="45">
        <f>SUM(BA52:BA93)</f>
        <v>1465.8300000000002</v>
      </c>
    </row>
    <row r="112" spans="1:12" ht="14.25" hidden="1" x14ac:dyDescent="0.2">
      <c r="A112" s="56"/>
      <c r="B112" s="60"/>
      <c r="C112" s="262" t="s">
        <v>608</v>
      </c>
      <c r="D112" s="262"/>
      <c r="E112" s="262"/>
      <c r="F112" s="262"/>
      <c r="G112" s="262"/>
      <c r="H112" s="262"/>
      <c r="I112" s="45"/>
      <c r="J112" s="56"/>
      <c r="K112" s="43"/>
      <c r="L112" s="45">
        <f>L114+L115</f>
        <v>0</v>
      </c>
    </row>
    <row r="113" spans="1:12" ht="14.25" hidden="1" x14ac:dyDescent="0.2">
      <c r="A113" s="56"/>
      <c r="B113" s="60"/>
      <c r="C113" s="261" t="s">
        <v>595</v>
      </c>
      <c r="D113" s="262"/>
      <c r="E113" s="262"/>
      <c r="F113" s="262"/>
      <c r="G113" s="262"/>
      <c r="H113" s="262"/>
      <c r="I113" s="45"/>
      <c r="J113" s="56"/>
      <c r="K113" s="43"/>
      <c r="L113" s="45"/>
    </row>
    <row r="114" spans="1:12" ht="14.25" hidden="1" x14ac:dyDescent="0.2">
      <c r="A114" s="56"/>
      <c r="B114" s="60"/>
      <c r="C114" s="262" t="s">
        <v>609</v>
      </c>
      <c r="D114" s="262"/>
      <c r="E114" s="262"/>
      <c r="F114" s="262"/>
      <c r="G114" s="262"/>
      <c r="H114" s="262"/>
      <c r="I114" s="45"/>
      <c r="J114" s="56"/>
      <c r="K114" s="43"/>
      <c r="L114" s="45">
        <f>SUM(BK52:BK93)</f>
        <v>0</v>
      </c>
    </row>
    <row r="115" spans="1:12" ht="14.25" hidden="1" x14ac:dyDescent="0.2">
      <c r="A115" s="56"/>
      <c r="B115" s="60"/>
      <c r="C115" s="262" t="s">
        <v>610</v>
      </c>
      <c r="D115" s="262"/>
      <c r="E115" s="262"/>
      <c r="F115" s="262"/>
      <c r="G115" s="262"/>
      <c r="H115" s="262"/>
      <c r="I115" s="45"/>
      <c r="J115" s="56"/>
      <c r="K115" s="43"/>
      <c r="L115" s="45">
        <f>SUM(BD52:BD93)</f>
        <v>0</v>
      </c>
    </row>
    <row r="116" spans="1:12" ht="14.25" hidden="1" x14ac:dyDescent="0.2">
      <c r="A116" s="56"/>
      <c r="B116" s="60"/>
      <c r="C116" s="262" t="s">
        <v>611</v>
      </c>
      <c r="D116" s="262"/>
      <c r="E116" s="262"/>
      <c r="F116" s="262"/>
      <c r="G116" s="262"/>
      <c r="H116" s="262"/>
      <c r="I116" s="45"/>
      <c r="J116" s="56"/>
      <c r="K116" s="43"/>
      <c r="L116" s="45"/>
    </row>
    <row r="117" spans="1:12" ht="14.25" hidden="1" x14ac:dyDescent="0.2">
      <c r="A117" s="56"/>
      <c r="B117" s="60"/>
      <c r="C117" s="262" t="s">
        <v>611</v>
      </c>
      <c r="D117" s="262"/>
      <c r="E117" s="262"/>
      <c r="F117" s="262"/>
      <c r="G117" s="262"/>
      <c r="H117" s="262"/>
      <c r="I117" s="45"/>
      <c r="J117" s="56"/>
      <c r="K117" s="43"/>
      <c r="L117" s="45">
        <f>SUM(BQ52:BQ93)</f>
        <v>0</v>
      </c>
    </row>
    <row r="118" spans="1:12" ht="14.25" hidden="1" x14ac:dyDescent="0.2">
      <c r="A118" s="56"/>
      <c r="B118" s="60"/>
      <c r="C118" s="262" t="s">
        <v>612</v>
      </c>
      <c r="D118" s="262"/>
      <c r="E118" s="262"/>
      <c r="F118" s="262"/>
      <c r="G118" s="262"/>
      <c r="H118" s="262"/>
      <c r="I118" s="45"/>
      <c r="J118" s="56"/>
      <c r="K118" s="43"/>
      <c r="L118" s="45">
        <f>SUM(BO52:BO93)</f>
        <v>0</v>
      </c>
    </row>
    <row r="119" spans="1:12" ht="15" x14ac:dyDescent="0.2">
      <c r="A119" s="61"/>
      <c r="B119" s="62"/>
      <c r="C119" s="263" t="s">
        <v>613</v>
      </c>
      <c r="D119" s="263"/>
      <c r="E119" s="263"/>
      <c r="F119" s="263"/>
      <c r="G119" s="263"/>
      <c r="H119" s="263"/>
      <c r="I119" s="48"/>
      <c r="J119" s="61"/>
      <c r="K119" s="63"/>
      <c r="L119" s="48">
        <f>L95+L110+L111+L112+L117+L118</f>
        <v>8550.7300000000014</v>
      </c>
    </row>
    <row r="120" spans="1:12" ht="14.25" x14ac:dyDescent="0.2">
      <c r="A120" s="56"/>
      <c r="B120" s="60"/>
      <c r="C120" s="261" t="s">
        <v>614</v>
      </c>
      <c r="D120" s="262"/>
      <c r="E120" s="262"/>
      <c r="F120" s="262"/>
      <c r="G120" s="262"/>
      <c r="H120" s="262"/>
      <c r="I120" s="45"/>
      <c r="J120" s="56"/>
      <c r="K120" s="43"/>
      <c r="L120" s="45"/>
    </row>
    <row r="121" spans="1:12" ht="14.25" hidden="1" x14ac:dyDescent="0.2">
      <c r="A121" s="56"/>
      <c r="B121" s="60"/>
      <c r="C121" s="262" t="s">
        <v>615</v>
      </c>
      <c r="D121" s="262"/>
      <c r="E121" s="262"/>
      <c r="F121" s="262"/>
      <c r="G121" s="262"/>
      <c r="H121" s="262"/>
      <c r="I121" s="45"/>
      <c r="J121" s="56"/>
      <c r="K121" s="43"/>
      <c r="L121" s="45">
        <f>SUM(AX52:AX93)</f>
        <v>0</v>
      </c>
    </row>
    <row r="122" spans="1:12" ht="14.25" hidden="1" x14ac:dyDescent="0.2">
      <c r="A122" s="56"/>
      <c r="B122" s="60"/>
      <c r="C122" s="262" t="s">
        <v>616</v>
      </c>
      <c r="D122" s="262"/>
      <c r="E122" s="262"/>
      <c r="F122" s="262"/>
      <c r="G122" s="262"/>
      <c r="H122" s="262"/>
      <c r="I122" s="45"/>
      <c r="J122" s="56"/>
      <c r="K122" s="43"/>
      <c r="L122" s="45">
        <f>SUM(AY52:AY93)</f>
        <v>0</v>
      </c>
    </row>
    <row r="123" spans="1:12" ht="14.25" x14ac:dyDescent="0.2">
      <c r="A123" s="56"/>
      <c r="B123" s="60"/>
      <c r="C123" s="262" t="s">
        <v>617</v>
      </c>
      <c r="D123" s="262"/>
      <c r="E123" s="262"/>
      <c r="F123" s="265"/>
      <c r="G123" s="47">
        <f>Source!F456</f>
        <v>4.5836800000000002</v>
      </c>
      <c r="H123" s="56"/>
      <c r="I123" s="56"/>
      <c r="J123" s="56"/>
      <c r="K123" s="56"/>
      <c r="L123" s="56"/>
    </row>
    <row r="124" spans="1:12" ht="14.25" hidden="1" customHeight="1" x14ac:dyDescent="0.2">
      <c r="A124" s="56"/>
      <c r="B124" s="60"/>
      <c r="C124" s="262" t="s">
        <v>618</v>
      </c>
      <c r="D124" s="262"/>
      <c r="E124" s="262"/>
      <c r="F124" s="265"/>
      <c r="G124" s="47">
        <f>Source!F457</f>
        <v>0</v>
      </c>
      <c r="H124" s="56"/>
      <c r="I124" s="56"/>
      <c r="J124" s="56"/>
      <c r="K124" s="56"/>
      <c r="L124" s="56"/>
    </row>
    <row r="127" spans="1:12" ht="15" x14ac:dyDescent="0.2">
      <c r="A127" s="64"/>
      <c r="B127" s="65"/>
      <c r="C127" s="264" t="s">
        <v>620</v>
      </c>
      <c r="D127" s="264"/>
      <c r="E127" s="264"/>
      <c r="F127" s="264"/>
      <c r="G127" s="264"/>
      <c r="H127" s="264"/>
      <c r="I127" s="66"/>
      <c r="J127" s="64"/>
      <c r="K127" s="67"/>
      <c r="L127" s="66"/>
    </row>
    <row r="129" spans="1:12" ht="15" hidden="1" x14ac:dyDescent="0.2">
      <c r="A129" s="61"/>
      <c r="B129" s="62"/>
      <c r="C129" s="263" t="s">
        <v>621</v>
      </c>
      <c r="D129" s="263"/>
      <c r="E129" s="263"/>
      <c r="F129" s="263"/>
      <c r="G129" s="263"/>
      <c r="H129" s="263"/>
      <c r="I129" s="48"/>
      <c r="J129" s="61"/>
      <c r="K129" s="63"/>
      <c r="L129" s="48">
        <f>L131+L146+L147</f>
        <v>0</v>
      </c>
    </row>
    <row r="130" spans="1:12" ht="14.25" hidden="1" x14ac:dyDescent="0.2">
      <c r="A130" s="56"/>
      <c r="B130" s="60"/>
      <c r="C130" s="261" t="s">
        <v>595</v>
      </c>
      <c r="D130" s="262"/>
      <c r="E130" s="262"/>
      <c r="F130" s="262"/>
      <c r="G130" s="262"/>
      <c r="H130" s="262"/>
      <c r="I130" s="45"/>
      <c r="J130" s="56"/>
      <c r="K130" s="43"/>
      <c r="L130" s="45"/>
    </row>
    <row r="131" spans="1:12" ht="14.25" hidden="1" x14ac:dyDescent="0.2">
      <c r="A131" s="56"/>
      <c r="B131" s="60"/>
      <c r="C131" s="262" t="s">
        <v>622</v>
      </c>
      <c r="D131" s="262"/>
      <c r="E131" s="262"/>
      <c r="F131" s="262"/>
      <c r="G131" s="262"/>
      <c r="H131" s="262"/>
      <c r="I131" s="45"/>
      <c r="J131" s="56"/>
      <c r="K131" s="43"/>
      <c r="L131" s="45">
        <f>L133+L134+L140+L144</f>
        <v>0</v>
      </c>
    </row>
    <row r="132" spans="1:12" ht="14.25" hidden="1" x14ac:dyDescent="0.2">
      <c r="A132" s="56"/>
      <c r="B132" s="60"/>
      <c r="C132" s="261" t="s">
        <v>595</v>
      </c>
      <c r="D132" s="262"/>
      <c r="E132" s="262"/>
      <c r="F132" s="262"/>
      <c r="G132" s="262"/>
      <c r="H132" s="262"/>
      <c r="I132" s="45"/>
      <c r="J132" s="56"/>
      <c r="K132" s="43"/>
      <c r="L132" s="45"/>
    </row>
    <row r="133" spans="1:12" ht="14.25" hidden="1" x14ac:dyDescent="0.2">
      <c r="A133" s="56"/>
      <c r="B133" s="60"/>
      <c r="C133" s="262" t="s">
        <v>623</v>
      </c>
      <c r="D133" s="262"/>
      <c r="E133" s="262"/>
      <c r="F133" s="262"/>
      <c r="G133" s="262"/>
      <c r="H133" s="262"/>
      <c r="I133" s="45"/>
      <c r="J133" s="56"/>
      <c r="K133" s="43"/>
      <c r="L133" s="45">
        <f>SUMIF(CD51:CD125, 1, AR51:AR125)</f>
        <v>0</v>
      </c>
    </row>
    <row r="134" spans="1:12" ht="14.25" hidden="1" x14ac:dyDescent="0.2">
      <c r="A134" s="56"/>
      <c r="B134" s="60"/>
      <c r="C134" s="262" t="s">
        <v>597</v>
      </c>
      <c r="D134" s="262"/>
      <c r="E134" s="262"/>
      <c r="F134" s="262"/>
      <c r="G134" s="262"/>
      <c r="H134" s="262"/>
      <c r="I134" s="45"/>
      <c r="J134" s="56"/>
      <c r="K134" s="43"/>
      <c r="L134" s="45">
        <f>L136+L139+L138</f>
        <v>0</v>
      </c>
    </row>
    <row r="135" spans="1:12" ht="14.25" hidden="1" x14ac:dyDescent="0.2">
      <c r="A135" s="56"/>
      <c r="B135" s="60"/>
      <c r="C135" s="261" t="s">
        <v>598</v>
      </c>
      <c r="D135" s="262"/>
      <c r="E135" s="262"/>
      <c r="F135" s="262"/>
      <c r="G135" s="262"/>
      <c r="H135" s="262"/>
      <c r="I135" s="45"/>
      <c r="J135" s="56"/>
      <c r="K135" s="43"/>
      <c r="L135" s="45"/>
    </row>
    <row r="136" spans="1:12" ht="14.25" hidden="1" x14ac:dyDescent="0.2">
      <c r="A136" s="56"/>
      <c r="B136" s="60"/>
      <c r="C136" s="262" t="s">
        <v>597</v>
      </c>
      <c r="D136" s="262"/>
      <c r="E136" s="262"/>
      <c r="F136" s="262"/>
      <c r="G136" s="262"/>
      <c r="H136" s="262"/>
      <c r="I136" s="45"/>
      <c r="J136" s="56"/>
      <c r="K136" s="43"/>
      <c r="L136" s="45">
        <f>SUMIF(CD51:CD125, 1, AO51:AO125)</f>
        <v>0</v>
      </c>
    </row>
    <row r="137" spans="1:12" ht="14.25" hidden="1" x14ac:dyDescent="0.2">
      <c r="A137" s="56"/>
      <c r="B137" s="60"/>
      <c r="C137" s="261" t="s">
        <v>599</v>
      </c>
      <c r="D137" s="262"/>
      <c r="E137" s="262"/>
      <c r="F137" s="262"/>
      <c r="G137" s="262"/>
      <c r="H137" s="262"/>
      <c r="I137" s="45"/>
      <c r="J137" s="56"/>
      <c r="K137" s="43"/>
      <c r="L137" s="45"/>
    </row>
    <row r="138" spans="1:12" ht="14.25" hidden="1" x14ac:dyDescent="0.2">
      <c r="A138" s="56"/>
      <c r="B138" s="60"/>
      <c r="C138" s="262" t="s">
        <v>619</v>
      </c>
      <c r="D138" s="262"/>
      <c r="E138" s="262"/>
      <c r="F138" s="262"/>
      <c r="G138" s="262"/>
      <c r="H138" s="262"/>
      <c r="I138" s="45"/>
      <c r="J138" s="56"/>
      <c r="K138" s="43"/>
      <c r="L138" s="45">
        <f>SUMIF(CD51:CD125, 1, AT51:AT125)</f>
        <v>0</v>
      </c>
    </row>
    <row r="139" spans="1:12" ht="14.25" hidden="1" x14ac:dyDescent="0.2">
      <c r="A139" s="56"/>
      <c r="B139" s="60"/>
      <c r="C139" s="262" t="s">
        <v>600</v>
      </c>
      <c r="D139" s="262"/>
      <c r="E139" s="262"/>
      <c r="F139" s="262"/>
      <c r="G139" s="262"/>
      <c r="H139" s="262"/>
      <c r="I139" s="45"/>
      <c r="J139" s="56"/>
      <c r="K139" s="43"/>
      <c r="L139" s="45">
        <f>SUMIF(CD51:CD125, 1, AV51:AV125)</f>
        <v>0</v>
      </c>
    </row>
    <row r="140" spans="1:12" ht="14.25" hidden="1" x14ac:dyDescent="0.2">
      <c r="A140" s="56"/>
      <c r="B140" s="60"/>
      <c r="C140" s="262" t="s">
        <v>601</v>
      </c>
      <c r="D140" s="262"/>
      <c r="E140" s="262"/>
      <c r="F140" s="262"/>
      <c r="G140" s="262"/>
      <c r="H140" s="262"/>
      <c r="I140" s="45"/>
      <c r="J140" s="56"/>
      <c r="K140" s="43"/>
      <c r="L140" s="45">
        <f>L142+L143</f>
        <v>0</v>
      </c>
    </row>
    <row r="141" spans="1:12" ht="14.25" hidden="1" x14ac:dyDescent="0.2">
      <c r="A141" s="56"/>
      <c r="B141" s="60"/>
      <c r="C141" s="261" t="s">
        <v>598</v>
      </c>
      <c r="D141" s="262"/>
      <c r="E141" s="262"/>
      <c r="F141" s="262"/>
      <c r="G141" s="262"/>
      <c r="H141" s="262"/>
      <c r="I141" s="45"/>
      <c r="J141" s="56"/>
      <c r="K141" s="43"/>
      <c r="L141" s="45"/>
    </row>
    <row r="142" spans="1:12" ht="14.25" hidden="1" x14ac:dyDescent="0.2">
      <c r="A142" s="56"/>
      <c r="B142" s="60"/>
      <c r="C142" s="262" t="s">
        <v>602</v>
      </c>
      <c r="D142" s="262"/>
      <c r="E142" s="262"/>
      <c r="F142" s="262"/>
      <c r="G142" s="262"/>
      <c r="H142" s="262"/>
      <c r="I142" s="45"/>
      <c r="J142" s="56"/>
      <c r="K142" s="43"/>
      <c r="L142" s="45">
        <f>SUMIF(CD51:CD125, 1, AW51:AW125)-SUMIF(CD51:CD125, 1, BK51:BK125)</f>
        <v>0</v>
      </c>
    </row>
    <row r="143" spans="1:12" ht="14.25" hidden="1" x14ac:dyDescent="0.2">
      <c r="A143" s="56"/>
      <c r="B143" s="60"/>
      <c r="C143" s="262" t="s">
        <v>603</v>
      </c>
      <c r="D143" s="262"/>
      <c r="E143" s="262"/>
      <c r="F143" s="262"/>
      <c r="G143" s="262"/>
      <c r="H143" s="262"/>
      <c r="I143" s="45"/>
      <c r="J143" s="56"/>
      <c r="K143" s="43"/>
      <c r="L143" s="45">
        <f>SUMIF(CD51:CD125, 1, BC51:BC125)</f>
        <v>0</v>
      </c>
    </row>
    <row r="144" spans="1:12" ht="14.25" hidden="1" x14ac:dyDescent="0.2">
      <c r="A144" s="56"/>
      <c r="B144" s="60"/>
      <c r="C144" s="262" t="s">
        <v>604</v>
      </c>
      <c r="D144" s="262"/>
      <c r="E144" s="262"/>
      <c r="F144" s="262"/>
      <c r="G144" s="262"/>
      <c r="H144" s="262"/>
      <c r="I144" s="45"/>
      <c r="J144" s="56"/>
      <c r="K144" s="43"/>
      <c r="L144" s="45">
        <f>SUMIF(CD51:CD125, 1, BB51:BB125)</f>
        <v>0</v>
      </c>
    </row>
    <row r="145" spans="1:12" ht="14.25" hidden="1" x14ac:dyDescent="0.2">
      <c r="A145" s="56"/>
      <c r="B145" s="60"/>
      <c r="C145" s="262" t="s">
        <v>624</v>
      </c>
      <c r="D145" s="262"/>
      <c r="E145" s="262"/>
      <c r="F145" s="262"/>
      <c r="G145" s="262"/>
      <c r="H145" s="262"/>
      <c r="I145" s="45"/>
      <c r="J145" s="56"/>
      <c r="K145" s="43"/>
      <c r="L145" s="45">
        <f>SUMIF(CD51:CD125, 1, AR51:AR125)+SUMIF(CD51:CD125, 1, AT51:AT125)+SUMIF(CD51:CD125, 1, AV51:AV125)</f>
        <v>0</v>
      </c>
    </row>
    <row r="146" spans="1:12" ht="14.25" hidden="1" x14ac:dyDescent="0.2">
      <c r="A146" s="56"/>
      <c r="B146" s="60"/>
      <c r="C146" s="262" t="s">
        <v>625</v>
      </c>
      <c r="D146" s="262"/>
      <c r="E146" s="262"/>
      <c r="F146" s="262"/>
      <c r="G146" s="262"/>
      <c r="H146" s="262"/>
      <c r="I146" s="45"/>
      <c r="J146" s="56"/>
      <c r="K146" s="43"/>
      <c r="L146" s="45">
        <f>SUMIF(CD51:CD125, 1, AZ51:AZ125)</f>
        <v>0</v>
      </c>
    </row>
    <row r="147" spans="1:12" ht="14.25" hidden="1" x14ac:dyDescent="0.2">
      <c r="A147" s="56"/>
      <c r="B147" s="60"/>
      <c r="C147" s="262" t="s">
        <v>626</v>
      </c>
      <c r="D147" s="262"/>
      <c r="E147" s="262"/>
      <c r="F147" s="262"/>
      <c r="G147" s="262"/>
      <c r="H147" s="262"/>
      <c r="I147" s="45"/>
      <c r="J147" s="56"/>
      <c r="K147" s="43"/>
      <c r="L147" s="45">
        <f>SUMIF(CD51:CD125, 1, BA51:BA125)</f>
        <v>0</v>
      </c>
    </row>
    <row r="148" spans="1:12" hidden="1" x14ac:dyDescent="0.2"/>
    <row r="149" spans="1:12" ht="15" hidden="1" x14ac:dyDescent="0.2">
      <c r="A149" s="61"/>
      <c r="B149" s="62"/>
      <c r="C149" s="263" t="s">
        <v>627</v>
      </c>
      <c r="D149" s="263"/>
      <c r="E149" s="263"/>
      <c r="F149" s="263"/>
      <c r="G149" s="263"/>
      <c r="H149" s="263"/>
      <c r="I149" s="48"/>
      <c r="J149" s="61"/>
      <c r="K149" s="63"/>
      <c r="L149" s="48">
        <f>L151+L166+L167</f>
        <v>0</v>
      </c>
    </row>
    <row r="150" spans="1:12" ht="14.25" hidden="1" x14ac:dyDescent="0.2">
      <c r="A150" s="56"/>
      <c r="B150" s="60"/>
      <c r="C150" s="261" t="s">
        <v>595</v>
      </c>
      <c r="D150" s="262"/>
      <c r="E150" s="262"/>
      <c r="F150" s="262"/>
      <c r="G150" s="262"/>
      <c r="H150" s="262"/>
      <c r="I150" s="45"/>
      <c r="J150" s="56"/>
      <c r="K150" s="43"/>
      <c r="L150" s="45"/>
    </row>
    <row r="151" spans="1:12" ht="14.25" hidden="1" x14ac:dyDescent="0.2">
      <c r="A151" s="56"/>
      <c r="B151" s="60"/>
      <c r="C151" s="262" t="s">
        <v>622</v>
      </c>
      <c r="D151" s="262"/>
      <c r="E151" s="262"/>
      <c r="F151" s="262"/>
      <c r="G151" s="262"/>
      <c r="H151" s="262"/>
      <c r="I151" s="45"/>
      <c r="J151" s="56"/>
      <c r="K151" s="43"/>
      <c r="L151" s="45">
        <f>L153+L154+L160+L164</f>
        <v>0</v>
      </c>
    </row>
    <row r="152" spans="1:12" ht="14.25" hidden="1" x14ac:dyDescent="0.2">
      <c r="A152" s="56"/>
      <c r="B152" s="60"/>
      <c r="C152" s="261" t="s">
        <v>595</v>
      </c>
      <c r="D152" s="262"/>
      <c r="E152" s="262"/>
      <c r="F152" s="262"/>
      <c r="G152" s="262"/>
      <c r="H152" s="262"/>
      <c r="I152" s="45"/>
      <c r="J152" s="56"/>
      <c r="K152" s="43"/>
      <c r="L152" s="45"/>
    </row>
    <row r="153" spans="1:12" ht="14.25" hidden="1" x14ac:dyDescent="0.2">
      <c r="A153" s="56"/>
      <c r="B153" s="60"/>
      <c r="C153" s="262" t="s">
        <v>623</v>
      </c>
      <c r="D153" s="262"/>
      <c r="E153" s="262"/>
      <c r="F153" s="262"/>
      <c r="G153" s="262"/>
      <c r="H153" s="262"/>
      <c r="I153" s="45"/>
      <c r="J153" s="56"/>
      <c r="K153" s="43"/>
      <c r="L153" s="45">
        <f>SUMIF(CD51:CD147, 2, AR51:AR147)</f>
        <v>0</v>
      </c>
    </row>
    <row r="154" spans="1:12" ht="14.25" hidden="1" x14ac:dyDescent="0.2">
      <c r="A154" s="56"/>
      <c r="B154" s="60"/>
      <c r="C154" s="262" t="s">
        <v>597</v>
      </c>
      <c r="D154" s="262"/>
      <c r="E154" s="262"/>
      <c r="F154" s="262"/>
      <c r="G154" s="262"/>
      <c r="H154" s="262"/>
      <c r="I154" s="45"/>
      <c r="J154" s="56"/>
      <c r="K154" s="43"/>
      <c r="L154" s="45">
        <f>L156+L159+L158</f>
        <v>0</v>
      </c>
    </row>
    <row r="155" spans="1:12" ht="14.25" hidden="1" x14ac:dyDescent="0.2">
      <c r="A155" s="56"/>
      <c r="B155" s="60"/>
      <c r="C155" s="261" t="s">
        <v>598</v>
      </c>
      <c r="D155" s="262"/>
      <c r="E155" s="262"/>
      <c r="F155" s="262"/>
      <c r="G155" s="262"/>
      <c r="H155" s="262"/>
      <c r="I155" s="45"/>
      <c r="J155" s="56"/>
      <c r="K155" s="43"/>
      <c r="L155" s="45"/>
    </row>
    <row r="156" spans="1:12" ht="14.25" hidden="1" x14ac:dyDescent="0.2">
      <c r="A156" s="56"/>
      <c r="B156" s="60"/>
      <c r="C156" s="262" t="s">
        <v>597</v>
      </c>
      <c r="D156" s="262"/>
      <c r="E156" s="262"/>
      <c r="F156" s="262"/>
      <c r="G156" s="262"/>
      <c r="H156" s="262"/>
      <c r="I156" s="45"/>
      <c r="J156" s="56"/>
      <c r="K156" s="43"/>
      <c r="L156" s="45">
        <f>SUMIF(CD51:CD147, 2, AO51:AO147)</f>
        <v>0</v>
      </c>
    </row>
    <row r="157" spans="1:12" ht="14.25" hidden="1" x14ac:dyDescent="0.2">
      <c r="A157" s="56"/>
      <c r="B157" s="60"/>
      <c r="C157" s="261" t="s">
        <v>599</v>
      </c>
      <c r="D157" s="262"/>
      <c r="E157" s="262"/>
      <c r="F157" s="262"/>
      <c r="G157" s="262"/>
      <c r="H157" s="262"/>
      <c r="I157" s="45"/>
      <c r="J157" s="56"/>
      <c r="K157" s="43"/>
      <c r="L157" s="45"/>
    </row>
    <row r="158" spans="1:12" ht="14.25" hidden="1" x14ac:dyDescent="0.2">
      <c r="A158" s="56"/>
      <c r="B158" s="60"/>
      <c r="C158" s="262" t="s">
        <v>619</v>
      </c>
      <c r="D158" s="262"/>
      <c r="E158" s="262"/>
      <c r="F158" s="262"/>
      <c r="G158" s="262"/>
      <c r="H158" s="262"/>
      <c r="I158" s="45"/>
      <c r="J158" s="56"/>
      <c r="K158" s="43"/>
      <c r="L158" s="45">
        <f>SUMIF(CD51:CD147, 2, AT51:AT147)</f>
        <v>0</v>
      </c>
    </row>
    <row r="159" spans="1:12" ht="14.25" hidden="1" x14ac:dyDescent="0.2">
      <c r="A159" s="56"/>
      <c r="B159" s="60"/>
      <c r="C159" s="262" t="s">
        <v>600</v>
      </c>
      <c r="D159" s="262"/>
      <c r="E159" s="262"/>
      <c r="F159" s="262"/>
      <c r="G159" s="262"/>
      <c r="H159" s="262"/>
      <c r="I159" s="45"/>
      <c r="J159" s="56"/>
      <c r="K159" s="43"/>
      <c r="L159" s="45">
        <f>SUMIF(CD51:CD147, 2, AV51:AV147)</f>
        <v>0</v>
      </c>
    </row>
    <row r="160" spans="1:12" ht="14.25" hidden="1" x14ac:dyDescent="0.2">
      <c r="A160" s="56"/>
      <c r="B160" s="60"/>
      <c r="C160" s="262" t="s">
        <v>601</v>
      </c>
      <c r="D160" s="262"/>
      <c r="E160" s="262"/>
      <c r="F160" s="262"/>
      <c r="G160" s="262"/>
      <c r="H160" s="262"/>
      <c r="I160" s="45"/>
      <c r="J160" s="56"/>
      <c r="K160" s="43"/>
      <c r="L160" s="45">
        <f>L162+L163</f>
        <v>0</v>
      </c>
    </row>
    <row r="161" spans="1:12" ht="14.25" hidden="1" x14ac:dyDescent="0.2">
      <c r="A161" s="56"/>
      <c r="B161" s="60"/>
      <c r="C161" s="261" t="s">
        <v>598</v>
      </c>
      <c r="D161" s="262"/>
      <c r="E161" s="262"/>
      <c r="F161" s="262"/>
      <c r="G161" s="262"/>
      <c r="H161" s="262"/>
      <c r="I161" s="45"/>
      <c r="J161" s="56"/>
      <c r="K161" s="43"/>
      <c r="L161" s="45"/>
    </row>
    <row r="162" spans="1:12" ht="14.25" hidden="1" x14ac:dyDescent="0.2">
      <c r="A162" s="56"/>
      <c r="B162" s="60"/>
      <c r="C162" s="262" t="s">
        <v>602</v>
      </c>
      <c r="D162" s="262"/>
      <c r="E162" s="262"/>
      <c r="F162" s="262"/>
      <c r="G162" s="262"/>
      <c r="H162" s="262"/>
      <c r="I162" s="45"/>
      <c r="J162" s="56"/>
      <c r="K162" s="43"/>
      <c r="L162" s="45">
        <f>SUMIF(CD51:CD147, 2, AW51:AW147)-SUMIF(CD51:CD147, 2, BK51:BK147)</f>
        <v>0</v>
      </c>
    </row>
    <row r="163" spans="1:12" ht="14.25" hidden="1" x14ac:dyDescent="0.2">
      <c r="A163" s="56"/>
      <c r="B163" s="60"/>
      <c r="C163" s="262" t="s">
        <v>603</v>
      </c>
      <c r="D163" s="262"/>
      <c r="E163" s="262"/>
      <c r="F163" s="262"/>
      <c r="G163" s="262"/>
      <c r="H163" s="262"/>
      <c r="I163" s="45"/>
      <c r="J163" s="56"/>
      <c r="K163" s="43"/>
      <c r="L163" s="45">
        <f>SUMIF(CD51:CD147, 2, BC51:BC147)</f>
        <v>0</v>
      </c>
    </row>
    <row r="164" spans="1:12" ht="14.25" hidden="1" x14ac:dyDescent="0.2">
      <c r="A164" s="56"/>
      <c r="B164" s="60"/>
      <c r="C164" s="262" t="s">
        <v>604</v>
      </c>
      <c r="D164" s="262"/>
      <c r="E164" s="262"/>
      <c r="F164" s="262"/>
      <c r="G164" s="262"/>
      <c r="H164" s="262"/>
      <c r="I164" s="45"/>
      <c r="J164" s="56"/>
      <c r="K164" s="43"/>
      <c r="L164" s="45">
        <f>SUMIF(CD51:CD147, 2, BB51:BB147)</f>
        <v>0</v>
      </c>
    </row>
    <row r="165" spans="1:12" ht="14.25" hidden="1" x14ac:dyDescent="0.2">
      <c r="A165" s="56"/>
      <c r="B165" s="60"/>
      <c r="C165" s="262" t="s">
        <v>624</v>
      </c>
      <c r="D165" s="262"/>
      <c r="E165" s="262"/>
      <c r="F165" s="262"/>
      <c r="G165" s="262"/>
      <c r="H165" s="262"/>
      <c r="I165" s="45"/>
      <c r="J165" s="56"/>
      <c r="K165" s="43"/>
      <c r="L165" s="45">
        <f>SUMIF(CD51:CD147, 2, AR51:AR147)+SUMIF(CD51:CD147, 2, AT51:AT147)+SUMIF(CD51:CD147, 2, AV51:AV147)</f>
        <v>0</v>
      </c>
    </row>
    <row r="166" spans="1:12" ht="14.25" hidden="1" x14ac:dyDescent="0.2">
      <c r="A166" s="56"/>
      <c r="B166" s="60"/>
      <c r="C166" s="262" t="s">
        <v>625</v>
      </c>
      <c r="D166" s="262"/>
      <c r="E166" s="262"/>
      <c r="F166" s="262"/>
      <c r="G166" s="262"/>
      <c r="H166" s="262"/>
      <c r="I166" s="45"/>
      <c r="J166" s="56"/>
      <c r="K166" s="43"/>
      <c r="L166" s="45">
        <f>SUMIF(CD51:CD147, 2, AZ51:AZ147)</f>
        <v>0</v>
      </c>
    </row>
    <row r="167" spans="1:12" ht="14.25" hidden="1" x14ac:dyDescent="0.2">
      <c r="A167" s="56"/>
      <c r="B167" s="60"/>
      <c r="C167" s="262" t="s">
        <v>626</v>
      </c>
      <c r="D167" s="262"/>
      <c r="E167" s="262"/>
      <c r="F167" s="262"/>
      <c r="G167" s="262"/>
      <c r="H167" s="262"/>
      <c r="I167" s="45"/>
      <c r="J167" s="56"/>
      <c r="K167" s="43"/>
      <c r="L167" s="45">
        <f>SUMIF(CD51:CD147, 2, BA51:BA147)</f>
        <v>0</v>
      </c>
    </row>
    <row r="168" spans="1:12" hidden="1" x14ac:dyDescent="0.2"/>
    <row r="169" spans="1:12" ht="15" hidden="1" x14ac:dyDescent="0.2">
      <c r="A169" s="61"/>
      <c r="B169" s="62"/>
      <c r="C169" s="263" t="s">
        <v>628</v>
      </c>
      <c r="D169" s="263"/>
      <c r="E169" s="263"/>
      <c r="F169" s="263"/>
      <c r="G169" s="263"/>
      <c r="H169" s="263"/>
      <c r="I169" s="48"/>
      <c r="J169" s="61"/>
      <c r="K169" s="63"/>
      <c r="L169" s="48">
        <f>L171+L172</f>
        <v>0</v>
      </c>
    </row>
    <row r="170" spans="1:12" ht="14.25" hidden="1" x14ac:dyDescent="0.2">
      <c r="A170" s="56"/>
      <c r="B170" s="60"/>
      <c r="C170" s="261" t="s">
        <v>595</v>
      </c>
      <c r="D170" s="262"/>
      <c r="E170" s="262"/>
      <c r="F170" s="262"/>
      <c r="G170" s="262"/>
      <c r="H170" s="262"/>
      <c r="I170" s="45"/>
      <c r="J170" s="56"/>
      <c r="K170" s="43"/>
      <c r="L170" s="45"/>
    </row>
    <row r="171" spans="1:12" ht="14.25" hidden="1" x14ac:dyDescent="0.2">
      <c r="A171" s="56"/>
      <c r="B171" s="60"/>
      <c r="C171" s="262" t="s">
        <v>609</v>
      </c>
      <c r="D171" s="262"/>
      <c r="E171" s="262"/>
      <c r="F171" s="262"/>
      <c r="G171" s="262"/>
      <c r="H171" s="262"/>
      <c r="I171" s="45"/>
      <c r="J171" s="56"/>
      <c r="K171" s="43"/>
      <c r="L171" s="45">
        <f>SUMIF(CD51:CD167, 3, BK51:BK167)</f>
        <v>0</v>
      </c>
    </row>
    <row r="172" spans="1:12" ht="14.25" hidden="1" x14ac:dyDescent="0.2">
      <c r="A172" s="56"/>
      <c r="B172" s="60"/>
      <c r="C172" s="262" t="s">
        <v>610</v>
      </c>
      <c r="D172" s="262"/>
      <c r="E172" s="262"/>
      <c r="F172" s="262"/>
      <c r="G172" s="262"/>
      <c r="H172" s="262"/>
      <c r="I172" s="45"/>
      <c r="J172" s="56"/>
      <c r="K172" s="43"/>
      <c r="L172" s="45">
        <f>SUMIF(CD51:CD167, 3, BD51:BD167)</f>
        <v>0</v>
      </c>
    </row>
    <row r="174" spans="1:12" ht="15" x14ac:dyDescent="0.2">
      <c r="A174" s="61"/>
      <c r="B174" s="62"/>
      <c r="C174" s="263" t="s">
        <v>629</v>
      </c>
      <c r="D174" s="263"/>
      <c r="E174" s="263"/>
      <c r="F174" s="263"/>
      <c r="G174" s="263"/>
      <c r="H174" s="263"/>
      <c r="I174" s="48"/>
      <c r="J174" s="61"/>
      <c r="K174" s="63"/>
      <c r="L174" s="48">
        <f>L182+L197+L198+L176+L177+L178+L179</f>
        <v>8550.7300000000014</v>
      </c>
    </row>
    <row r="175" spans="1:12" ht="14.25" x14ac:dyDescent="0.2">
      <c r="A175" s="56"/>
      <c r="B175" s="60"/>
      <c r="C175" s="261" t="s">
        <v>595</v>
      </c>
      <c r="D175" s="262"/>
      <c r="E175" s="262"/>
      <c r="F175" s="262"/>
      <c r="G175" s="262"/>
      <c r="H175" s="262"/>
      <c r="I175" s="45"/>
      <c r="J175" s="56"/>
      <c r="K175" s="43"/>
      <c r="L175" s="45"/>
    </row>
    <row r="176" spans="1:12" ht="14.25" hidden="1" x14ac:dyDescent="0.2">
      <c r="A176" s="56"/>
      <c r="B176" s="60"/>
      <c r="C176" s="262" t="s">
        <v>630</v>
      </c>
      <c r="D176" s="262"/>
      <c r="E176" s="262"/>
      <c r="F176" s="262"/>
      <c r="G176" s="262"/>
      <c r="H176" s="262"/>
      <c r="I176" s="45"/>
      <c r="J176" s="56"/>
      <c r="K176" s="43"/>
      <c r="L176" s="45"/>
    </row>
    <row r="177" spans="1:12" ht="14.25" hidden="1" x14ac:dyDescent="0.2">
      <c r="A177" s="56"/>
      <c r="B177" s="60"/>
      <c r="C177" s="262" t="s">
        <v>630</v>
      </c>
      <c r="D177" s="262"/>
      <c r="E177" s="262"/>
      <c r="F177" s="262"/>
      <c r="G177" s="262"/>
      <c r="H177" s="262"/>
      <c r="I177" s="45"/>
      <c r="J177" s="56"/>
      <c r="K177" s="43"/>
      <c r="L177" s="45">
        <f>SUM(BQ51:BQ172)</f>
        <v>0</v>
      </c>
    </row>
    <row r="178" spans="1:12" ht="14.25" hidden="1" x14ac:dyDescent="0.2">
      <c r="A178" s="56"/>
      <c r="B178" s="60"/>
      <c r="C178" s="262" t="s">
        <v>631</v>
      </c>
      <c r="D178" s="262"/>
      <c r="E178" s="262"/>
      <c r="F178" s="262"/>
      <c r="G178" s="262"/>
      <c r="H178" s="262"/>
      <c r="I178" s="45"/>
      <c r="J178" s="56"/>
      <c r="K178" s="43"/>
      <c r="L178" s="45">
        <f>SUMIF(CD51:CD172, 4, BB51:BB172)+SUMIF(CD51:CD172, 4, BC51:BC172)+SUMIF(CD51:CD172, 4, BD51:BD172)</f>
        <v>0</v>
      </c>
    </row>
    <row r="179" spans="1:12" ht="14.25" hidden="1" x14ac:dyDescent="0.2">
      <c r="A179" s="56"/>
      <c r="B179" s="60"/>
      <c r="C179" s="262" t="s">
        <v>632</v>
      </c>
      <c r="D179" s="262"/>
      <c r="E179" s="262"/>
      <c r="F179" s="262"/>
      <c r="G179" s="262"/>
      <c r="H179" s="262"/>
      <c r="I179" s="45"/>
      <c r="J179" s="56"/>
      <c r="K179" s="43"/>
      <c r="L179" s="45">
        <f>SUM(BO51:BO172)</f>
        <v>0</v>
      </c>
    </row>
    <row r="180" spans="1:12" ht="14.25" x14ac:dyDescent="0.2">
      <c r="A180" s="56"/>
      <c r="B180" s="60"/>
      <c r="C180" s="262" t="s">
        <v>255</v>
      </c>
      <c r="D180" s="262"/>
      <c r="E180" s="262"/>
      <c r="F180" s="262"/>
      <c r="G180" s="262"/>
      <c r="H180" s="262"/>
      <c r="I180" s="45"/>
      <c r="J180" s="56"/>
      <c r="K180" s="43"/>
      <c r="L180" s="45">
        <f>L182+L197+L198</f>
        <v>8550.7300000000014</v>
      </c>
    </row>
    <row r="181" spans="1:12" ht="14.25" x14ac:dyDescent="0.2">
      <c r="A181" s="56"/>
      <c r="B181" s="60"/>
      <c r="C181" s="261" t="s">
        <v>595</v>
      </c>
      <c r="D181" s="262"/>
      <c r="E181" s="262"/>
      <c r="F181" s="262"/>
      <c r="G181" s="262"/>
      <c r="H181" s="262"/>
      <c r="I181" s="45"/>
      <c r="J181" s="56"/>
      <c r="K181" s="43"/>
      <c r="L181" s="45"/>
    </row>
    <row r="182" spans="1:12" ht="14.25" x14ac:dyDescent="0.2">
      <c r="A182" s="56"/>
      <c r="B182" s="60"/>
      <c r="C182" s="262" t="s">
        <v>622</v>
      </c>
      <c r="D182" s="262"/>
      <c r="E182" s="262"/>
      <c r="F182" s="262"/>
      <c r="G182" s="262"/>
      <c r="H182" s="262"/>
      <c r="I182" s="45"/>
      <c r="J182" s="56"/>
      <c r="K182" s="43"/>
      <c r="L182" s="45">
        <f>L184+L185+L191+L195</f>
        <v>4071.7800000000007</v>
      </c>
    </row>
    <row r="183" spans="1:12" ht="14.25" x14ac:dyDescent="0.2">
      <c r="A183" s="56"/>
      <c r="B183" s="60"/>
      <c r="C183" s="261" t="s">
        <v>595</v>
      </c>
      <c r="D183" s="262"/>
      <c r="E183" s="262"/>
      <c r="F183" s="262"/>
      <c r="G183" s="262"/>
      <c r="H183" s="262"/>
      <c r="I183" s="45"/>
      <c r="J183" s="56"/>
      <c r="K183" s="43"/>
      <c r="L183" s="45"/>
    </row>
    <row r="184" spans="1:12" ht="14.25" x14ac:dyDescent="0.2">
      <c r="A184" s="56"/>
      <c r="B184" s="60"/>
      <c r="C184" s="262" t="s">
        <v>623</v>
      </c>
      <c r="D184" s="262"/>
      <c r="E184" s="262"/>
      <c r="F184" s="262"/>
      <c r="G184" s="262"/>
      <c r="H184" s="262"/>
      <c r="I184" s="45"/>
      <c r="J184" s="56"/>
      <c r="K184" s="43"/>
      <c r="L184" s="45">
        <f>SUMIF(CD51:CD172, 4, AR51:AR172)</f>
        <v>4071.7800000000007</v>
      </c>
    </row>
    <row r="185" spans="1:12" ht="14.25" hidden="1" x14ac:dyDescent="0.2">
      <c r="A185" s="56"/>
      <c r="B185" s="60"/>
      <c r="C185" s="262" t="s">
        <v>597</v>
      </c>
      <c r="D185" s="262"/>
      <c r="E185" s="262"/>
      <c r="F185" s="262"/>
      <c r="G185" s="262"/>
      <c r="H185" s="262"/>
      <c r="I185" s="45"/>
      <c r="J185" s="56"/>
      <c r="K185" s="43"/>
      <c r="L185" s="45">
        <f>L187+L190+L189</f>
        <v>0</v>
      </c>
    </row>
    <row r="186" spans="1:12" ht="14.25" hidden="1" x14ac:dyDescent="0.2">
      <c r="A186" s="56"/>
      <c r="B186" s="60"/>
      <c r="C186" s="261" t="s">
        <v>598</v>
      </c>
      <c r="D186" s="262"/>
      <c r="E186" s="262"/>
      <c r="F186" s="262"/>
      <c r="G186" s="262"/>
      <c r="H186" s="262"/>
      <c r="I186" s="45"/>
      <c r="J186" s="56"/>
      <c r="K186" s="43"/>
      <c r="L186" s="45"/>
    </row>
    <row r="187" spans="1:12" ht="14.25" hidden="1" x14ac:dyDescent="0.2">
      <c r="A187" s="56"/>
      <c r="B187" s="60"/>
      <c r="C187" s="262" t="s">
        <v>597</v>
      </c>
      <c r="D187" s="262"/>
      <c r="E187" s="262"/>
      <c r="F187" s="262"/>
      <c r="G187" s="262"/>
      <c r="H187" s="262"/>
      <c r="I187" s="45"/>
      <c r="J187" s="56"/>
      <c r="K187" s="43"/>
      <c r="L187" s="45">
        <f>SUMIF(CD51:CD172, 4, AO51:AO172)</f>
        <v>0</v>
      </c>
    </row>
    <row r="188" spans="1:12" ht="14.25" hidden="1" x14ac:dyDescent="0.2">
      <c r="A188" s="56"/>
      <c r="B188" s="60"/>
      <c r="C188" s="261" t="s">
        <v>599</v>
      </c>
      <c r="D188" s="262"/>
      <c r="E188" s="262"/>
      <c r="F188" s="262"/>
      <c r="G188" s="262"/>
      <c r="H188" s="262"/>
      <c r="I188" s="45"/>
      <c r="J188" s="56"/>
      <c r="K188" s="43"/>
      <c r="L188" s="45"/>
    </row>
    <row r="189" spans="1:12" ht="14.25" hidden="1" x14ac:dyDescent="0.2">
      <c r="A189" s="56"/>
      <c r="B189" s="60"/>
      <c r="C189" s="262" t="s">
        <v>619</v>
      </c>
      <c r="D189" s="262"/>
      <c r="E189" s="262"/>
      <c r="F189" s="262"/>
      <c r="G189" s="262"/>
      <c r="H189" s="262"/>
      <c r="I189" s="45"/>
      <c r="J189" s="56"/>
      <c r="K189" s="43"/>
      <c r="L189" s="45">
        <f>SUMIF(CD51:CD172, 4, AT51:AT172)</f>
        <v>0</v>
      </c>
    </row>
    <row r="190" spans="1:12" ht="14.25" hidden="1" x14ac:dyDescent="0.2">
      <c r="A190" s="56"/>
      <c r="B190" s="60"/>
      <c r="C190" s="262" t="s">
        <v>600</v>
      </c>
      <c r="D190" s="262"/>
      <c r="E190" s="262"/>
      <c r="F190" s="262"/>
      <c r="G190" s="262"/>
      <c r="H190" s="262"/>
      <c r="I190" s="45"/>
      <c r="J190" s="56"/>
      <c r="K190" s="43"/>
      <c r="L190" s="45">
        <f>SUMIF(CD51:CD172, 4, AV51:AV172)</f>
        <v>0</v>
      </c>
    </row>
    <row r="191" spans="1:12" ht="14.25" hidden="1" x14ac:dyDescent="0.2">
      <c r="A191" s="56"/>
      <c r="B191" s="60"/>
      <c r="C191" s="262" t="s">
        <v>601</v>
      </c>
      <c r="D191" s="262"/>
      <c r="E191" s="262"/>
      <c r="F191" s="262"/>
      <c r="G191" s="262"/>
      <c r="H191" s="262"/>
      <c r="I191" s="45"/>
      <c r="J191" s="56"/>
      <c r="K191" s="43"/>
      <c r="L191" s="45">
        <f>L193+L194</f>
        <v>0</v>
      </c>
    </row>
    <row r="192" spans="1:12" ht="14.25" hidden="1" x14ac:dyDescent="0.2">
      <c r="A192" s="56"/>
      <c r="B192" s="60"/>
      <c r="C192" s="261" t="s">
        <v>598</v>
      </c>
      <c r="D192" s="262"/>
      <c r="E192" s="262"/>
      <c r="F192" s="262"/>
      <c r="G192" s="262"/>
      <c r="H192" s="262"/>
      <c r="I192" s="45"/>
      <c r="J192" s="56"/>
      <c r="K192" s="43"/>
      <c r="L192" s="45"/>
    </row>
    <row r="193" spans="1:12" ht="14.25" hidden="1" x14ac:dyDescent="0.2">
      <c r="A193" s="56"/>
      <c r="B193" s="60"/>
      <c r="C193" s="262" t="s">
        <v>602</v>
      </c>
      <c r="D193" s="262"/>
      <c r="E193" s="262"/>
      <c r="F193" s="262"/>
      <c r="G193" s="262"/>
      <c r="H193" s="262"/>
      <c r="I193" s="45"/>
      <c r="J193" s="56"/>
      <c r="K193" s="43"/>
      <c r="L193" s="45">
        <f>SUMIF(CD51:CD172, 4, AW51:AW172)-SUMIF(CD51:CD172, 4, BK51:BK172)</f>
        <v>0</v>
      </c>
    </row>
    <row r="194" spans="1:12" ht="14.25" hidden="1" x14ac:dyDescent="0.2">
      <c r="A194" s="56"/>
      <c r="B194" s="60"/>
      <c r="C194" s="262" t="s">
        <v>603</v>
      </c>
      <c r="D194" s="262"/>
      <c r="E194" s="262"/>
      <c r="F194" s="262"/>
      <c r="G194" s="262"/>
      <c r="H194" s="262"/>
      <c r="I194" s="45"/>
      <c r="J194" s="56"/>
      <c r="K194" s="43"/>
      <c r="L194" s="45">
        <f>SUMIF(CD51:CD172, 4, BC51:BC172)</f>
        <v>0</v>
      </c>
    </row>
    <row r="195" spans="1:12" ht="14.25" hidden="1" x14ac:dyDescent="0.2">
      <c r="A195" s="56"/>
      <c r="B195" s="60"/>
      <c r="C195" s="262" t="s">
        <v>604</v>
      </c>
      <c r="D195" s="262"/>
      <c r="E195" s="262"/>
      <c r="F195" s="262"/>
      <c r="G195" s="262"/>
      <c r="H195" s="262"/>
      <c r="I195" s="45"/>
      <c r="J195" s="56"/>
      <c r="K195" s="43"/>
      <c r="L195" s="45">
        <f>SUMIF(CD51:CD172, 4, BB51:BB172)</f>
        <v>0</v>
      </c>
    </row>
    <row r="196" spans="1:12" ht="14.25" x14ac:dyDescent="0.2">
      <c r="A196" s="56"/>
      <c r="B196" s="60"/>
      <c r="C196" s="262" t="s">
        <v>624</v>
      </c>
      <c r="D196" s="262"/>
      <c r="E196" s="262"/>
      <c r="F196" s="262"/>
      <c r="G196" s="262"/>
      <c r="H196" s="262"/>
      <c r="I196" s="45"/>
      <c r="J196" s="56"/>
      <c r="K196" s="43"/>
      <c r="L196" s="45">
        <f>SUMIF(CD51:CD172, 4, AR51:AR172)+SUMIF(CD51:CD172, 4, AT51:AT172)+SUMIF(CD51:CD172, 4, AV51:AV172)</f>
        <v>4071.7800000000007</v>
      </c>
    </row>
    <row r="197" spans="1:12" ht="14.25" x14ac:dyDescent="0.2">
      <c r="A197" s="56"/>
      <c r="B197" s="60"/>
      <c r="C197" s="262" t="s">
        <v>625</v>
      </c>
      <c r="D197" s="262"/>
      <c r="E197" s="262"/>
      <c r="F197" s="262"/>
      <c r="G197" s="262"/>
      <c r="H197" s="262"/>
      <c r="I197" s="45"/>
      <c r="J197" s="56"/>
      <c r="K197" s="43"/>
      <c r="L197" s="45">
        <f>SUMIF(CD51:CD172, 4, AZ51:AZ172)</f>
        <v>3013.12</v>
      </c>
    </row>
    <row r="198" spans="1:12" ht="14.25" x14ac:dyDescent="0.2">
      <c r="A198" s="56"/>
      <c r="B198" s="60"/>
      <c r="C198" s="262" t="s">
        <v>626</v>
      </c>
      <c r="D198" s="262"/>
      <c r="E198" s="262"/>
      <c r="F198" s="262"/>
      <c r="G198" s="262"/>
      <c r="H198" s="262"/>
      <c r="I198" s="45"/>
      <c r="J198" s="56"/>
      <c r="K198" s="43"/>
      <c r="L198" s="45">
        <f>SUMIF(CD51:CD172, 4, BA51:BA172)</f>
        <v>1465.8300000000002</v>
      </c>
    </row>
    <row r="200" spans="1:12" ht="15" x14ac:dyDescent="0.2">
      <c r="A200" s="61"/>
      <c r="B200" s="62"/>
      <c r="C200" s="263" t="s">
        <v>633</v>
      </c>
      <c r="D200" s="263"/>
      <c r="E200" s="263"/>
      <c r="F200" s="263"/>
      <c r="G200" s="263"/>
      <c r="H200" s="263"/>
      <c r="I200" s="48"/>
      <c r="J200" s="61"/>
      <c r="K200" s="63"/>
      <c r="L200" s="48">
        <f>L129+L149+L169+L174</f>
        <v>8550.7300000000014</v>
      </c>
    </row>
    <row r="201" spans="1:12" ht="14.25" x14ac:dyDescent="0.2">
      <c r="A201" s="56"/>
      <c r="B201" s="60"/>
      <c r="C201" s="261" t="s">
        <v>595</v>
      </c>
      <c r="D201" s="262"/>
      <c r="E201" s="262"/>
      <c r="F201" s="262"/>
      <c r="G201" s="262"/>
      <c r="H201" s="262"/>
      <c r="I201" s="45"/>
      <c r="J201" s="56"/>
      <c r="K201" s="43"/>
      <c r="L201" s="45"/>
    </row>
    <row r="202" spans="1:12" ht="14.25" x14ac:dyDescent="0.2">
      <c r="A202" s="56"/>
      <c r="B202" s="60"/>
      <c r="C202" s="262" t="s">
        <v>622</v>
      </c>
      <c r="D202" s="262"/>
      <c r="E202" s="262"/>
      <c r="F202" s="262"/>
      <c r="G202" s="262"/>
      <c r="H202" s="262"/>
      <c r="I202" s="45"/>
      <c r="J202" s="56"/>
      <c r="K202" s="43"/>
      <c r="L202" s="45">
        <f>L204+L205+L211+L215</f>
        <v>4071.7800000000007</v>
      </c>
    </row>
    <row r="203" spans="1:12" ht="14.25" x14ac:dyDescent="0.2">
      <c r="A203" s="56"/>
      <c r="B203" s="60"/>
      <c r="C203" s="261" t="s">
        <v>595</v>
      </c>
      <c r="D203" s="262"/>
      <c r="E203" s="262"/>
      <c r="F203" s="262"/>
      <c r="G203" s="262"/>
      <c r="H203" s="262"/>
      <c r="I203" s="45"/>
      <c r="J203" s="56"/>
      <c r="K203" s="43"/>
      <c r="L203" s="45"/>
    </row>
    <row r="204" spans="1:12" ht="14.25" x14ac:dyDescent="0.2">
      <c r="A204" s="56"/>
      <c r="B204" s="60"/>
      <c r="C204" s="262" t="s">
        <v>623</v>
      </c>
      <c r="D204" s="262"/>
      <c r="E204" s="262"/>
      <c r="F204" s="262"/>
      <c r="G204" s="262"/>
      <c r="H204" s="262"/>
      <c r="I204" s="45"/>
      <c r="J204" s="56"/>
      <c r="K204" s="43"/>
      <c r="L204" s="45">
        <f>SUM(AR51:AR198)</f>
        <v>4071.7800000000007</v>
      </c>
    </row>
    <row r="205" spans="1:12" ht="14.25" hidden="1" x14ac:dyDescent="0.2">
      <c r="A205" s="56"/>
      <c r="B205" s="60"/>
      <c r="C205" s="262" t="s">
        <v>597</v>
      </c>
      <c r="D205" s="262"/>
      <c r="E205" s="262"/>
      <c r="F205" s="262"/>
      <c r="G205" s="262"/>
      <c r="H205" s="262"/>
      <c r="I205" s="45"/>
      <c r="J205" s="56"/>
      <c r="K205" s="43"/>
      <c r="L205" s="45">
        <f>L207+L210+L209</f>
        <v>0</v>
      </c>
    </row>
    <row r="206" spans="1:12" ht="14.25" hidden="1" x14ac:dyDescent="0.2">
      <c r="A206" s="56"/>
      <c r="B206" s="60"/>
      <c r="C206" s="261" t="s">
        <v>598</v>
      </c>
      <c r="D206" s="262"/>
      <c r="E206" s="262"/>
      <c r="F206" s="262"/>
      <c r="G206" s="262"/>
      <c r="H206" s="262"/>
      <c r="I206" s="45"/>
      <c r="J206" s="56"/>
      <c r="K206" s="43"/>
      <c r="L206" s="45"/>
    </row>
    <row r="207" spans="1:12" ht="14.25" hidden="1" x14ac:dyDescent="0.2">
      <c r="A207" s="56"/>
      <c r="B207" s="60"/>
      <c r="C207" s="262" t="s">
        <v>597</v>
      </c>
      <c r="D207" s="262"/>
      <c r="E207" s="262"/>
      <c r="F207" s="262"/>
      <c r="G207" s="262"/>
      <c r="H207" s="262"/>
      <c r="I207" s="45"/>
      <c r="J207" s="56"/>
      <c r="K207" s="43"/>
      <c r="L207" s="45">
        <f>SUM(AO51:AO198)</f>
        <v>0</v>
      </c>
    </row>
    <row r="208" spans="1:12" ht="14.25" hidden="1" x14ac:dyDescent="0.2">
      <c r="A208" s="56"/>
      <c r="B208" s="60"/>
      <c r="C208" s="261" t="s">
        <v>599</v>
      </c>
      <c r="D208" s="262"/>
      <c r="E208" s="262"/>
      <c r="F208" s="262"/>
      <c r="G208" s="262"/>
      <c r="H208" s="262"/>
      <c r="I208" s="45"/>
      <c r="J208" s="56"/>
      <c r="K208" s="43"/>
      <c r="L208" s="45"/>
    </row>
    <row r="209" spans="1:12" ht="14.25" hidden="1" x14ac:dyDescent="0.2">
      <c r="A209" s="56"/>
      <c r="B209" s="60"/>
      <c r="C209" s="262" t="s">
        <v>619</v>
      </c>
      <c r="D209" s="262"/>
      <c r="E209" s="262"/>
      <c r="F209" s="262"/>
      <c r="G209" s="262"/>
      <c r="H209" s="262"/>
      <c r="I209" s="45"/>
      <c r="J209" s="56"/>
      <c r="K209" s="43"/>
      <c r="L209" s="45">
        <f>SUM(AT51:AT198)</f>
        <v>0</v>
      </c>
    </row>
    <row r="210" spans="1:12" ht="14.25" hidden="1" x14ac:dyDescent="0.2">
      <c r="A210" s="56"/>
      <c r="B210" s="60"/>
      <c r="C210" s="262" t="s">
        <v>600</v>
      </c>
      <c r="D210" s="262"/>
      <c r="E210" s="262"/>
      <c r="F210" s="262"/>
      <c r="G210" s="262"/>
      <c r="H210" s="262"/>
      <c r="I210" s="45"/>
      <c r="J210" s="56"/>
      <c r="K210" s="43"/>
      <c r="L210" s="45">
        <f>SUM(AV51:AV198)</f>
        <v>0</v>
      </c>
    </row>
    <row r="211" spans="1:12" ht="14.25" hidden="1" x14ac:dyDescent="0.2">
      <c r="A211" s="56"/>
      <c r="B211" s="60"/>
      <c r="C211" s="262" t="s">
        <v>601</v>
      </c>
      <c r="D211" s="262"/>
      <c r="E211" s="262"/>
      <c r="F211" s="262"/>
      <c r="G211" s="262"/>
      <c r="H211" s="262"/>
      <c r="I211" s="45"/>
      <c r="J211" s="56"/>
      <c r="K211" s="43"/>
      <c r="L211" s="45">
        <f>L213+L214</f>
        <v>0</v>
      </c>
    </row>
    <row r="212" spans="1:12" ht="14.25" hidden="1" x14ac:dyDescent="0.2">
      <c r="A212" s="56"/>
      <c r="B212" s="60"/>
      <c r="C212" s="261" t="s">
        <v>598</v>
      </c>
      <c r="D212" s="262"/>
      <c r="E212" s="262"/>
      <c r="F212" s="262"/>
      <c r="G212" s="262"/>
      <c r="H212" s="262"/>
      <c r="I212" s="45"/>
      <c r="J212" s="56"/>
      <c r="K212" s="43"/>
      <c r="L212" s="45"/>
    </row>
    <row r="213" spans="1:12" ht="14.25" hidden="1" x14ac:dyDescent="0.2">
      <c r="A213" s="56"/>
      <c r="B213" s="60"/>
      <c r="C213" s="262" t="s">
        <v>602</v>
      </c>
      <c r="D213" s="262"/>
      <c r="E213" s="262"/>
      <c r="F213" s="262"/>
      <c r="G213" s="262"/>
      <c r="H213" s="262"/>
      <c r="I213" s="45"/>
      <c r="J213" s="56"/>
      <c r="K213" s="43"/>
      <c r="L213" s="45">
        <f>SUM(AW51:AW198)-SUM(BK51:BK198)</f>
        <v>0</v>
      </c>
    </row>
    <row r="214" spans="1:12" ht="14.25" hidden="1" x14ac:dyDescent="0.2">
      <c r="A214" s="56"/>
      <c r="B214" s="60"/>
      <c r="C214" s="262" t="s">
        <v>603</v>
      </c>
      <c r="D214" s="262"/>
      <c r="E214" s="262"/>
      <c r="F214" s="262"/>
      <c r="G214" s="262"/>
      <c r="H214" s="262"/>
      <c r="I214" s="45"/>
      <c r="J214" s="56"/>
      <c r="K214" s="43"/>
      <c r="L214" s="45">
        <f>SUM(BC51:BC198)</f>
        <v>0</v>
      </c>
    </row>
    <row r="215" spans="1:12" ht="14.25" hidden="1" x14ac:dyDescent="0.2">
      <c r="A215" s="56"/>
      <c r="B215" s="60"/>
      <c r="C215" s="262" t="s">
        <v>604</v>
      </c>
      <c r="D215" s="262"/>
      <c r="E215" s="262"/>
      <c r="F215" s="262"/>
      <c r="G215" s="262"/>
      <c r="H215" s="262"/>
      <c r="I215" s="45"/>
      <c r="J215" s="56"/>
      <c r="K215" s="43"/>
      <c r="L215" s="45">
        <f>SUM(BB51:BB198)</f>
        <v>0</v>
      </c>
    </row>
    <row r="216" spans="1:12" ht="14.25" x14ac:dyDescent="0.2">
      <c r="A216" s="56"/>
      <c r="B216" s="60"/>
      <c r="C216" s="262" t="s">
        <v>605</v>
      </c>
      <c r="D216" s="262"/>
      <c r="E216" s="262"/>
      <c r="F216" s="262"/>
      <c r="G216" s="262"/>
      <c r="H216" s="262"/>
      <c r="I216" s="45"/>
      <c r="J216" s="56"/>
      <c r="K216" s="43"/>
      <c r="L216" s="45">
        <f>SUM(AR51:AR198)+SUM(AT51:AT198)+SUM(AV51:AV198)</f>
        <v>4071.7800000000007</v>
      </c>
    </row>
    <row r="217" spans="1:12" ht="14.25" x14ac:dyDescent="0.2">
      <c r="A217" s="56"/>
      <c r="B217" s="60"/>
      <c r="C217" s="262" t="s">
        <v>606</v>
      </c>
      <c r="D217" s="262"/>
      <c r="E217" s="262"/>
      <c r="F217" s="262"/>
      <c r="G217" s="262"/>
      <c r="H217" s="262"/>
      <c r="I217" s="45"/>
      <c r="J217" s="56"/>
      <c r="K217" s="43"/>
      <c r="L217" s="45">
        <f>SUM(AZ51:AZ198)</f>
        <v>3013.12</v>
      </c>
    </row>
    <row r="218" spans="1:12" ht="14.25" x14ac:dyDescent="0.2">
      <c r="A218" s="56"/>
      <c r="B218" s="60"/>
      <c r="C218" s="262" t="s">
        <v>607</v>
      </c>
      <c r="D218" s="262"/>
      <c r="E218" s="262"/>
      <c r="F218" s="262"/>
      <c r="G218" s="262"/>
      <c r="H218" s="262"/>
      <c r="I218" s="45"/>
      <c r="J218" s="56"/>
      <c r="K218" s="43"/>
      <c r="L218" s="45">
        <f>SUM(BA51:BA198)</f>
        <v>1465.8300000000002</v>
      </c>
    </row>
    <row r="219" spans="1:12" ht="14.25" hidden="1" x14ac:dyDescent="0.2">
      <c r="A219" s="56"/>
      <c r="B219" s="60"/>
      <c r="C219" s="262" t="s">
        <v>634</v>
      </c>
      <c r="D219" s="262"/>
      <c r="E219" s="262"/>
      <c r="F219" s="262"/>
      <c r="G219" s="262"/>
      <c r="H219" s="262"/>
      <c r="I219" s="45"/>
      <c r="J219" s="56"/>
      <c r="K219" s="43"/>
      <c r="L219" s="45">
        <f>L221+L222</f>
        <v>0</v>
      </c>
    </row>
    <row r="220" spans="1:12" ht="14.25" hidden="1" x14ac:dyDescent="0.2">
      <c r="A220" s="56"/>
      <c r="B220" s="60"/>
      <c r="C220" s="261" t="s">
        <v>595</v>
      </c>
      <c r="D220" s="262"/>
      <c r="E220" s="262"/>
      <c r="F220" s="262"/>
      <c r="G220" s="262"/>
      <c r="H220" s="262"/>
      <c r="I220" s="45"/>
      <c r="J220" s="56"/>
      <c r="K220" s="43"/>
      <c r="L220" s="45"/>
    </row>
    <row r="221" spans="1:12" ht="14.25" hidden="1" x14ac:dyDescent="0.2">
      <c r="A221" s="56"/>
      <c r="B221" s="60"/>
      <c r="C221" s="262" t="s">
        <v>609</v>
      </c>
      <c r="D221" s="262"/>
      <c r="E221" s="262"/>
      <c r="F221" s="262"/>
      <c r="G221" s="262"/>
      <c r="H221" s="262"/>
      <c r="I221" s="45"/>
      <c r="J221" s="56"/>
      <c r="K221" s="43"/>
      <c r="L221" s="45">
        <f>SUM(BK51:BK198)</f>
        <v>0</v>
      </c>
    </row>
    <row r="222" spans="1:12" ht="14.25" hidden="1" x14ac:dyDescent="0.2">
      <c r="A222" s="56"/>
      <c r="B222" s="60"/>
      <c r="C222" s="262" t="s">
        <v>610</v>
      </c>
      <c r="D222" s="262"/>
      <c r="E222" s="262"/>
      <c r="F222" s="262"/>
      <c r="G222" s="262"/>
      <c r="H222" s="262"/>
      <c r="I222" s="45"/>
      <c r="J222" s="56"/>
      <c r="K222" s="43"/>
      <c r="L222" s="45">
        <f>SUM(BD51:BD198)</f>
        <v>0</v>
      </c>
    </row>
    <row r="223" spans="1:12" ht="14.25" x14ac:dyDescent="0.2">
      <c r="A223" s="56"/>
      <c r="B223" s="60"/>
      <c r="C223" s="262" t="s">
        <v>635</v>
      </c>
      <c r="D223" s="262"/>
      <c r="E223" s="262"/>
      <c r="F223" s="262"/>
      <c r="G223" s="262"/>
      <c r="H223" s="262"/>
      <c r="I223" s="45"/>
      <c r="J223" s="56"/>
      <c r="K223" s="43"/>
      <c r="L223" s="45">
        <f>L174</f>
        <v>8550.7300000000014</v>
      </c>
    </row>
    <row r="224" spans="1:12" ht="14.25" x14ac:dyDescent="0.2">
      <c r="A224" s="56"/>
      <c r="B224" s="60"/>
      <c r="C224" s="263" t="s">
        <v>614</v>
      </c>
      <c r="D224" s="262"/>
      <c r="E224" s="262"/>
      <c r="F224" s="262"/>
      <c r="G224" s="262"/>
      <c r="H224" s="262"/>
      <c r="I224" s="45"/>
      <c r="J224" s="56"/>
      <c r="K224" s="43"/>
      <c r="L224" s="45"/>
    </row>
    <row r="225" spans="1:12" ht="14.25" hidden="1" x14ac:dyDescent="0.2">
      <c r="A225" s="56"/>
      <c r="B225" s="60"/>
      <c r="C225" s="262" t="s">
        <v>615</v>
      </c>
      <c r="D225" s="262"/>
      <c r="E225" s="262"/>
      <c r="F225" s="262"/>
      <c r="G225" s="262"/>
      <c r="H225" s="262"/>
      <c r="I225" s="45"/>
      <c r="J225" s="56"/>
      <c r="K225" s="43"/>
      <c r="L225" s="45">
        <f>SUM(AX51:AX198)</f>
        <v>0</v>
      </c>
    </row>
    <row r="226" spans="1:12" ht="14.25" hidden="1" x14ac:dyDescent="0.2">
      <c r="A226" s="56"/>
      <c r="B226" s="60"/>
      <c r="C226" s="262" t="s">
        <v>616</v>
      </c>
      <c r="D226" s="262"/>
      <c r="E226" s="262"/>
      <c r="F226" s="262"/>
      <c r="G226" s="262"/>
      <c r="H226" s="262"/>
      <c r="I226" s="45"/>
      <c r="J226" s="56"/>
      <c r="K226" s="43"/>
      <c r="L226" s="45">
        <f>SUM(AY51:AY198)</f>
        <v>0</v>
      </c>
    </row>
    <row r="227" spans="1:12" ht="14.25" x14ac:dyDescent="0.2">
      <c r="A227" s="56"/>
      <c r="B227" s="60"/>
      <c r="C227" s="262" t="s">
        <v>617</v>
      </c>
      <c r="D227" s="262"/>
      <c r="E227" s="262"/>
      <c r="F227" s="265"/>
      <c r="G227" s="47">
        <f>Source!F486</f>
        <v>4.5836800000000002</v>
      </c>
      <c r="H227" s="56"/>
      <c r="I227" s="56"/>
      <c r="J227" s="56"/>
      <c r="K227" s="56"/>
      <c r="L227" s="56"/>
    </row>
    <row r="228" spans="1:12" ht="14.25" hidden="1" customHeight="1" x14ac:dyDescent="0.2">
      <c r="A228" s="56"/>
      <c r="B228" s="60"/>
      <c r="C228" s="262" t="s">
        <v>618</v>
      </c>
      <c r="D228" s="262"/>
      <c r="E228" s="262"/>
      <c r="F228" s="265"/>
      <c r="G228" s="47">
        <f>Source!F487</f>
        <v>0</v>
      </c>
      <c r="H228" s="56"/>
      <c r="I228" s="56"/>
      <c r="J228" s="56"/>
      <c r="K228" s="56"/>
      <c r="L228" s="56"/>
    </row>
    <row r="232" spans="1:12" ht="14.25" customHeight="1" x14ac:dyDescent="0.2">
      <c r="A232" s="72"/>
      <c r="B232" s="73" t="s">
        <v>636</v>
      </c>
      <c r="C232" s="75" t="str">
        <f>IF(Source!AC12&lt;&gt;"", Source!AC12," ")</f>
        <v xml:space="preserve"> </v>
      </c>
      <c r="D232" s="32"/>
      <c r="E232" s="32"/>
      <c r="F232" s="32"/>
      <c r="G232" s="32"/>
      <c r="H232" s="74" t="str">
        <f>IF(Source!AB12&lt;&gt;"", Source!AB12," ")</f>
        <v xml:space="preserve"> </v>
      </c>
      <c r="I232" s="22"/>
      <c r="J232" s="22"/>
      <c r="K232" s="36"/>
      <c r="L232" s="36"/>
    </row>
    <row r="233" spans="1:12" ht="14.25" customHeight="1" x14ac:dyDescent="0.2">
      <c r="A233" s="72"/>
      <c r="B233" s="76"/>
      <c r="C233" s="266" t="s">
        <v>637</v>
      </c>
      <c r="D233" s="266"/>
      <c r="E233" s="266"/>
      <c r="F233" s="266"/>
      <c r="G233" s="266"/>
      <c r="H233" s="22"/>
      <c r="I233" s="22"/>
      <c r="J233" s="22"/>
      <c r="K233" s="36"/>
      <c r="L233" s="36"/>
    </row>
    <row r="234" spans="1:12" ht="14.25" customHeight="1" x14ac:dyDescent="0.2">
      <c r="A234" s="72"/>
      <c r="B234" s="76"/>
      <c r="C234" s="18"/>
      <c r="D234" s="18"/>
      <c r="E234" s="18"/>
      <c r="F234" s="18"/>
      <c r="G234" s="18"/>
      <c r="H234" s="22"/>
      <c r="I234" s="22"/>
      <c r="J234" s="22"/>
      <c r="K234" s="36"/>
      <c r="L234" s="36"/>
    </row>
    <row r="235" spans="1:12" ht="14.25" customHeight="1" x14ac:dyDescent="0.2">
      <c r="A235" s="72"/>
      <c r="B235" s="73" t="s">
        <v>638</v>
      </c>
      <c r="C235" s="75" t="str">
        <f>IF(Source!AE12&lt;&gt;"", Source!AE12," ")</f>
        <v xml:space="preserve"> </v>
      </c>
      <c r="D235" s="32"/>
      <c r="E235" s="32"/>
      <c r="F235" s="32"/>
      <c r="G235" s="32"/>
      <c r="H235" s="74" t="str">
        <f>IF(Source!AD12&lt;&gt;"", Source!AD12," ")</f>
        <v xml:space="preserve"> </v>
      </c>
      <c r="I235" s="22"/>
      <c r="J235" s="22"/>
      <c r="K235" s="36"/>
      <c r="L235" s="36"/>
    </row>
    <row r="236" spans="1:12" ht="14.25" customHeight="1" x14ac:dyDescent="0.2">
      <c r="A236" s="18"/>
      <c r="B236" s="18"/>
      <c r="C236" s="266" t="s">
        <v>637</v>
      </c>
      <c r="D236" s="266"/>
      <c r="E236" s="266"/>
      <c r="F236" s="266"/>
      <c r="G236" s="266"/>
      <c r="H236" s="22"/>
      <c r="I236" s="22"/>
      <c r="J236" s="22"/>
      <c r="K236" s="36"/>
      <c r="L236" s="36"/>
    </row>
  </sheetData>
  <mergeCells count="182">
    <mergeCell ref="C236:G236"/>
    <mergeCell ref="C224:H224"/>
    <mergeCell ref="C225:H225"/>
    <mergeCell ref="C226:H226"/>
    <mergeCell ref="C227:F227"/>
    <mergeCell ref="C228:F228"/>
    <mergeCell ref="C233:G233"/>
    <mergeCell ref="C218:H218"/>
    <mergeCell ref="C219:H219"/>
    <mergeCell ref="C220:H220"/>
    <mergeCell ref="C221:H221"/>
    <mergeCell ref="C222:H222"/>
    <mergeCell ref="C223:H223"/>
    <mergeCell ref="C212:H212"/>
    <mergeCell ref="C213:H213"/>
    <mergeCell ref="C214:H214"/>
    <mergeCell ref="C215:H215"/>
    <mergeCell ref="C216:H216"/>
    <mergeCell ref="C217:H217"/>
    <mergeCell ref="C206:H206"/>
    <mergeCell ref="C207:H207"/>
    <mergeCell ref="C208:H208"/>
    <mergeCell ref="C209:H209"/>
    <mergeCell ref="C210:H210"/>
    <mergeCell ref="C211:H211"/>
    <mergeCell ref="C200:H200"/>
    <mergeCell ref="C201:H201"/>
    <mergeCell ref="C202:H202"/>
    <mergeCell ref="C203:H203"/>
    <mergeCell ref="C204:H204"/>
    <mergeCell ref="C205:H205"/>
    <mergeCell ref="C193:H193"/>
    <mergeCell ref="C194:H194"/>
    <mergeCell ref="C195:H195"/>
    <mergeCell ref="C196:H196"/>
    <mergeCell ref="C197:H197"/>
    <mergeCell ref="C198:H198"/>
    <mergeCell ref="C187:H187"/>
    <mergeCell ref="C188:H188"/>
    <mergeCell ref="C189:H189"/>
    <mergeCell ref="C190:H190"/>
    <mergeCell ref="C191:H191"/>
    <mergeCell ref="C192:H192"/>
    <mergeCell ref="C181:H181"/>
    <mergeCell ref="C182:H182"/>
    <mergeCell ref="C183:H183"/>
    <mergeCell ref="C184:H184"/>
    <mergeCell ref="C185:H185"/>
    <mergeCell ref="C186:H186"/>
    <mergeCell ref="C175:H175"/>
    <mergeCell ref="C176:H176"/>
    <mergeCell ref="C177:H177"/>
    <mergeCell ref="C178:H178"/>
    <mergeCell ref="C179:H179"/>
    <mergeCell ref="C180:H180"/>
    <mergeCell ref="C167:H167"/>
    <mergeCell ref="C169:H169"/>
    <mergeCell ref="C170:H170"/>
    <mergeCell ref="C171:H171"/>
    <mergeCell ref="C172:H172"/>
    <mergeCell ref="C174:H174"/>
    <mergeCell ref="C161:H161"/>
    <mergeCell ref="C162:H162"/>
    <mergeCell ref="C163:H163"/>
    <mergeCell ref="C164:H164"/>
    <mergeCell ref="C165:H165"/>
    <mergeCell ref="C166:H166"/>
    <mergeCell ref="C155:H155"/>
    <mergeCell ref="C156:H156"/>
    <mergeCell ref="C157:H157"/>
    <mergeCell ref="C158:H158"/>
    <mergeCell ref="C159:H159"/>
    <mergeCell ref="C160:H160"/>
    <mergeCell ref="C149:H149"/>
    <mergeCell ref="C150:H150"/>
    <mergeCell ref="C151:H151"/>
    <mergeCell ref="C152:H152"/>
    <mergeCell ref="C153:H153"/>
    <mergeCell ref="C154:H154"/>
    <mergeCell ref="C142:H142"/>
    <mergeCell ref="C143:H143"/>
    <mergeCell ref="C144:H144"/>
    <mergeCell ref="C145:H145"/>
    <mergeCell ref="C146:H146"/>
    <mergeCell ref="C147:H147"/>
    <mergeCell ref="C136:H136"/>
    <mergeCell ref="C137:H137"/>
    <mergeCell ref="C138:H138"/>
    <mergeCell ref="C139:H139"/>
    <mergeCell ref="C140:H140"/>
    <mergeCell ref="C141:H141"/>
    <mergeCell ref="C130:H130"/>
    <mergeCell ref="C131:H131"/>
    <mergeCell ref="C132:H132"/>
    <mergeCell ref="C133:H133"/>
    <mergeCell ref="C134:H134"/>
    <mergeCell ref="C135:H135"/>
    <mergeCell ref="C121:H121"/>
    <mergeCell ref="C122:H122"/>
    <mergeCell ref="C123:F123"/>
    <mergeCell ref="C124:F124"/>
    <mergeCell ref="C127:H127"/>
    <mergeCell ref="C129:H129"/>
    <mergeCell ref="C115:H115"/>
    <mergeCell ref="C116:H116"/>
    <mergeCell ref="C117:H117"/>
    <mergeCell ref="C118:H118"/>
    <mergeCell ref="C119:H119"/>
    <mergeCell ref="C120:H120"/>
    <mergeCell ref="C109:H109"/>
    <mergeCell ref="C110:H110"/>
    <mergeCell ref="C111:H111"/>
    <mergeCell ref="C112:H112"/>
    <mergeCell ref="C113:H113"/>
    <mergeCell ref="C114:H114"/>
    <mergeCell ref="C103:H103"/>
    <mergeCell ref="C104:H104"/>
    <mergeCell ref="C105:H105"/>
    <mergeCell ref="C106:H106"/>
    <mergeCell ref="C107:H107"/>
    <mergeCell ref="C108:H108"/>
    <mergeCell ref="C97:H97"/>
    <mergeCell ref="C98:H98"/>
    <mergeCell ref="C99:H99"/>
    <mergeCell ref="C100:H100"/>
    <mergeCell ref="C101:H101"/>
    <mergeCell ref="C102:H102"/>
    <mergeCell ref="C85:L85"/>
    <mergeCell ref="C93:H93"/>
    <mergeCell ref="I93:J93"/>
    <mergeCell ref="K93:L93"/>
    <mergeCell ref="C95:H95"/>
    <mergeCell ref="C96:H96"/>
    <mergeCell ref="C72:H72"/>
    <mergeCell ref="I72:J72"/>
    <mergeCell ref="K72:L72"/>
    <mergeCell ref="C74:L74"/>
    <mergeCell ref="C83:H83"/>
    <mergeCell ref="I83:J83"/>
    <mergeCell ref="K83:L83"/>
    <mergeCell ref="A52:L52"/>
    <mergeCell ref="C54:L54"/>
    <mergeCell ref="C62:H62"/>
    <mergeCell ref="I62:J62"/>
    <mergeCell ref="K62:L62"/>
    <mergeCell ref="C64:L64"/>
    <mergeCell ref="A45:A49"/>
    <mergeCell ref="B45:B49"/>
    <mergeCell ref="C45:C49"/>
    <mergeCell ref="D45:D49"/>
    <mergeCell ref="E45:G48"/>
    <mergeCell ref="H45:L48"/>
    <mergeCell ref="C33:L33"/>
    <mergeCell ref="C37:D37"/>
    <mergeCell ref="C40:D40"/>
    <mergeCell ref="C41:D41"/>
    <mergeCell ref="C42:D42"/>
    <mergeCell ref="C43:D43"/>
    <mergeCell ref="A21:L21"/>
    <mergeCell ref="A22:L22"/>
    <mergeCell ref="A24:L24"/>
    <mergeCell ref="A26:L26"/>
    <mergeCell ref="A27:L27"/>
    <mergeCell ref="C32:L32"/>
    <mergeCell ref="A13:E13"/>
    <mergeCell ref="F13:L13"/>
    <mergeCell ref="A15:E15"/>
    <mergeCell ref="F15:L15"/>
    <mergeCell ref="A18:L18"/>
    <mergeCell ref="A19:L19"/>
    <mergeCell ref="A7:E7"/>
    <mergeCell ref="F7:L7"/>
    <mergeCell ref="A9:E9"/>
    <mergeCell ref="F9:L9"/>
    <mergeCell ref="A11:E11"/>
    <mergeCell ref="F11:L11"/>
    <mergeCell ref="A1:E1"/>
    <mergeCell ref="F1:L1"/>
    <mergeCell ref="A3:E3"/>
    <mergeCell ref="F3:L3"/>
    <mergeCell ref="A5:E5"/>
    <mergeCell ref="F5:L5"/>
  </mergeCells>
  <pageMargins left="0.4" right="0.2" top="0.2" bottom="0.4" header="0.2" footer="0.2"/>
  <pageSetup paperSize="9" scale="47" fitToHeight="0" orientation="portrait" horizontalDpi="200" verticalDpi="200" r:id="rId1"/>
  <headerFooter>
    <oddHeader>&amp;L&amp;8</oddHead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2"/>
  <sheetViews>
    <sheetView zoomScale="70" zoomScaleNormal="70" workbookViewId="0">
      <selection activeCell="Q1" sqref="Q1:S1048576"/>
    </sheetView>
  </sheetViews>
  <sheetFormatPr defaultRowHeight="12.75" x14ac:dyDescent="0.2"/>
  <cols>
    <col min="1" max="1" width="6.7109375" customWidth="1"/>
    <col min="2" max="2" width="25.7109375" customWidth="1"/>
    <col min="3" max="4" width="35.7109375" customWidth="1"/>
    <col min="5" max="6" width="10.42578125" customWidth="1"/>
    <col min="7" max="9" width="15.7109375" customWidth="1"/>
    <col min="10" max="11" width="8.42578125" customWidth="1"/>
    <col min="12" max="12" width="15.7109375" customWidth="1"/>
    <col min="13" max="19" width="10.7109375" customWidth="1"/>
    <col min="20" max="20" width="15.7109375" customWidth="1"/>
    <col min="21" max="21" width="20.7109375" customWidth="1"/>
    <col min="22" max="24" width="15.7109375" customWidth="1"/>
    <col min="25" max="26" width="20.7109375" customWidth="1"/>
    <col min="27" max="27" width="15.7109375" customWidth="1"/>
  </cols>
  <sheetData>
    <row r="1" spans="1:27" ht="12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spans="1:27" ht="20.25" customHeight="1" x14ac:dyDescent="0.2">
      <c r="A2" s="274" t="s">
        <v>676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</row>
    <row r="3" spans="1:27" ht="15.75" customHeight="1" x14ac:dyDescent="0.2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</row>
    <row r="4" spans="1:27" ht="15" customHeight="1" x14ac:dyDescent="0.2">
      <c r="A4" s="275" t="s">
        <v>708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  <c r="W4" s="275"/>
      <c r="X4" s="275"/>
      <c r="Y4" s="275"/>
      <c r="Z4" s="275"/>
      <c r="AA4" s="275"/>
    </row>
    <row r="5" spans="1:27" ht="12.75" customHeight="1" x14ac:dyDescent="0.2">
      <c r="A5" s="276" t="s">
        <v>530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</row>
    <row r="6" spans="1:27" ht="12.75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</row>
    <row r="7" spans="1:27" ht="12.75" customHeight="1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88" t="s">
        <v>677</v>
      </c>
      <c r="V7" s="273"/>
      <c r="W7" s="273"/>
      <c r="X7" s="273"/>
      <c r="Y7" s="273"/>
      <c r="Z7" s="273"/>
      <c r="AA7" s="273"/>
    </row>
    <row r="8" spans="1:27" ht="12.75" customHeight="1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88" t="s">
        <v>527</v>
      </c>
      <c r="V8" s="273"/>
      <c r="W8" s="273"/>
      <c r="X8" s="273"/>
      <c r="Y8" s="273"/>
      <c r="Z8" s="273"/>
      <c r="AA8" s="273"/>
    </row>
    <row r="9" spans="1:27" ht="12.75" customHeight="1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88" t="s">
        <v>678</v>
      </c>
      <c r="V9" s="273"/>
      <c r="W9" s="273"/>
      <c r="X9" s="273"/>
      <c r="Y9" s="273"/>
      <c r="Z9" s="273"/>
      <c r="AA9" s="273"/>
    </row>
    <row r="10" spans="1:27" ht="12.7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88" t="s">
        <v>679</v>
      </c>
      <c r="V10" s="273"/>
      <c r="W10" s="273"/>
      <c r="X10" s="273"/>
      <c r="Y10" s="273"/>
      <c r="Z10" s="273"/>
      <c r="AA10" s="273"/>
    </row>
    <row r="11" spans="1:27" ht="12.75" customHeight="1" x14ac:dyDescent="0.2">
      <c r="A11" s="89"/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</row>
    <row r="12" spans="1:27" ht="12.75" customHeight="1" x14ac:dyDescent="0.2">
      <c r="A12" s="270" t="s">
        <v>680</v>
      </c>
      <c r="B12" s="270" t="s">
        <v>681</v>
      </c>
      <c r="C12" s="270" t="s">
        <v>682</v>
      </c>
      <c r="D12" s="270" t="s">
        <v>683</v>
      </c>
      <c r="E12" s="270" t="s">
        <v>684</v>
      </c>
      <c r="F12" s="270" t="s">
        <v>685</v>
      </c>
      <c r="G12" s="270" t="s">
        <v>686</v>
      </c>
      <c r="H12" s="287" t="s">
        <v>687</v>
      </c>
      <c r="I12" s="270" t="s">
        <v>688</v>
      </c>
      <c r="J12" s="270" t="s">
        <v>689</v>
      </c>
      <c r="K12" s="270" t="s">
        <v>690</v>
      </c>
      <c r="L12" s="270" t="s">
        <v>691</v>
      </c>
      <c r="M12" s="277" t="s">
        <v>692</v>
      </c>
      <c r="N12" s="297"/>
      <c r="O12" s="277" t="s">
        <v>693</v>
      </c>
      <c r="P12" s="297"/>
      <c r="Q12" s="277" t="s">
        <v>694</v>
      </c>
      <c r="R12" s="278"/>
      <c r="S12" s="279"/>
      <c r="T12" s="294" t="s">
        <v>695</v>
      </c>
      <c r="U12" s="270" t="s">
        <v>696</v>
      </c>
      <c r="V12" s="270" t="s">
        <v>697</v>
      </c>
      <c r="W12" s="270" t="s">
        <v>698</v>
      </c>
      <c r="X12" s="270" t="s">
        <v>699</v>
      </c>
      <c r="Y12" s="270" t="s">
        <v>700</v>
      </c>
      <c r="Z12" s="270" t="s">
        <v>701</v>
      </c>
      <c r="AA12" s="270" t="s">
        <v>702</v>
      </c>
    </row>
    <row r="13" spans="1:27" ht="12.75" customHeight="1" x14ac:dyDescent="0.2">
      <c r="A13" s="271"/>
      <c r="B13" s="271"/>
      <c r="C13" s="271"/>
      <c r="D13" s="271"/>
      <c r="E13" s="271"/>
      <c r="F13" s="271"/>
      <c r="G13" s="271"/>
      <c r="H13" s="288"/>
      <c r="I13" s="271"/>
      <c r="J13" s="271"/>
      <c r="K13" s="271"/>
      <c r="L13" s="271"/>
      <c r="M13" s="280"/>
      <c r="N13" s="298"/>
      <c r="O13" s="280"/>
      <c r="P13" s="298"/>
      <c r="Q13" s="280"/>
      <c r="R13" s="281"/>
      <c r="S13" s="282"/>
      <c r="T13" s="295"/>
      <c r="U13" s="271"/>
      <c r="V13" s="271"/>
      <c r="W13" s="271"/>
      <c r="X13" s="271"/>
      <c r="Y13" s="271"/>
      <c r="Z13" s="271"/>
      <c r="AA13" s="271"/>
    </row>
    <row r="14" spans="1:27" ht="12.75" customHeight="1" x14ac:dyDescent="0.2">
      <c r="A14" s="271"/>
      <c r="B14" s="271"/>
      <c r="C14" s="271"/>
      <c r="D14" s="271"/>
      <c r="E14" s="271"/>
      <c r="F14" s="271"/>
      <c r="G14" s="271"/>
      <c r="H14" s="288"/>
      <c r="I14" s="271"/>
      <c r="J14" s="271"/>
      <c r="K14" s="271"/>
      <c r="L14" s="271"/>
      <c r="M14" s="280"/>
      <c r="N14" s="298"/>
      <c r="O14" s="280"/>
      <c r="P14" s="298"/>
      <c r="Q14" s="280"/>
      <c r="R14" s="281"/>
      <c r="S14" s="282"/>
      <c r="T14" s="295"/>
      <c r="U14" s="271"/>
      <c r="V14" s="271"/>
      <c r="W14" s="271"/>
      <c r="X14" s="271"/>
      <c r="Y14" s="271"/>
      <c r="Z14" s="271"/>
      <c r="AA14" s="271"/>
    </row>
    <row r="15" spans="1:27" ht="12.75" customHeight="1" x14ac:dyDescent="0.2">
      <c r="A15" s="271"/>
      <c r="B15" s="271"/>
      <c r="C15" s="271"/>
      <c r="D15" s="271"/>
      <c r="E15" s="271"/>
      <c r="F15" s="271"/>
      <c r="G15" s="271"/>
      <c r="H15" s="288"/>
      <c r="I15" s="271"/>
      <c r="J15" s="271"/>
      <c r="K15" s="271"/>
      <c r="L15" s="271"/>
      <c r="M15" s="272"/>
      <c r="N15" s="299"/>
      <c r="O15" s="272"/>
      <c r="P15" s="299"/>
      <c r="Q15" s="272"/>
      <c r="R15" s="283"/>
      <c r="S15" s="284"/>
      <c r="T15" s="295"/>
      <c r="U15" s="271"/>
      <c r="V15" s="271"/>
      <c r="W15" s="271"/>
      <c r="X15" s="271"/>
      <c r="Y15" s="271"/>
      <c r="Z15" s="271"/>
      <c r="AA15" s="271"/>
    </row>
    <row r="16" spans="1:27" ht="12.75" customHeight="1" x14ac:dyDescent="0.2">
      <c r="A16" s="271"/>
      <c r="B16" s="271"/>
      <c r="C16" s="271"/>
      <c r="D16" s="271"/>
      <c r="E16" s="271"/>
      <c r="F16" s="271"/>
      <c r="G16" s="271"/>
      <c r="H16" s="288"/>
      <c r="I16" s="271"/>
      <c r="J16" s="271"/>
      <c r="K16" s="271"/>
      <c r="L16" s="271"/>
      <c r="M16" s="270" t="s">
        <v>45</v>
      </c>
      <c r="N16" s="270" t="s">
        <v>703</v>
      </c>
      <c r="O16" s="270" t="s">
        <v>45</v>
      </c>
      <c r="P16" s="270" t="s">
        <v>704</v>
      </c>
      <c r="Q16" s="270" t="s">
        <v>705</v>
      </c>
      <c r="R16" s="270" t="s">
        <v>45</v>
      </c>
      <c r="S16" s="291" t="s">
        <v>704</v>
      </c>
      <c r="T16" s="295"/>
      <c r="U16" s="271"/>
      <c r="V16" s="271"/>
      <c r="W16" s="271"/>
      <c r="X16" s="271"/>
      <c r="Y16" s="271"/>
      <c r="Z16" s="271"/>
      <c r="AA16" s="271"/>
    </row>
    <row r="17" spans="1:27" ht="12.75" customHeight="1" x14ac:dyDescent="0.2">
      <c r="A17" s="271"/>
      <c r="B17" s="271"/>
      <c r="C17" s="271"/>
      <c r="D17" s="271"/>
      <c r="E17" s="271"/>
      <c r="F17" s="271"/>
      <c r="G17" s="271"/>
      <c r="H17" s="288"/>
      <c r="I17" s="271"/>
      <c r="J17" s="271"/>
      <c r="K17" s="271"/>
      <c r="L17" s="271"/>
      <c r="M17" s="271"/>
      <c r="N17" s="271"/>
      <c r="O17" s="271"/>
      <c r="P17" s="271"/>
      <c r="Q17" s="271"/>
      <c r="R17" s="271"/>
      <c r="S17" s="292"/>
      <c r="T17" s="295"/>
      <c r="U17" s="271"/>
      <c r="V17" s="271"/>
      <c r="W17" s="271"/>
      <c r="X17" s="271"/>
      <c r="Y17" s="271"/>
      <c r="Z17" s="271"/>
      <c r="AA17" s="271"/>
    </row>
    <row r="18" spans="1:27" ht="226.5" customHeight="1" x14ac:dyDescent="0.2">
      <c r="A18" s="272"/>
      <c r="B18" s="272"/>
      <c r="C18" s="272"/>
      <c r="D18" s="272"/>
      <c r="E18" s="272"/>
      <c r="F18" s="272"/>
      <c r="G18" s="272"/>
      <c r="H18" s="289"/>
      <c r="I18" s="272"/>
      <c r="J18" s="272"/>
      <c r="K18" s="272"/>
      <c r="L18" s="272"/>
      <c r="M18" s="290"/>
      <c r="N18" s="290"/>
      <c r="O18" s="290"/>
      <c r="P18" s="290"/>
      <c r="Q18" s="290"/>
      <c r="R18" s="290"/>
      <c r="S18" s="293"/>
      <c r="T18" s="296"/>
      <c r="U18" s="272"/>
      <c r="V18" s="272"/>
      <c r="W18" s="272"/>
      <c r="X18" s="272"/>
      <c r="Y18" s="272"/>
      <c r="Z18" s="272"/>
      <c r="AA18" s="272"/>
    </row>
    <row r="19" spans="1:27" ht="14.25" customHeight="1" x14ac:dyDescent="0.2">
      <c r="A19" s="90">
        <v>1</v>
      </c>
      <c r="B19" s="90">
        <v>2</v>
      </c>
      <c r="C19" s="90">
        <v>3</v>
      </c>
      <c r="D19" s="90">
        <v>4</v>
      </c>
      <c r="E19" s="90">
        <v>5</v>
      </c>
      <c r="F19" s="90">
        <v>6</v>
      </c>
      <c r="G19" s="90">
        <v>7</v>
      </c>
      <c r="H19" s="90">
        <v>8</v>
      </c>
      <c r="I19" s="90">
        <v>9</v>
      </c>
      <c r="J19" s="90">
        <v>10</v>
      </c>
      <c r="K19" s="90">
        <v>11</v>
      </c>
      <c r="L19" s="90">
        <v>12</v>
      </c>
      <c r="M19" s="90">
        <v>13</v>
      </c>
      <c r="N19" s="90">
        <v>14</v>
      </c>
      <c r="O19" s="90">
        <v>15</v>
      </c>
      <c r="P19" s="90">
        <v>16</v>
      </c>
      <c r="Q19" s="90">
        <v>17</v>
      </c>
      <c r="R19" s="90">
        <v>18</v>
      </c>
      <c r="S19" s="90">
        <v>19</v>
      </c>
      <c r="T19" s="90">
        <v>20</v>
      </c>
      <c r="U19" s="90">
        <v>21</v>
      </c>
      <c r="V19" s="90">
        <v>22</v>
      </c>
      <c r="W19" s="90">
        <v>23</v>
      </c>
      <c r="X19" s="90">
        <v>24</v>
      </c>
      <c r="Y19" s="90">
        <v>25</v>
      </c>
      <c r="Z19" s="90">
        <v>26</v>
      </c>
      <c r="AA19" s="90">
        <v>27</v>
      </c>
    </row>
    <row r="20" spans="1:27" ht="16.5" x14ac:dyDescent="0.2">
      <c r="A20" s="285" t="str">
        <f>SrcKA!E14</f>
        <v>Конъюнктурный анализ</v>
      </c>
      <c r="B20" s="285"/>
      <c r="C20" s="285"/>
      <c r="D20" s="285"/>
      <c r="E20" s="285"/>
      <c r="F20" s="285"/>
      <c r="G20" s="285"/>
      <c r="H20" s="285"/>
      <c r="I20" s="285"/>
      <c r="J20" s="285"/>
      <c r="K20" s="285"/>
      <c r="L20" s="285"/>
      <c r="M20" s="285"/>
      <c r="N20" s="285"/>
      <c r="O20" s="285"/>
      <c r="P20" s="285"/>
      <c r="Q20" s="285"/>
      <c r="R20" s="285"/>
      <c r="S20" s="285"/>
      <c r="T20" s="285"/>
      <c r="U20" s="285"/>
      <c r="V20" s="285"/>
      <c r="W20" s="285"/>
      <c r="X20" s="285"/>
      <c r="Y20" s="285"/>
      <c r="Z20" s="285"/>
      <c r="AA20" s="285"/>
    </row>
    <row r="21" spans="1:27" ht="45" x14ac:dyDescent="0.2">
      <c r="A21" s="91" t="s">
        <v>477</v>
      </c>
      <c r="B21" s="92" t="str">
        <f>SrcKA!D15</f>
        <v>ТЦ_21.1.06.08_50_5001055273_17.03.2026_02_1.1</v>
      </c>
      <c r="C21" s="92" t="str">
        <f>IF((SrcKA!AI15&lt;&gt;""), SrcKA!AI15,"")</f>
        <v>Кабель АВБбШв 4х185</v>
      </c>
      <c r="D21" s="92" t="str">
        <f>IF((SrcKA!E15&lt;&gt;""), SrcKA!E15,"")</f>
        <v>Кабель АВБбШв 4х185</v>
      </c>
      <c r="E21" s="93" t="str">
        <f>IF((SrcKA!AH15&lt;&gt;""), SrcKA!AH15,"")</f>
        <v>м</v>
      </c>
      <c r="F21" s="93" t="str">
        <f>IF((SrcKA!G15&lt;&gt;""), SrcKA!G15,"")</f>
        <v>м</v>
      </c>
      <c r="G21" s="94">
        <f>IF((SrcKA!I15&lt;&gt;""), SrcKA!I15,"")</f>
        <v>1825.55</v>
      </c>
      <c r="H21" s="94">
        <f>IF((SrcKA!H15&lt;&gt;""), SrcKA!H15,"")</f>
        <v>1496.35</v>
      </c>
      <c r="I21" s="93" t="s">
        <v>706</v>
      </c>
      <c r="J21" s="95"/>
      <c r="K21" s="95" t="str">
        <f>IF((SrcKA!AB15&lt;&gt;""), SrcKA!AB15,"")</f>
        <v/>
      </c>
      <c r="L21" s="94">
        <f>IF((SrcKA!AC15&lt;&gt;""), SrcKA!AC15,"")</f>
        <v>1496.35</v>
      </c>
      <c r="M21" s="94">
        <f>IF((SrcKA!AA15&lt;&gt;""), SrcKA!AA15,"")</f>
        <v>3</v>
      </c>
      <c r="N21" s="94">
        <f>IF((SrcKA!J15&lt;&gt;""), SrcKA!J15,"")</f>
        <v>44.89</v>
      </c>
      <c r="O21" s="94">
        <f>IF((SrcKA!U15&lt;&gt;""), SrcKA!U15,"")</f>
        <v>2</v>
      </c>
      <c r="P21" s="94">
        <f>IF((SrcKA!V15&lt;&gt;""), SrcKA!V15,"")</f>
        <v>30.82</v>
      </c>
      <c r="Q21" s="92"/>
      <c r="R21" s="94"/>
      <c r="S21" s="94">
        <f>IF((SrcKA!AE15&lt;&gt;""), SrcKA!AE15,"")</f>
        <v>0</v>
      </c>
      <c r="T21" s="94">
        <f>IF((SrcKA!K15&lt;&gt;""), SrcKA!K15,"")</f>
        <v>1572.06</v>
      </c>
      <c r="U21" s="92" t="str">
        <f>IF((SrcKA!O15&lt;&gt;""), SrcKA!O15,"")</f>
        <v>ООО "Компания Альянс-Кабель"</v>
      </c>
      <c r="V21" s="92" t="str">
        <f>IF((SrcKA!Z15&lt;&gt;""), SrcKA!Z15,"")</f>
        <v>Россия</v>
      </c>
      <c r="W21" s="92" t="str">
        <f>IF((SrcKA!R15&lt;&gt;""), SrcKA!R15,"")</f>
        <v>501201001</v>
      </c>
      <c r="X21" s="92" t="str">
        <f>IF((SrcKA!Q15&lt;&gt;""), SrcKA!Q15,"")</f>
        <v>5001055273</v>
      </c>
      <c r="Y21" s="92" t="str">
        <f>IF((SrcKA!S15&lt;&gt;""), SrcKA!S15,"")</f>
        <v>www.a-cab.ru</v>
      </c>
      <c r="Z21" s="92" t="str">
        <f>IF((SrcKA!P15&lt;&gt;""), SrcKA!P15,"")</f>
        <v>г. Балашиха</v>
      </c>
      <c r="AA21" s="93">
        <f>IF((SrcKA!N15&lt;&gt;""), SrcKA!N15,"")</f>
        <v>2</v>
      </c>
    </row>
    <row r="22" spans="1:27" ht="42.75" x14ac:dyDescent="0.2">
      <c r="A22" s="96" t="s">
        <v>485</v>
      </c>
      <c r="B22" s="97" t="str">
        <f>SrcKA!D16</f>
        <v>ТЦ_21.1.06.08_77_7719546987_17.03.2026_02_1.2</v>
      </c>
      <c r="C22" s="97" t="str">
        <f>IF((SrcKA!AI16&lt;&gt;""), SrcKA!AI16,"")</f>
        <v>Кабель АВБбШв 4х185</v>
      </c>
      <c r="D22" s="97" t="str">
        <f>IF((SrcKA!E16&lt;&gt;""), SrcKA!E16,"")</f>
        <v>Кабель АВБбШв 4х185</v>
      </c>
      <c r="E22" s="98" t="str">
        <f>IF((SrcKA!AH16&lt;&gt;""), SrcKA!AH16,"")</f>
        <v>м</v>
      </c>
      <c r="F22" s="98" t="str">
        <f>IF((SrcKA!G16&lt;&gt;""), SrcKA!G16,"")</f>
        <v>м</v>
      </c>
      <c r="G22" s="99">
        <f>IF((SrcKA!I16&lt;&gt;""), SrcKA!I16,"")</f>
        <v>1862.1</v>
      </c>
      <c r="H22" s="99">
        <f>IF((SrcKA!H16&lt;&gt;""), SrcKA!H16,"")</f>
        <v>1526.31</v>
      </c>
      <c r="I22" s="98" t="s">
        <v>706</v>
      </c>
      <c r="J22" s="100"/>
      <c r="K22" s="100" t="str">
        <f>IF((SrcKA!AB16&lt;&gt;""), SrcKA!AB16,"")</f>
        <v/>
      </c>
      <c r="L22" s="99">
        <f>IF((SrcKA!AC16&lt;&gt;""), SrcKA!AC16,"")</f>
        <v>1526.31</v>
      </c>
      <c r="M22" s="99">
        <f>IF((SrcKA!AA16&lt;&gt;""), SrcKA!AA16,"")</f>
        <v>3</v>
      </c>
      <c r="N22" s="99">
        <f>IF((SrcKA!J16&lt;&gt;""), SrcKA!J16,"")</f>
        <v>45.79</v>
      </c>
      <c r="O22" s="99">
        <f>IF((SrcKA!U16&lt;&gt;""), SrcKA!U16,"")</f>
        <v>2</v>
      </c>
      <c r="P22" s="99">
        <f>IF((SrcKA!V16&lt;&gt;""), SrcKA!V16,"")</f>
        <v>31.44</v>
      </c>
      <c r="Q22" s="97"/>
      <c r="R22" s="99"/>
      <c r="S22" s="99">
        <f>IF((SrcKA!AE16&lt;&gt;""), SrcKA!AE16,"")</f>
        <v>0</v>
      </c>
      <c r="T22" s="99">
        <f>IF((SrcKA!K16&lt;&gt;""), SrcKA!K16,"")</f>
        <v>1603.54</v>
      </c>
      <c r="U22" s="97" t="str">
        <f>IF((SrcKA!O16&lt;&gt;""), SrcKA!O16,"")</f>
        <v>ООО ТК "Норма-кабель"</v>
      </c>
      <c r="V22" s="97" t="str">
        <f>IF((SrcKA!Z16&lt;&gt;""), SrcKA!Z16,"")</f>
        <v>Россия</v>
      </c>
      <c r="W22" s="97" t="str">
        <f>IF((SrcKA!R16&lt;&gt;""), SrcKA!R16,"")</f>
        <v>504101001</v>
      </c>
      <c r="X22" s="97" t="str">
        <f>IF((SrcKA!Q16&lt;&gt;""), SrcKA!Q16,"")</f>
        <v>7719546987</v>
      </c>
      <c r="Y22" s="97" t="str">
        <f>IF((SrcKA!S16&lt;&gt;""), SrcKA!S16,"")</f>
        <v>www.sip2a.ru</v>
      </c>
      <c r="Z22" s="97" t="str">
        <f>IF((SrcKA!P16&lt;&gt;""), SrcKA!P16,"")</f>
        <v>г. Дзержинский</v>
      </c>
      <c r="AA22" s="98">
        <f>IF((SrcKA!N16&lt;&gt;""), SrcKA!N16,"")</f>
        <v>2</v>
      </c>
    </row>
    <row r="23" spans="1:27" ht="42.75" x14ac:dyDescent="0.2">
      <c r="A23" s="96" t="s">
        <v>493</v>
      </c>
      <c r="B23" s="97" t="str">
        <f>SrcKA!D17</f>
        <v>ТЦ_21.1.06.08_50_5036090504_17.03.2026_02_1.3</v>
      </c>
      <c r="C23" s="97" t="str">
        <f>IF((SrcKA!AI17&lt;&gt;""), SrcKA!AI17,"")</f>
        <v>Кабель АВБбШв 4х185</v>
      </c>
      <c r="D23" s="97" t="str">
        <f>IF((SrcKA!E17&lt;&gt;""), SrcKA!E17,"")</f>
        <v>Кабель АВБбШв 4х185</v>
      </c>
      <c r="E23" s="98" t="str">
        <f>IF((SrcKA!AH17&lt;&gt;""), SrcKA!AH17,"")</f>
        <v>м</v>
      </c>
      <c r="F23" s="98" t="str">
        <f>IF((SrcKA!G17&lt;&gt;""), SrcKA!G17,"")</f>
        <v>м</v>
      </c>
      <c r="G23" s="99">
        <f>IF((SrcKA!I17&lt;&gt;""), SrcKA!I17,"")</f>
        <v>1880.31</v>
      </c>
      <c r="H23" s="99">
        <f>IF((SrcKA!H17&lt;&gt;""), SrcKA!H17,"")</f>
        <v>1541.24</v>
      </c>
      <c r="I23" s="98" t="s">
        <v>706</v>
      </c>
      <c r="J23" s="100"/>
      <c r="K23" s="100" t="str">
        <f>IF((SrcKA!AB17&lt;&gt;""), SrcKA!AB17,"")</f>
        <v/>
      </c>
      <c r="L23" s="99">
        <f>IF((SrcKA!AC17&lt;&gt;""), SrcKA!AC17,"")</f>
        <v>1541.24</v>
      </c>
      <c r="M23" s="99">
        <f>IF((SrcKA!AA17&lt;&gt;""), SrcKA!AA17,"")</f>
        <v>3</v>
      </c>
      <c r="N23" s="99">
        <f>IF((SrcKA!J17&lt;&gt;""), SrcKA!J17,"")</f>
        <v>46.24</v>
      </c>
      <c r="O23" s="99">
        <f>IF((SrcKA!U17&lt;&gt;""), SrcKA!U17,"")</f>
        <v>2</v>
      </c>
      <c r="P23" s="99">
        <f>IF((SrcKA!V17&lt;&gt;""), SrcKA!V17,"")</f>
        <v>31.75</v>
      </c>
      <c r="Q23" s="97"/>
      <c r="R23" s="99"/>
      <c r="S23" s="99">
        <f>IF((SrcKA!AE17&lt;&gt;""), SrcKA!AE17,"")</f>
        <v>0</v>
      </c>
      <c r="T23" s="99">
        <f>IF((SrcKA!K17&lt;&gt;""), SrcKA!K17,"")</f>
        <v>1619.23</v>
      </c>
      <c r="U23" s="97" t="str">
        <f>IF((SrcKA!O17&lt;&gt;""), SrcKA!O17,"")</f>
        <v>ООО "АРМАТЕХ"</v>
      </c>
      <c r="V23" s="97" t="str">
        <f>IF((SrcKA!Z17&lt;&gt;""), SrcKA!Z17,"")</f>
        <v>Россия</v>
      </c>
      <c r="W23" s="97" t="str">
        <f>IF((SrcKA!R17&lt;&gt;""), SrcKA!R17,"")</f>
        <v>503601001</v>
      </c>
      <c r="X23" s="97" t="str">
        <f>IF((SrcKA!Q17&lt;&gt;""), SrcKA!Q17,"")</f>
        <v>5036090504</v>
      </c>
      <c r="Y23" s="97" t="str">
        <f>IF((SrcKA!S17&lt;&gt;""), SrcKA!S17,"")</f>
        <v>www.armatech.group</v>
      </c>
      <c r="Z23" s="97" t="str">
        <f>IF((SrcKA!P17&lt;&gt;""), SrcKA!P17,"")</f>
        <v>г. Подольск</v>
      </c>
      <c r="AA23" s="98">
        <f>IF((SrcKA!N17&lt;&gt;""), SrcKA!N17,"")</f>
        <v>2</v>
      </c>
    </row>
    <row r="24" spans="1:27" ht="45" x14ac:dyDescent="0.2">
      <c r="A24" s="91" t="s">
        <v>500</v>
      </c>
      <c r="B24" s="92" t="str">
        <f>SrcKA!D18</f>
        <v>ТЦ_20.2.09.02_50_5001055273_17.03.2026_02_2.1</v>
      </c>
      <c r="C24" s="92" t="str">
        <f>IF((SrcKA!AI18&lt;&gt;""), SrcKA!AI18,"")</f>
        <v>Уплотнитель кабельных проходов УКПт 180/50</v>
      </c>
      <c r="D24" s="92" t="str">
        <f>IF((SrcKA!E18&lt;&gt;""), SrcKA!E18,"")</f>
        <v>Уплотнитель кабельных проходов УКПт 180/50</v>
      </c>
      <c r="E24" s="93" t="str">
        <f>IF((SrcKA!AH18&lt;&gt;""), SrcKA!AH18,"")</f>
        <v>ШТ</v>
      </c>
      <c r="F24" s="93" t="str">
        <f>IF((SrcKA!G18&lt;&gt;""), SrcKA!G18,"")</f>
        <v>ШТ</v>
      </c>
      <c r="G24" s="94">
        <f>IF((SrcKA!I18&lt;&gt;""), SrcKA!I18,"")</f>
        <v>850</v>
      </c>
      <c r="H24" s="94">
        <f>IF((SrcKA!H18&lt;&gt;""), SrcKA!H18,"")</f>
        <v>696.72</v>
      </c>
      <c r="I24" s="93" t="s">
        <v>706</v>
      </c>
      <c r="J24" s="95"/>
      <c r="K24" s="95" t="str">
        <f>IF((SrcKA!AB18&lt;&gt;""), SrcKA!AB18,"")</f>
        <v/>
      </c>
      <c r="L24" s="94">
        <f>IF((SrcKA!AC18&lt;&gt;""), SrcKA!AC18,"")</f>
        <v>696.72</v>
      </c>
      <c r="M24" s="94">
        <f>IF((SrcKA!AA18&lt;&gt;""), SrcKA!AA18,"")</f>
        <v>3</v>
      </c>
      <c r="N24" s="94">
        <f>IF((SrcKA!J18&lt;&gt;""), SrcKA!J18,"")</f>
        <v>20.9</v>
      </c>
      <c r="O24" s="94">
        <f>IF((SrcKA!U18&lt;&gt;""), SrcKA!U18,"")</f>
        <v>2</v>
      </c>
      <c r="P24" s="94">
        <f>IF((SrcKA!V18&lt;&gt;""), SrcKA!V18,"")</f>
        <v>14.35</v>
      </c>
      <c r="Q24" s="92"/>
      <c r="R24" s="94"/>
      <c r="S24" s="94">
        <f>IF((SrcKA!AE18&lt;&gt;""), SrcKA!AE18,"")</f>
        <v>0</v>
      </c>
      <c r="T24" s="94">
        <f>IF((SrcKA!K18&lt;&gt;""), SrcKA!K18,"")</f>
        <v>731.97</v>
      </c>
      <c r="U24" s="92" t="str">
        <f>IF((SrcKA!O18&lt;&gt;""), SrcKA!O18,"")</f>
        <v>ООО "Компания Альянс-Кабель"</v>
      </c>
      <c r="V24" s="92" t="str">
        <f>IF((SrcKA!Z18&lt;&gt;""), SrcKA!Z18,"")</f>
        <v>Россия</v>
      </c>
      <c r="W24" s="92" t="str">
        <f>IF((SrcKA!R18&lt;&gt;""), SrcKA!R18,"")</f>
        <v>501201001</v>
      </c>
      <c r="X24" s="92" t="str">
        <f>IF((SrcKA!Q18&lt;&gt;""), SrcKA!Q18,"")</f>
        <v>5001055273</v>
      </c>
      <c r="Y24" s="92" t="str">
        <f>IF((SrcKA!S18&lt;&gt;""), SrcKA!S18,"")</f>
        <v>www.a-cab.ru</v>
      </c>
      <c r="Z24" s="92" t="str">
        <f>IF((SrcKA!P18&lt;&gt;""), SrcKA!P18,"")</f>
        <v>г. Балашиха</v>
      </c>
      <c r="AA24" s="93">
        <f>IF((SrcKA!N18&lt;&gt;""), SrcKA!N18,"")</f>
        <v>2</v>
      </c>
    </row>
    <row r="25" spans="1:27" ht="42.75" x14ac:dyDescent="0.2">
      <c r="A25" s="96" t="s">
        <v>502</v>
      </c>
      <c r="B25" s="97" t="str">
        <f>SrcKA!D19</f>
        <v>ТЦ_20.2.09.02_77_7719546987_17.03.2026_02_2.2</v>
      </c>
      <c r="C25" s="97" t="str">
        <f>IF((SrcKA!AI19&lt;&gt;""), SrcKA!AI19,"")</f>
        <v>Уплотнитель кабельных проходов УКПт 180/50</v>
      </c>
      <c r="D25" s="97" t="str">
        <f>IF((SrcKA!E19&lt;&gt;""), SrcKA!E19,"")</f>
        <v>Уплотнитель кабельных проходов УКПт 180/50</v>
      </c>
      <c r="E25" s="98" t="str">
        <f>IF((SrcKA!AH19&lt;&gt;""), SrcKA!AH19,"")</f>
        <v>ШТ</v>
      </c>
      <c r="F25" s="98" t="str">
        <f>IF((SrcKA!G19&lt;&gt;""), SrcKA!G19,"")</f>
        <v>ШТ</v>
      </c>
      <c r="G25" s="99">
        <f>IF((SrcKA!I19&lt;&gt;""), SrcKA!I19,"")</f>
        <v>928</v>
      </c>
      <c r="H25" s="99">
        <f>IF((SrcKA!H19&lt;&gt;""), SrcKA!H19,"")</f>
        <v>760.66</v>
      </c>
      <c r="I25" s="98" t="s">
        <v>706</v>
      </c>
      <c r="J25" s="100"/>
      <c r="K25" s="100" t="str">
        <f>IF((SrcKA!AB19&lt;&gt;""), SrcKA!AB19,"")</f>
        <v/>
      </c>
      <c r="L25" s="99">
        <f>IF((SrcKA!AC19&lt;&gt;""), SrcKA!AC19,"")</f>
        <v>760.66</v>
      </c>
      <c r="M25" s="99">
        <f>IF((SrcKA!AA19&lt;&gt;""), SrcKA!AA19,"")</f>
        <v>3</v>
      </c>
      <c r="N25" s="99">
        <f>IF((SrcKA!J19&lt;&gt;""), SrcKA!J19,"")</f>
        <v>22.82</v>
      </c>
      <c r="O25" s="99">
        <f>IF((SrcKA!U19&lt;&gt;""), SrcKA!U19,"")</f>
        <v>2</v>
      </c>
      <c r="P25" s="99">
        <f>IF((SrcKA!V19&lt;&gt;""), SrcKA!V19,"")</f>
        <v>15.67</v>
      </c>
      <c r="Q25" s="97"/>
      <c r="R25" s="99"/>
      <c r="S25" s="99">
        <f>IF((SrcKA!AE19&lt;&gt;""), SrcKA!AE19,"")</f>
        <v>0</v>
      </c>
      <c r="T25" s="99">
        <f>IF((SrcKA!K19&lt;&gt;""), SrcKA!K19,"")</f>
        <v>799.15</v>
      </c>
      <c r="U25" s="97" t="str">
        <f>IF((SrcKA!O19&lt;&gt;""), SrcKA!O19,"")</f>
        <v>ООО ТК "Норма-кабель"</v>
      </c>
      <c r="V25" s="97" t="str">
        <f>IF((SrcKA!Z19&lt;&gt;""), SrcKA!Z19,"")</f>
        <v>Россия</v>
      </c>
      <c r="W25" s="97" t="str">
        <f>IF((SrcKA!R19&lt;&gt;""), SrcKA!R19,"")</f>
        <v>504101001</v>
      </c>
      <c r="X25" s="97" t="str">
        <f>IF((SrcKA!Q19&lt;&gt;""), SrcKA!Q19,"")</f>
        <v>7719546987</v>
      </c>
      <c r="Y25" s="97" t="str">
        <f>IF((SrcKA!S19&lt;&gt;""), SrcKA!S19,"")</f>
        <v>www.sip2a.ru</v>
      </c>
      <c r="Z25" s="97" t="str">
        <f>IF((SrcKA!P19&lt;&gt;""), SrcKA!P19,"")</f>
        <v>г. Дзержинский</v>
      </c>
      <c r="AA25" s="98">
        <f>IF((SrcKA!N19&lt;&gt;""), SrcKA!N19,"")</f>
        <v>2</v>
      </c>
    </row>
    <row r="26" spans="1:27" ht="42.75" x14ac:dyDescent="0.2">
      <c r="A26" s="96" t="s">
        <v>504</v>
      </c>
      <c r="B26" s="97" t="str">
        <f>SrcKA!D20</f>
        <v>ТЦ_20.2.09.02_50_5036090504_17.03.2026_02_2.3</v>
      </c>
      <c r="C26" s="97" t="str">
        <f>IF((SrcKA!AI20&lt;&gt;""), SrcKA!AI20,"")</f>
        <v>Уплотнитель кабельных проходов УКПт 180/50</v>
      </c>
      <c r="D26" s="97" t="str">
        <f>IF((SrcKA!E20&lt;&gt;""), SrcKA!E20,"")</f>
        <v>Уплотнитель кабельных проходов УКПт 180/50</v>
      </c>
      <c r="E26" s="98" t="str">
        <f>IF((SrcKA!AH20&lt;&gt;""), SrcKA!AH20,"")</f>
        <v>ШТ</v>
      </c>
      <c r="F26" s="98" t="str">
        <f>IF((SrcKA!G20&lt;&gt;""), SrcKA!G20,"")</f>
        <v>ШТ</v>
      </c>
      <c r="G26" s="99">
        <f>IF((SrcKA!I20&lt;&gt;""), SrcKA!I20,"")</f>
        <v>977</v>
      </c>
      <c r="H26" s="99">
        <f>IF((SrcKA!H20&lt;&gt;""), SrcKA!H20,"")</f>
        <v>800.82</v>
      </c>
      <c r="I26" s="98" t="s">
        <v>706</v>
      </c>
      <c r="J26" s="100"/>
      <c r="K26" s="100" t="str">
        <f>IF((SrcKA!AB20&lt;&gt;""), SrcKA!AB20,"")</f>
        <v/>
      </c>
      <c r="L26" s="99">
        <f>IF((SrcKA!AC20&lt;&gt;""), SrcKA!AC20,"")</f>
        <v>800.82</v>
      </c>
      <c r="M26" s="99">
        <f>IF((SrcKA!AA20&lt;&gt;""), SrcKA!AA20,"")</f>
        <v>3</v>
      </c>
      <c r="N26" s="99">
        <f>IF((SrcKA!J20&lt;&gt;""), SrcKA!J20,"")</f>
        <v>24.02</v>
      </c>
      <c r="O26" s="99">
        <f>IF((SrcKA!U20&lt;&gt;""), SrcKA!U20,"")</f>
        <v>2</v>
      </c>
      <c r="P26" s="99">
        <f>IF((SrcKA!V20&lt;&gt;""), SrcKA!V20,"")</f>
        <v>16.5</v>
      </c>
      <c r="Q26" s="97"/>
      <c r="R26" s="99"/>
      <c r="S26" s="99">
        <f>IF((SrcKA!AE20&lt;&gt;""), SrcKA!AE20,"")</f>
        <v>0</v>
      </c>
      <c r="T26" s="99">
        <f>IF((SrcKA!K20&lt;&gt;""), SrcKA!K20,"")</f>
        <v>841.34</v>
      </c>
      <c r="U26" s="97" t="str">
        <f>IF((SrcKA!O20&lt;&gt;""), SrcKA!O20,"")</f>
        <v>ООО "АРМАТЕХ"</v>
      </c>
      <c r="V26" s="97" t="str">
        <f>IF((SrcKA!Z20&lt;&gt;""), SrcKA!Z20,"")</f>
        <v>Россия</v>
      </c>
      <c r="W26" s="97" t="str">
        <f>IF((SrcKA!R20&lt;&gt;""), SrcKA!R20,"")</f>
        <v>503601001</v>
      </c>
      <c r="X26" s="97" t="str">
        <f>IF((SrcKA!Q20&lt;&gt;""), SrcKA!Q20,"")</f>
        <v>5036090504</v>
      </c>
      <c r="Y26" s="97" t="str">
        <f>IF((SrcKA!S20&lt;&gt;""), SrcKA!S20,"")</f>
        <v>www.armatech.group</v>
      </c>
      <c r="Z26" s="97" t="str">
        <f>IF((SrcKA!P20&lt;&gt;""), SrcKA!P20,"")</f>
        <v>г. Подольск</v>
      </c>
      <c r="AA26" s="98">
        <f>IF((SrcKA!N20&lt;&gt;""), SrcKA!N20,"")</f>
        <v>2</v>
      </c>
    </row>
    <row r="27" spans="1:27" ht="45" x14ac:dyDescent="0.2">
      <c r="A27" s="91" t="s">
        <v>506</v>
      </c>
      <c r="B27" s="92" t="str">
        <f>SrcKA!D21</f>
        <v>ТЦ_20.2.09.08_50_5001055273_17.03.2026_02_3.1</v>
      </c>
      <c r="C27" s="92" t="str">
        <f>IF((SrcKA!AI21&lt;&gt;""), SrcKA!AI21,"")</f>
        <v>Муфта кабельная концевая 4ПКТп(б)-1-150/240 (Б)</v>
      </c>
      <c r="D27" s="92" t="str">
        <f>IF((SrcKA!E21&lt;&gt;""), SrcKA!E21,"")</f>
        <v>Муфта кабельная концевая 4ПКТп(б)-1-150/240 (Б)</v>
      </c>
      <c r="E27" s="93" t="str">
        <f>IF((SrcKA!AH21&lt;&gt;""), SrcKA!AH21,"")</f>
        <v>ШТ</v>
      </c>
      <c r="F27" s="93" t="str">
        <f>IF((SrcKA!G21&lt;&gt;""), SrcKA!G21,"")</f>
        <v>ШТ</v>
      </c>
      <c r="G27" s="94">
        <f>IF((SrcKA!I21&lt;&gt;""), SrcKA!I21,"")</f>
        <v>7392</v>
      </c>
      <c r="H27" s="94">
        <f>IF((SrcKA!H21&lt;&gt;""), SrcKA!H21,"")</f>
        <v>6059.02</v>
      </c>
      <c r="I27" s="93" t="s">
        <v>706</v>
      </c>
      <c r="J27" s="95"/>
      <c r="K27" s="95" t="str">
        <f>IF((SrcKA!AB21&lt;&gt;""), SrcKA!AB21,"")</f>
        <v/>
      </c>
      <c r="L27" s="94">
        <f>IF((SrcKA!AC21&lt;&gt;""), SrcKA!AC21,"")</f>
        <v>6059.02</v>
      </c>
      <c r="M27" s="94">
        <f>IF((SrcKA!AA21&lt;&gt;""), SrcKA!AA21,"")</f>
        <v>3</v>
      </c>
      <c r="N27" s="94">
        <f>IF((SrcKA!J21&lt;&gt;""), SrcKA!J21,"")</f>
        <v>181.77</v>
      </c>
      <c r="O27" s="94">
        <f>IF((SrcKA!U21&lt;&gt;""), SrcKA!U21,"")</f>
        <v>2</v>
      </c>
      <c r="P27" s="94">
        <f>IF((SrcKA!V21&lt;&gt;""), SrcKA!V21,"")</f>
        <v>124.82</v>
      </c>
      <c r="Q27" s="92"/>
      <c r="R27" s="94"/>
      <c r="S27" s="94">
        <f>IF((SrcKA!AE21&lt;&gt;""), SrcKA!AE21,"")</f>
        <v>0</v>
      </c>
      <c r="T27" s="94">
        <f>IF((SrcKA!K21&lt;&gt;""), SrcKA!K21,"")</f>
        <v>6365.61</v>
      </c>
      <c r="U27" s="92" t="str">
        <f>IF((SrcKA!O21&lt;&gt;""), SrcKA!O21,"")</f>
        <v>ООО "Компания Альянс-Кабель"</v>
      </c>
      <c r="V27" s="92" t="str">
        <f>IF((SrcKA!Z21&lt;&gt;""), SrcKA!Z21,"")</f>
        <v>Россия</v>
      </c>
      <c r="W27" s="92" t="str">
        <f>IF((SrcKA!R21&lt;&gt;""), SrcKA!R21,"")</f>
        <v>501201001</v>
      </c>
      <c r="X27" s="92" t="str">
        <f>IF((SrcKA!Q21&lt;&gt;""), SrcKA!Q21,"")</f>
        <v>5001055273</v>
      </c>
      <c r="Y27" s="92" t="str">
        <f>IF((SrcKA!S21&lt;&gt;""), SrcKA!S21,"")</f>
        <v>www.a-cab.ru</v>
      </c>
      <c r="Z27" s="92" t="str">
        <f>IF((SrcKA!P21&lt;&gt;""), SrcKA!P21,"")</f>
        <v>г. Балашиха</v>
      </c>
      <c r="AA27" s="93">
        <f>IF((SrcKA!N21&lt;&gt;""), SrcKA!N21,"")</f>
        <v>2</v>
      </c>
    </row>
    <row r="28" spans="1:27" ht="42.75" x14ac:dyDescent="0.2">
      <c r="A28" s="96" t="s">
        <v>508</v>
      </c>
      <c r="B28" s="97" t="str">
        <f>SrcKA!D22</f>
        <v>ТЦ_20.2.09.08_77_7719546987_17.03.2026_02_3.2</v>
      </c>
      <c r="C28" s="97" t="str">
        <f>IF((SrcKA!AI22&lt;&gt;""), SrcKA!AI22,"")</f>
        <v>Муфта кабельная концевая 4ПКТп(б)-1-150/240 (Б)</v>
      </c>
      <c r="D28" s="97" t="str">
        <f>IF((SrcKA!E22&lt;&gt;""), SrcKA!E22,"")</f>
        <v>Муфта кабельная концевая 4ПКТп(б)-1-150/240 (Б)</v>
      </c>
      <c r="E28" s="98" t="str">
        <f>IF((SrcKA!AH22&lt;&gt;""), SrcKA!AH22,"")</f>
        <v>ШТ</v>
      </c>
      <c r="F28" s="98" t="str">
        <f>IF((SrcKA!G22&lt;&gt;""), SrcKA!G22,"")</f>
        <v>ШТ</v>
      </c>
      <c r="G28" s="99">
        <f>IF((SrcKA!I22&lt;&gt;""), SrcKA!I22,"")</f>
        <v>7540</v>
      </c>
      <c r="H28" s="99">
        <f>IF((SrcKA!H22&lt;&gt;""), SrcKA!H22,"")</f>
        <v>6180.33</v>
      </c>
      <c r="I28" s="98" t="s">
        <v>706</v>
      </c>
      <c r="J28" s="100"/>
      <c r="K28" s="100" t="str">
        <f>IF((SrcKA!AB22&lt;&gt;""), SrcKA!AB22,"")</f>
        <v/>
      </c>
      <c r="L28" s="99">
        <f>IF((SrcKA!AC22&lt;&gt;""), SrcKA!AC22,"")</f>
        <v>6180.33</v>
      </c>
      <c r="M28" s="99">
        <f>IF((SrcKA!AA22&lt;&gt;""), SrcKA!AA22,"")</f>
        <v>3</v>
      </c>
      <c r="N28" s="99">
        <f>IF((SrcKA!J22&lt;&gt;""), SrcKA!J22,"")</f>
        <v>185.41</v>
      </c>
      <c r="O28" s="99">
        <f>IF((SrcKA!U22&lt;&gt;""), SrcKA!U22,"")</f>
        <v>2</v>
      </c>
      <c r="P28" s="99">
        <f>IF((SrcKA!V22&lt;&gt;""), SrcKA!V22,"")</f>
        <v>127.31</v>
      </c>
      <c r="Q28" s="97"/>
      <c r="R28" s="99"/>
      <c r="S28" s="99">
        <f>IF((SrcKA!AE22&lt;&gt;""), SrcKA!AE22,"")</f>
        <v>0</v>
      </c>
      <c r="T28" s="99">
        <f>IF((SrcKA!K22&lt;&gt;""), SrcKA!K22,"")</f>
        <v>6493.05</v>
      </c>
      <c r="U28" s="97" t="str">
        <f>IF((SrcKA!O22&lt;&gt;""), SrcKA!O22,"")</f>
        <v>ООО ТК "Норма-кабель"</v>
      </c>
      <c r="V28" s="97" t="str">
        <f>IF((SrcKA!Z22&lt;&gt;""), SrcKA!Z22,"")</f>
        <v>Россия</v>
      </c>
      <c r="W28" s="97" t="str">
        <f>IF((SrcKA!R22&lt;&gt;""), SrcKA!R22,"")</f>
        <v>504101001</v>
      </c>
      <c r="X28" s="97" t="str">
        <f>IF((SrcKA!Q22&lt;&gt;""), SrcKA!Q22,"")</f>
        <v>7719546987</v>
      </c>
      <c r="Y28" s="97" t="str">
        <f>IF((SrcKA!S22&lt;&gt;""), SrcKA!S22,"")</f>
        <v>www.sip2a.ru</v>
      </c>
      <c r="Z28" s="97" t="str">
        <f>IF((SrcKA!P22&lt;&gt;""), SrcKA!P22,"")</f>
        <v>г. Дзержинский</v>
      </c>
      <c r="AA28" s="98">
        <f>IF((SrcKA!N22&lt;&gt;""), SrcKA!N22,"")</f>
        <v>2</v>
      </c>
    </row>
    <row r="29" spans="1:27" ht="42.75" x14ac:dyDescent="0.2">
      <c r="A29" s="96" t="s">
        <v>510</v>
      </c>
      <c r="B29" s="97" t="str">
        <f>SrcKA!D23</f>
        <v>ТЦ_20.2.09.08_50_5036090504_17.03.2026_02_3.3</v>
      </c>
      <c r="C29" s="97" t="str">
        <f>IF((SrcKA!AI23&lt;&gt;""), SrcKA!AI23,"")</f>
        <v>Муфта кабельная концевая 4ПКТп(б)-1-150/240 (Б)</v>
      </c>
      <c r="D29" s="97" t="str">
        <f>IF((SrcKA!E23&lt;&gt;""), SrcKA!E23,"")</f>
        <v>Муфта кабельная концевая 4ПКТп(б)-1-150/240 (Б)</v>
      </c>
      <c r="E29" s="98" t="str">
        <f>IF((SrcKA!AH23&lt;&gt;""), SrcKA!AH23,"")</f>
        <v>ШТ</v>
      </c>
      <c r="F29" s="98" t="str">
        <f>IF((SrcKA!G23&lt;&gt;""), SrcKA!G23,"")</f>
        <v>ШТ</v>
      </c>
      <c r="G29" s="99">
        <f>IF((SrcKA!I23&lt;&gt;""), SrcKA!I23,"")</f>
        <v>7614</v>
      </c>
      <c r="H29" s="99">
        <f>IF((SrcKA!H23&lt;&gt;""), SrcKA!H23,"")</f>
        <v>6240.98</v>
      </c>
      <c r="I29" s="98" t="s">
        <v>706</v>
      </c>
      <c r="J29" s="100"/>
      <c r="K29" s="100" t="str">
        <f>IF((SrcKA!AB23&lt;&gt;""), SrcKA!AB23,"")</f>
        <v/>
      </c>
      <c r="L29" s="99">
        <f>IF((SrcKA!AC23&lt;&gt;""), SrcKA!AC23,"")</f>
        <v>6240.98</v>
      </c>
      <c r="M29" s="99">
        <f>IF((SrcKA!AA23&lt;&gt;""), SrcKA!AA23,"")</f>
        <v>3</v>
      </c>
      <c r="N29" s="99">
        <f>IF((SrcKA!J23&lt;&gt;""), SrcKA!J23,"")</f>
        <v>187.23</v>
      </c>
      <c r="O29" s="99">
        <f>IF((SrcKA!U23&lt;&gt;""), SrcKA!U23,"")</f>
        <v>2</v>
      </c>
      <c r="P29" s="99">
        <f>IF((SrcKA!V23&lt;&gt;""), SrcKA!V23,"")</f>
        <v>128.56</v>
      </c>
      <c r="Q29" s="97"/>
      <c r="R29" s="99"/>
      <c r="S29" s="99">
        <f>IF((SrcKA!AE23&lt;&gt;""), SrcKA!AE23,"")</f>
        <v>0</v>
      </c>
      <c r="T29" s="99">
        <f>IF((SrcKA!K23&lt;&gt;""), SrcKA!K23,"")</f>
        <v>6556.77</v>
      </c>
      <c r="U29" s="97" t="str">
        <f>IF((SrcKA!O23&lt;&gt;""), SrcKA!O23,"")</f>
        <v>ООО "АРМАТЕХ"</v>
      </c>
      <c r="V29" s="97" t="str">
        <f>IF((SrcKA!Z23&lt;&gt;""), SrcKA!Z23,"")</f>
        <v>Россия</v>
      </c>
      <c r="W29" s="97" t="str">
        <f>IF((SrcKA!R23&lt;&gt;""), SrcKA!R23,"")</f>
        <v>503601001</v>
      </c>
      <c r="X29" s="97" t="str">
        <f>IF((SrcKA!Q23&lt;&gt;""), SrcKA!Q23,"")</f>
        <v>5036090504</v>
      </c>
      <c r="Y29" s="97" t="str">
        <f>IF((SrcKA!S23&lt;&gt;""), SrcKA!S23,"")</f>
        <v>www.armatech.group</v>
      </c>
      <c r="Z29" s="97" t="str">
        <f>IF((SrcKA!P23&lt;&gt;""), SrcKA!P23,"")</f>
        <v>г. Подольск</v>
      </c>
      <c r="AA29" s="98">
        <f>IF((SrcKA!N23&lt;&gt;""), SrcKA!N23,"")</f>
        <v>2</v>
      </c>
    </row>
    <row r="30" spans="1:27" ht="45" x14ac:dyDescent="0.2">
      <c r="A30" s="91" t="s">
        <v>512</v>
      </c>
      <c r="B30" s="92" t="str">
        <f>SrcKA!D24</f>
        <v>ТЦ_89.1.62.05_50_5001055273_17.03.2026_02_4.1</v>
      </c>
      <c r="C30" s="92" t="str">
        <f>IF((SrcKA!AI24&lt;&gt;""), SrcKA!AI24,"")</f>
        <v>ГРЩ 0,4кВ  в сборе</v>
      </c>
      <c r="D30" s="92" t="str">
        <f>IF((SrcKA!E24&lt;&gt;""), SrcKA!E24,"")</f>
        <v>ГРЩ 0,4кВ  в сборе</v>
      </c>
      <c r="E30" s="93" t="str">
        <f>IF((SrcKA!AH24&lt;&gt;""), SrcKA!AH24,"")</f>
        <v>ШТ</v>
      </c>
      <c r="F30" s="93" t="str">
        <f>IF((SrcKA!G24&lt;&gt;""), SrcKA!G24,"")</f>
        <v>ШТ</v>
      </c>
      <c r="G30" s="94">
        <f>IF((SrcKA!I24&lt;&gt;""), SrcKA!I24,"")</f>
        <v>143650</v>
      </c>
      <c r="H30" s="94">
        <f>IF((SrcKA!H24&lt;&gt;""), SrcKA!H24,"")</f>
        <v>117745.9</v>
      </c>
      <c r="I30" s="93" t="s">
        <v>706</v>
      </c>
      <c r="J30" s="95"/>
      <c r="K30" s="95" t="str">
        <f>IF((SrcKA!AB24&lt;&gt;""), SrcKA!AB24,"")</f>
        <v/>
      </c>
      <c r="L30" s="94">
        <f>IF((SrcKA!AC24&lt;&gt;""), SrcKA!AC24,"")</f>
        <v>117745.9</v>
      </c>
      <c r="M30" s="94">
        <f>IF((SrcKA!AA24&lt;&gt;""), SrcKA!AA24,"")</f>
        <v>3</v>
      </c>
      <c r="N30" s="94">
        <f>IF((SrcKA!J24&lt;&gt;""), SrcKA!J24,"")</f>
        <v>3532.38</v>
      </c>
      <c r="O30" s="94">
        <f>IF((SrcKA!U24&lt;&gt;""), SrcKA!U24,"")</f>
        <v>1.2</v>
      </c>
      <c r="P30" s="94">
        <f>IF((SrcKA!V24&lt;&gt;""), SrcKA!V24,"")</f>
        <v>1455.34</v>
      </c>
      <c r="Q30" s="92"/>
      <c r="R30" s="94"/>
      <c r="S30" s="94">
        <f>IF((SrcKA!AE24&lt;&gt;""), SrcKA!AE24,"")</f>
        <v>0</v>
      </c>
      <c r="T30" s="94">
        <f>IF((SrcKA!K24&lt;&gt;""), SrcKA!K24,"")</f>
        <v>122733.62</v>
      </c>
      <c r="U30" s="92" t="str">
        <f>IF((SrcKA!O24&lt;&gt;""), SrcKA!O24,"")</f>
        <v>ООО "Компания Альянс-Кабель"</v>
      </c>
      <c r="V30" s="92" t="str">
        <f>IF((SrcKA!Z24&lt;&gt;""), SrcKA!Z24,"")</f>
        <v>Россия</v>
      </c>
      <c r="W30" s="92" t="str">
        <f>IF((SrcKA!R24&lt;&gt;""), SrcKA!R24,"")</f>
        <v>501201001</v>
      </c>
      <c r="X30" s="92" t="str">
        <f>IF((SrcKA!Q24&lt;&gt;""), SrcKA!Q24,"")</f>
        <v>5001055273</v>
      </c>
      <c r="Y30" s="92" t="str">
        <f>IF((SrcKA!S24&lt;&gt;""), SrcKA!S24,"")</f>
        <v>www.a-cab.ru</v>
      </c>
      <c r="Z30" s="92" t="str">
        <f>IF((SrcKA!P24&lt;&gt;""), SrcKA!P24,"")</f>
        <v>г. Балашиха</v>
      </c>
      <c r="AA30" s="93">
        <f>IF((SrcKA!N24&lt;&gt;""), SrcKA!N24,"")</f>
        <v>2</v>
      </c>
    </row>
    <row r="31" spans="1:27" ht="42.75" x14ac:dyDescent="0.2">
      <c r="A31" s="96" t="s">
        <v>514</v>
      </c>
      <c r="B31" s="97" t="str">
        <f>SrcKA!D25</f>
        <v>ТЦ_89.1.62.05_77_7719546987_17.03.2026_02_4.2</v>
      </c>
      <c r="C31" s="97" t="str">
        <f>IF((SrcKA!AI25&lt;&gt;""), SrcKA!AI25,"")</f>
        <v>ГРЩ 0,4кВ  в сборе</v>
      </c>
      <c r="D31" s="97" t="str">
        <f>IF((SrcKA!E25&lt;&gt;""), SrcKA!E25,"")</f>
        <v>ГРЩ 0,4кВ  в сборе</v>
      </c>
      <c r="E31" s="98" t="str">
        <f>IF((SrcKA!AH25&lt;&gt;""), SrcKA!AH25,"")</f>
        <v>ШТ</v>
      </c>
      <c r="F31" s="98" t="str">
        <f>IF((SrcKA!G25&lt;&gt;""), SrcKA!G25,"")</f>
        <v>ШТ</v>
      </c>
      <c r="G31" s="99">
        <f>IF((SrcKA!I25&lt;&gt;""), SrcKA!I25,"")</f>
        <v>146523</v>
      </c>
      <c r="H31" s="99">
        <f>IF((SrcKA!H25&lt;&gt;""), SrcKA!H25,"")</f>
        <v>120100.82</v>
      </c>
      <c r="I31" s="98" t="s">
        <v>706</v>
      </c>
      <c r="J31" s="100"/>
      <c r="K31" s="100" t="str">
        <f>IF((SrcKA!AB25&lt;&gt;""), SrcKA!AB25,"")</f>
        <v/>
      </c>
      <c r="L31" s="99">
        <f>IF((SrcKA!AC25&lt;&gt;""), SrcKA!AC25,"")</f>
        <v>120100.82</v>
      </c>
      <c r="M31" s="99">
        <f>IF((SrcKA!AA25&lt;&gt;""), SrcKA!AA25,"")</f>
        <v>3</v>
      </c>
      <c r="N31" s="99">
        <f>IF((SrcKA!J25&lt;&gt;""), SrcKA!J25,"")</f>
        <v>3603.02</v>
      </c>
      <c r="O31" s="99">
        <f>IF((SrcKA!U25&lt;&gt;""), SrcKA!U25,"")</f>
        <v>1.2</v>
      </c>
      <c r="P31" s="99">
        <f>IF((SrcKA!V25&lt;&gt;""), SrcKA!V25,"")</f>
        <v>1484.45</v>
      </c>
      <c r="Q31" s="97"/>
      <c r="R31" s="99"/>
      <c r="S31" s="99">
        <f>IF((SrcKA!AE25&lt;&gt;""), SrcKA!AE25,"")</f>
        <v>0</v>
      </c>
      <c r="T31" s="99">
        <f>IF((SrcKA!K25&lt;&gt;""), SrcKA!K25,"")</f>
        <v>125188.29</v>
      </c>
      <c r="U31" s="97" t="str">
        <f>IF((SrcKA!O25&lt;&gt;""), SrcKA!O25,"")</f>
        <v>ООО ТК "Норма-кабель"</v>
      </c>
      <c r="V31" s="97" t="str">
        <f>IF((SrcKA!Z25&lt;&gt;""), SrcKA!Z25,"")</f>
        <v>Россия</v>
      </c>
      <c r="W31" s="97" t="str">
        <f>IF((SrcKA!R25&lt;&gt;""), SrcKA!R25,"")</f>
        <v>504101001</v>
      </c>
      <c r="X31" s="97" t="str">
        <f>IF((SrcKA!Q25&lt;&gt;""), SrcKA!Q25,"")</f>
        <v>7719546987</v>
      </c>
      <c r="Y31" s="97" t="str">
        <f>IF((SrcKA!S25&lt;&gt;""), SrcKA!S25,"")</f>
        <v>www.sip2a.ru</v>
      </c>
      <c r="Z31" s="97" t="str">
        <f>IF((SrcKA!P25&lt;&gt;""), SrcKA!P25,"")</f>
        <v>г. Дзержинский</v>
      </c>
      <c r="AA31" s="98">
        <f>IF((SrcKA!N25&lt;&gt;""), SrcKA!N25,"")</f>
        <v>2</v>
      </c>
    </row>
    <row r="32" spans="1:27" ht="42.75" x14ac:dyDescent="0.2">
      <c r="A32" s="96" t="s">
        <v>516</v>
      </c>
      <c r="B32" s="97" t="str">
        <f>SrcKA!D26</f>
        <v>ТЦ_89.1.62.05_50_5036090504_17.03.2026_02_4.3</v>
      </c>
      <c r="C32" s="97" t="str">
        <f>IF((SrcKA!AI26&lt;&gt;""), SrcKA!AI26,"")</f>
        <v>ГРЩ 0,4кВ  в сборе</v>
      </c>
      <c r="D32" s="97" t="str">
        <f>IF((SrcKA!E26&lt;&gt;""), SrcKA!E26,"")</f>
        <v>ГРЩ 0,4кВ  в сборе</v>
      </c>
      <c r="E32" s="98" t="str">
        <f>IF((SrcKA!AH26&lt;&gt;""), SrcKA!AH26,"")</f>
        <v>ШТ</v>
      </c>
      <c r="F32" s="98" t="str">
        <f>IF((SrcKA!G26&lt;&gt;""), SrcKA!G26,"")</f>
        <v>ШТ</v>
      </c>
      <c r="G32" s="99">
        <f>IF((SrcKA!I26&lt;&gt;""), SrcKA!I26,"")</f>
        <v>147959</v>
      </c>
      <c r="H32" s="99">
        <f>IF((SrcKA!H26&lt;&gt;""), SrcKA!H26,"")</f>
        <v>121277.87</v>
      </c>
      <c r="I32" s="98" t="s">
        <v>706</v>
      </c>
      <c r="J32" s="100"/>
      <c r="K32" s="100" t="str">
        <f>IF((SrcKA!AB26&lt;&gt;""), SrcKA!AB26,"")</f>
        <v/>
      </c>
      <c r="L32" s="99">
        <f>IF((SrcKA!AC26&lt;&gt;""), SrcKA!AC26,"")</f>
        <v>121277.87</v>
      </c>
      <c r="M32" s="99">
        <f>IF((SrcKA!AA26&lt;&gt;""), SrcKA!AA26,"")</f>
        <v>3</v>
      </c>
      <c r="N32" s="99">
        <f>IF((SrcKA!J26&lt;&gt;""), SrcKA!J26,"")</f>
        <v>3638.34</v>
      </c>
      <c r="O32" s="99">
        <f>IF((SrcKA!U26&lt;&gt;""), SrcKA!U26,"")</f>
        <v>1.2</v>
      </c>
      <c r="P32" s="99">
        <f>IF((SrcKA!V26&lt;&gt;""), SrcKA!V26,"")</f>
        <v>1498.99</v>
      </c>
      <c r="Q32" s="97"/>
      <c r="R32" s="99"/>
      <c r="S32" s="99">
        <f>IF((SrcKA!AE26&lt;&gt;""), SrcKA!AE26,"")</f>
        <v>0</v>
      </c>
      <c r="T32" s="99">
        <f>IF((SrcKA!K26&lt;&gt;""), SrcKA!K26,"")</f>
        <v>126415.2</v>
      </c>
      <c r="U32" s="97" t="str">
        <f>IF((SrcKA!O26&lt;&gt;""), SrcKA!O26,"")</f>
        <v>ООО "АРМАТЕХ"</v>
      </c>
      <c r="V32" s="97" t="str">
        <f>IF((SrcKA!Z26&lt;&gt;""), SrcKA!Z26,"")</f>
        <v>Россия</v>
      </c>
      <c r="W32" s="97" t="str">
        <f>IF((SrcKA!R26&lt;&gt;""), SrcKA!R26,"")</f>
        <v>503601001</v>
      </c>
      <c r="X32" s="97" t="str">
        <f>IF((SrcKA!Q26&lt;&gt;""), SrcKA!Q26,"")</f>
        <v>5036090504</v>
      </c>
      <c r="Y32" s="97" t="str">
        <f>IF((SrcKA!S26&lt;&gt;""), SrcKA!S26,"")</f>
        <v>www.armatech.group</v>
      </c>
      <c r="Z32" s="97" t="str">
        <f>IF((SrcKA!P26&lt;&gt;""), SrcKA!P26,"")</f>
        <v>г. Подольск</v>
      </c>
      <c r="AA32" s="98">
        <f>IF((SrcKA!N26&lt;&gt;""), SrcKA!N26,"")</f>
        <v>2</v>
      </c>
    </row>
    <row r="35" spans="1:27" ht="14.25" customHeight="1" x14ac:dyDescent="0.2">
      <c r="A35" s="10"/>
      <c r="B35" s="10"/>
      <c r="C35" s="10"/>
      <c r="D35" s="101" t="s">
        <v>636</v>
      </c>
      <c r="E35" s="32"/>
      <c r="F35" s="32"/>
      <c r="G35" s="32"/>
      <c r="H35" s="32"/>
      <c r="I35" s="32"/>
      <c r="J35" s="32"/>
      <c r="K35" s="32"/>
      <c r="L35" s="32"/>
      <c r="M35" s="32"/>
      <c r="N35" s="18"/>
      <c r="O35" s="10"/>
      <c r="P35" s="10"/>
      <c r="Q35" s="13"/>
      <c r="R35" s="13"/>
      <c r="S35" s="13"/>
      <c r="T35" s="13"/>
      <c r="U35" s="13"/>
      <c r="V35" s="10"/>
      <c r="W35" s="10"/>
      <c r="X35" s="10"/>
      <c r="Y35" s="10"/>
      <c r="Z35" s="10"/>
      <c r="AA35" s="10"/>
    </row>
    <row r="36" spans="1:27" ht="14.25" customHeight="1" x14ac:dyDescent="0.2">
      <c r="A36" s="10"/>
      <c r="B36" s="10"/>
      <c r="C36" s="10"/>
      <c r="D36" s="10"/>
      <c r="E36" s="286" t="s">
        <v>637</v>
      </c>
      <c r="F36" s="286"/>
      <c r="G36" s="286"/>
      <c r="H36" s="286"/>
      <c r="I36" s="286"/>
      <c r="J36" s="286"/>
      <c r="K36" s="286"/>
      <c r="L36" s="286"/>
      <c r="M36" s="286"/>
      <c r="N36" s="36"/>
      <c r="O36" s="22"/>
      <c r="P36" s="22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</row>
    <row r="37" spans="1:27" ht="14.25" customHeigh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8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</row>
    <row r="38" spans="1:27" ht="14.25" customHeight="1" x14ac:dyDescent="0.2">
      <c r="A38" s="10"/>
      <c r="B38" s="10"/>
      <c r="C38" s="102"/>
      <c r="D38" s="101" t="s">
        <v>638</v>
      </c>
      <c r="E38" s="32"/>
      <c r="F38" s="32"/>
      <c r="G38" s="32"/>
      <c r="H38" s="32"/>
      <c r="I38" s="32"/>
      <c r="J38" s="32"/>
      <c r="K38" s="32"/>
      <c r="L38" s="32"/>
      <c r="M38" s="32"/>
      <c r="N38" s="18"/>
      <c r="O38" s="10"/>
      <c r="P38" s="10"/>
      <c r="Q38" s="13"/>
      <c r="R38" s="13"/>
      <c r="S38" s="13"/>
      <c r="T38" s="13"/>
      <c r="U38" s="13"/>
      <c r="V38" s="10"/>
      <c r="W38" s="10"/>
      <c r="X38" s="10"/>
      <c r="Y38" s="10"/>
      <c r="Z38" s="10"/>
      <c r="AA38" s="10"/>
    </row>
    <row r="39" spans="1:27" ht="14.25" customHeight="1" x14ac:dyDescent="0.2">
      <c r="A39" s="10"/>
      <c r="B39" s="10"/>
      <c r="C39" s="10"/>
      <c r="D39" s="10"/>
      <c r="E39" s="286" t="s">
        <v>637</v>
      </c>
      <c r="F39" s="286"/>
      <c r="G39" s="286"/>
      <c r="H39" s="286"/>
      <c r="I39" s="286"/>
      <c r="J39" s="286"/>
      <c r="K39" s="286"/>
      <c r="L39" s="286"/>
      <c r="M39" s="286"/>
      <c r="N39" s="36"/>
      <c r="O39" s="22"/>
      <c r="P39" s="22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</row>
    <row r="40" spans="1:27" ht="14.25" customHeight="1" x14ac:dyDescent="0.2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8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</row>
    <row r="41" spans="1:27" ht="28.5" customHeight="1" x14ac:dyDescent="0.2">
      <c r="A41" s="10"/>
      <c r="B41" s="10"/>
      <c r="C41" s="10"/>
      <c r="D41" s="103" t="s">
        <v>707</v>
      </c>
      <c r="E41" s="32"/>
      <c r="F41" s="32"/>
      <c r="G41" s="32"/>
      <c r="H41" s="32"/>
      <c r="I41" s="32"/>
      <c r="J41" s="32"/>
      <c r="K41" s="32"/>
      <c r="L41" s="32"/>
      <c r="M41" s="32"/>
      <c r="N41" s="18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</row>
    <row r="42" spans="1:27" ht="14.25" customHeight="1" x14ac:dyDescent="0.2">
      <c r="A42" s="10"/>
      <c r="B42" s="10"/>
      <c r="C42" s="10"/>
      <c r="D42" s="10"/>
      <c r="E42" s="286" t="s">
        <v>637</v>
      </c>
      <c r="F42" s="286"/>
      <c r="G42" s="286"/>
      <c r="H42" s="286"/>
      <c r="I42" s="286"/>
      <c r="J42" s="286"/>
      <c r="K42" s="286"/>
      <c r="L42" s="286"/>
      <c r="M42" s="286"/>
      <c r="N42" s="18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</row>
  </sheetData>
  <mergeCells count="41">
    <mergeCell ref="E39:M39"/>
    <mergeCell ref="E42:M42"/>
    <mergeCell ref="Z12:Z18"/>
    <mergeCell ref="AA12:AA18"/>
    <mergeCell ref="M16:M18"/>
    <mergeCell ref="N16:N18"/>
    <mergeCell ref="O16:O18"/>
    <mergeCell ref="P16:P18"/>
    <mergeCell ref="Q16:Q18"/>
    <mergeCell ref="R16:R18"/>
    <mergeCell ref="S16:S18"/>
    <mergeCell ref="T12:T18"/>
    <mergeCell ref="U12:U18"/>
    <mergeCell ref="V12:V18"/>
    <mergeCell ref="M12:N15"/>
    <mergeCell ref="O12:P15"/>
    <mergeCell ref="A20:AA20"/>
    <mergeCell ref="E36:M36"/>
    <mergeCell ref="V10:AA10"/>
    <mergeCell ref="A12:A18"/>
    <mergeCell ref="B12:B18"/>
    <mergeCell ref="C12:C18"/>
    <mergeCell ref="D12:D18"/>
    <mergeCell ref="E12:E18"/>
    <mergeCell ref="F12:F18"/>
    <mergeCell ref="G12:G18"/>
    <mergeCell ref="H12:H18"/>
    <mergeCell ref="I12:I18"/>
    <mergeCell ref="W12:W18"/>
    <mergeCell ref="X12:X18"/>
    <mergeCell ref="Y12:Y18"/>
    <mergeCell ref="J12:J18"/>
    <mergeCell ref="K12:K18"/>
    <mergeCell ref="L12:L18"/>
    <mergeCell ref="V9:AA9"/>
    <mergeCell ref="A2:AA2"/>
    <mergeCell ref="A4:AA4"/>
    <mergeCell ref="A5:AA5"/>
    <mergeCell ref="V7:AA7"/>
    <mergeCell ref="V8:AA8"/>
    <mergeCell ref="Q12:S15"/>
  </mergeCells>
  <pageMargins left="0.4" right="0.2" top="0.2" bottom="0.4" header="0.2" footer="0.2"/>
  <pageSetup paperSize="9" scale="33" fitToHeight="0" orientation="landscape" horizontalDpi="200" verticalDpi="200" r:id="rId1"/>
  <headerFooter>
    <oddHeader>&amp;L&amp;8</oddHead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562"/>
  <sheetViews>
    <sheetView topLeftCell="A19" workbookViewId="0">
      <selection activeCell="I39" sqref="I28:I39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53188</v>
      </c>
      <c r="M1">
        <v>10</v>
      </c>
      <c r="N1">
        <v>12</v>
      </c>
      <c r="O1">
        <v>1</v>
      </c>
      <c r="P1">
        <v>0</v>
      </c>
      <c r="Q1">
        <v>5</v>
      </c>
    </row>
    <row r="12" spans="1:133" x14ac:dyDescent="0.2">
      <c r="A12" s="1">
        <v>1</v>
      </c>
      <c r="B12" s="1">
        <v>556</v>
      </c>
      <c r="C12" s="1">
        <v>0</v>
      </c>
      <c r="D12" s="1">
        <f>ROW(A494)</f>
        <v>494</v>
      </c>
      <c r="E12" s="1">
        <v>0</v>
      </c>
      <c r="F12" s="1" t="s">
        <v>4</v>
      </c>
      <c r="G12" s="1" t="str">
        <f>U12</f>
        <v>Строительство ВЛИ-0,4 кВ от РУ-0,4 кВ ТП-3701 ПС-110 кВ №551 "Пернатово" (0,05 м), в т.ч. ПИР, МО, Истринский р-н, Истринское лесничество, Филатовское участковое лесничество, 50:08:0070343:150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7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487555080</v>
      </c>
      <c r="CI12" s="1" t="s">
        <v>3</v>
      </c>
      <c r="CJ12" s="1" t="s">
        <v>3</v>
      </c>
      <c r="CK12" s="1">
        <v>18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45975</v>
      </c>
      <c r="CT12" s="1">
        <v>538</v>
      </c>
      <c r="CU12" s="1">
        <v>16</v>
      </c>
      <c r="CV12" s="1" t="s">
        <v>518</v>
      </c>
      <c r="CW12" s="1"/>
      <c r="CX12" s="1"/>
      <c r="CY12" s="1">
        <v>0</v>
      </c>
      <c r="CZ12" s="1" t="s">
        <v>16</v>
      </c>
      <c r="DA12" s="1" t="s">
        <v>17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B494</f>
        <v>556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256-ЭП/2025 от 15.09.2025</v>
      </c>
      <c r="G18" s="2" t="str">
        <f t="shared" si="0"/>
        <v>Строительство ВЛИ-0,4 кВ от РУ-0,4 кВ ТП-3701 ПС-110 кВ №551 "Пернатово" (0,05 м), в т.ч. ПИР, МО, Истринский р-н, Истринское лесничество, Филатовское участковое лесничество, 50:08:0070343:150</v>
      </c>
      <c r="H18" s="2"/>
      <c r="I18" s="2"/>
      <c r="J18" s="2"/>
      <c r="K18" s="2"/>
      <c r="L18" s="2"/>
      <c r="M18" s="2"/>
      <c r="N18" s="2"/>
      <c r="O18" s="2">
        <f t="shared" ref="O18:AT18" si="1">O494</f>
        <v>186567.36</v>
      </c>
      <c r="P18" s="2">
        <f t="shared" si="1"/>
        <v>166217.59</v>
      </c>
      <c r="Q18" s="2">
        <f t="shared" si="1"/>
        <v>447.31</v>
      </c>
      <c r="R18" s="2">
        <f t="shared" si="1"/>
        <v>307.51</v>
      </c>
      <c r="S18" s="2">
        <f t="shared" si="1"/>
        <v>19594.95</v>
      </c>
      <c r="T18" s="2">
        <f t="shared" si="1"/>
        <v>0</v>
      </c>
      <c r="U18" s="2">
        <f t="shared" si="1"/>
        <v>23.763380000000005</v>
      </c>
      <c r="V18" s="2">
        <f t="shared" si="1"/>
        <v>0.3276</v>
      </c>
      <c r="W18" s="2">
        <f t="shared" si="1"/>
        <v>0</v>
      </c>
      <c r="X18" s="2">
        <f t="shared" si="1"/>
        <v>17897.59</v>
      </c>
      <c r="Y18" s="2">
        <f t="shared" si="1"/>
        <v>9340.32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122733.62</v>
      </c>
      <c r="AQ18" s="2">
        <f t="shared" si="1"/>
        <v>0</v>
      </c>
      <c r="AR18" s="2">
        <f t="shared" si="1"/>
        <v>213805.27</v>
      </c>
      <c r="AS18" s="2">
        <f t="shared" si="1"/>
        <v>6032.19</v>
      </c>
      <c r="AT18" s="2">
        <f t="shared" si="1"/>
        <v>71132.14</v>
      </c>
      <c r="AU18" s="2">
        <f t="shared" ref="AU18:BZ18" si="2">AU494</f>
        <v>13907.32</v>
      </c>
      <c r="AV18" s="2">
        <f t="shared" si="2"/>
        <v>166217.59</v>
      </c>
      <c r="AW18" s="2">
        <f t="shared" si="2"/>
        <v>43483.97</v>
      </c>
      <c r="AX18" s="2">
        <f t="shared" si="2"/>
        <v>0</v>
      </c>
      <c r="AY18" s="2">
        <f t="shared" si="2"/>
        <v>43483.97</v>
      </c>
      <c r="AZ18" s="2">
        <f t="shared" si="2"/>
        <v>122733.62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CA494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DG494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EM494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FS494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ROW(A77)</f>
        <v>77</v>
      </c>
      <c r="E20" s="1"/>
      <c r="F20" s="1" t="s">
        <v>18</v>
      </c>
      <c r="G20" s="1" t="s">
        <v>19</v>
      </c>
      <c r="H20" s="1" t="s">
        <v>3</v>
      </c>
      <c r="I20" s="1">
        <v>0</v>
      </c>
      <c r="J20" s="1" t="s">
        <v>6</v>
      </c>
      <c r="K20" s="1">
        <v>-1</v>
      </c>
      <c r="L20" s="1" t="s">
        <v>18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B77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02-01-01</v>
      </c>
      <c r="G22" s="2" t="str">
        <f t="shared" si="7"/>
        <v>Строительство КЛ-0,4кВ в траншее</v>
      </c>
      <c r="H22" s="2"/>
      <c r="I22" s="2"/>
      <c r="J22" s="2"/>
      <c r="K22" s="2"/>
      <c r="L22" s="2"/>
      <c r="M22" s="2"/>
      <c r="N22" s="2"/>
      <c r="O22" s="2">
        <f t="shared" ref="O22:AT22" si="8">O77</f>
        <v>1852.23</v>
      </c>
      <c r="P22" s="2">
        <f t="shared" si="8"/>
        <v>1452.49</v>
      </c>
      <c r="Q22" s="2">
        <f t="shared" si="8"/>
        <v>0</v>
      </c>
      <c r="R22" s="2">
        <f t="shared" si="8"/>
        <v>0</v>
      </c>
      <c r="S22" s="2">
        <f t="shared" si="8"/>
        <v>399.74</v>
      </c>
      <c r="T22" s="2">
        <f t="shared" si="8"/>
        <v>0</v>
      </c>
      <c r="U22" s="2">
        <f t="shared" si="8"/>
        <v>0.51</v>
      </c>
      <c r="V22" s="2">
        <f t="shared" si="8"/>
        <v>0</v>
      </c>
      <c r="W22" s="2">
        <f t="shared" si="8"/>
        <v>0</v>
      </c>
      <c r="X22" s="2">
        <f t="shared" si="8"/>
        <v>387.75</v>
      </c>
      <c r="Y22" s="2">
        <f t="shared" si="8"/>
        <v>203.87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2443.85</v>
      </c>
      <c r="AS22" s="2">
        <f t="shared" si="8"/>
        <v>0</v>
      </c>
      <c r="AT22" s="2">
        <f t="shared" si="8"/>
        <v>2443.85</v>
      </c>
      <c r="AU22" s="2">
        <f t="shared" ref="AU22:BZ22" si="9">AU77</f>
        <v>0</v>
      </c>
      <c r="AV22" s="2">
        <f t="shared" si="9"/>
        <v>1452.49</v>
      </c>
      <c r="AW22" s="2">
        <f t="shared" si="9"/>
        <v>1452.49</v>
      </c>
      <c r="AX22" s="2">
        <f t="shared" si="9"/>
        <v>0</v>
      </c>
      <c r="AY22" s="2">
        <f t="shared" si="9"/>
        <v>1452.49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CA77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DG77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EM77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FS77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ROW(A47)</f>
        <v>47</v>
      </c>
      <c r="E24" s="1"/>
      <c r="F24" s="1" t="s">
        <v>20</v>
      </c>
      <c r="G24" s="1" t="s">
        <v>19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B47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Строительство КЛ-0,4кВ в траншее</v>
      </c>
      <c r="H26" s="2"/>
      <c r="I26" s="2"/>
      <c r="J26" s="2"/>
      <c r="K26" s="2"/>
      <c r="L26" s="2"/>
      <c r="M26" s="2"/>
      <c r="N26" s="2"/>
      <c r="O26" s="2">
        <f t="shared" ref="O26:AT26" si="15">O47</f>
        <v>1852.23</v>
      </c>
      <c r="P26" s="2">
        <f t="shared" si="15"/>
        <v>1452.49</v>
      </c>
      <c r="Q26" s="2">
        <f t="shared" si="15"/>
        <v>0</v>
      </c>
      <c r="R26" s="2">
        <f t="shared" si="15"/>
        <v>0</v>
      </c>
      <c r="S26" s="2">
        <f t="shared" si="15"/>
        <v>399.74</v>
      </c>
      <c r="T26" s="2">
        <f t="shared" si="15"/>
        <v>0</v>
      </c>
      <c r="U26" s="2">
        <f t="shared" si="15"/>
        <v>0.51</v>
      </c>
      <c r="V26" s="2">
        <f t="shared" si="15"/>
        <v>0</v>
      </c>
      <c r="W26" s="2">
        <f t="shared" si="15"/>
        <v>0</v>
      </c>
      <c r="X26" s="2">
        <f t="shared" si="15"/>
        <v>387.75</v>
      </c>
      <c r="Y26" s="2">
        <f t="shared" si="15"/>
        <v>203.87</v>
      </c>
      <c r="Z26" s="2">
        <f t="shared" si="15"/>
        <v>0</v>
      </c>
      <c r="AA26" s="2">
        <f t="shared" si="15"/>
        <v>0</v>
      </c>
      <c r="AB26" s="2">
        <f t="shared" si="15"/>
        <v>1852.23</v>
      </c>
      <c r="AC26" s="2">
        <f t="shared" si="15"/>
        <v>1452.49</v>
      </c>
      <c r="AD26" s="2">
        <f t="shared" si="15"/>
        <v>0</v>
      </c>
      <c r="AE26" s="2">
        <f t="shared" si="15"/>
        <v>0</v>
      </c>
      <c r="AF26" s="2">
        <f t="shared" si="15"/>
        <v>399.74</v>
      </c>
      <c r="AG26" s="2">
        <f t="shared" si="15"/>
        <v>0</v>
      </c>
      <c r="AH26" s="2">
        <f t="shared" si="15"/>
        <v>0.51</v>
      </c>
      <c r="AI26" s="2">
        <f t="shared" si="15"/>
        <v>0</v>
      </c>
      <c r="AJ26" s="2">
        <f t="shared" si="15"/>
        <v>0</v>
      </c>
      <c r="AK26" s="2">
        <f t="shared" si="15"/>
        <v>387.75</v>
      </c>
      <c r="AL26" s="2">
        <f t="shared" si="15"/>
        <v>203.87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2443.85</v>
      </c>
      <c r="AS26" s="2">
        <f t="shared" si="15"/>
        <v>0</v>
      </c>
      <c r="AT26" s="2">
        <f t="shared" si="15"/>
        <v>2443.85</v>
      </c>
      <c r="AU26" s="2">
        <f t="shared" ref="AU26:BZ26" si="16">AU47</f>
        <v>0</v>
      </c>
      <c r="AV26" s="2">
        <f t="shared" si="16"/>
        <v>1452.49</v>
      </c>
      <c r="AW26" s="2">
        <f t="shared" si="16"/>
        <v>1452.49</v>
      </c>
      <c r="AX26" s="2">
        <f t="shared" si="16"/>
        <v>0</v>
      </c>
      <c r="AY26" s="2">
        <f t="shared" si="16"/>
        <v>1452.49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CA47</f>
        <v>2443.85</v>
      </c>
      <c r="CB26" s="2">
        <f t="shared" si="17"/>
        <v>0</v>
      </c>
      <c r="CC26" s="2">
        <f t="shared" si="17"/>
        <v>2443.85</v>
      </c>
      <c r="CD26" s="2">
        <f t="shared" si="17"/>
        <v>0</v>
      </c>
      <c r="CE26" s="2">
        <f t="shared" si="17"/>
        <v>1452.49</v>
      </c>
      <c r="CF26" s="2">
        <f t="shared" si="17"/>
        <v>1452.49</v>
      </c>
      <c r="CG26" s="2">
        <f t="shared" si="17"/>
        <v>0</v>
      </c>
      <c r="CH26" s="2">
        <f t="shared" si="17"/>
        <v>1452.49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DG47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EM47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FS47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21</v>
      </c>
      <c r="F28" t="s">
        <v>22</v>
      </c>
      <c r="G28" t="s">
        <v>23</v>
      </c>
      <c r="H28" t="s">
        <v>24</v>
      </c>
      <c r="J28">
        <v>0</v>
      </c>
      <c r="K28">
        <f>ROUND(ROUND((47*0.3*0.9)/100,6),7)</f>
        <v>0.12690000000000001</v>
      </c>
      <c r="O28">
        <f>ROUND(CP28,2)</f>
        <v>0</v>
      </c>
      <c r="P28">
        <f>SUMIF(SmtRes!AQ1:'SmtRes'!AQ1,"=1",SmtRes!DF1:'SmtRes'!DF1)</f>
        <v>0</v>
      </c>
      <c r="Q28">
        <f>SUMIF(SmtRes!AQ1:'SmtRes'!AQ1,"=1",SmtRes!DG1:'SmtRes'!DG1)</f>
        <v>0</v>
      </c>
      <c r="R28">
        <f>SUMIF(SmtRes!AQ1:'SmtRes'!AQ1,"=1",SmtRes!DH1:'SmtRes'!DH1)</f>
        <v>0</v>
      </c>
      <c r="S28">
        <f>SUMIF(SmtRes!AQ1:'SmtRes'!AQ1,"=1",SmtRes!DI1:'SmtRes'!DI1)</f>
        <v>0</v>
      </c>
      <c r="T28">
        <f t="shared" ref="T28:T45" si="21">ROUND(CU28*I28,2)</f>
        <v>0</v>
      </c>
      <c r="U28">
        <f>SUMIF(SmtRes!AQ1:'SmtRes'!AQ1,"=1",SmtRes!CV1:'SmtRes'!CV1)</f>
        <v>0</v>
      </c>
      <c r="V28">
        <f>SUMIF(SmtRes!AQ1:'SmtRes'!AQ1,"=1",SmtRes!CW1:'SmtRes'!CW1)</f>
        <v>0</v>
      </c>
      <c r="W28">
        <f t="shared" ref="W28:W45" si="22">ROUND(CX28*I28,2)</f>
        <v>0</v>
      </c>
      <c r="X28">
        <f t="shared" ref="X28:X45" si="23">ROUND(CY28,2)</f>
        <v>0</v>
      </c>
      <c r="Y28">
        <f t="shared" ref="Y28:Y45" si="24">ROUND(CZ28,2)</f>
        <v>0</v>
      </c>
      <c r="AA28">
        <v>71161598</v>
      </c>
      <c r="AB28">
        <f t="shared" ref="AB28:AB45" si="25">ROUND((AC28+AD28+AF28),6)</f>
        <v>100434.18</v>
      </c>
      <c r="AC28">
        <f>ROUND((0),6)</f>
        <v>0</v>
      </c>
      <c r="AD28">
        <f>ROUND((((0)-(0))+AE28),6)</f>
        <v>0</v>
      </c>
      <c r="AE28">
        <f>ROUND((0),6)</f>
        <v>0</v>
      </c>
      <c r="AF28">
        <f>ROUND((SUM(SmtRes!BT1:'SmtRes'!BT1)),6)</f>
        <v>100434.18</v>
      </c>
      <c r="AG28">
        <f t="shared" ref="AG28:AG45" si="26">ROUND((AP28),6)</f>
        <v>0</v>
      </c>
      <c r="AH28">
        <f>(SUM(SmtRes!BU1:'SmtRes'!BU1))</f>
        <v>154</v>
      </c>
      <c r="AI28">
        <f>(0)</f>
        <v>0</v>
      </c>
      <c r="AJ28">
        <f t="shared" ref="AJ28:AJ45" si="27">(AS28)</f>
        <v>0</v>
      </c>
      <c r="AK28">
        <v>100434.18</v>
      </c>
      <c r="AL28">
        <v>0</v>
      </c>
      <c r="AM28">
        <v>0</v>
      </c>
      <c r="AN28">
        <v>0</v>
      </c>
      <c r="AO28">
        <v>100434.18</v>
      </c>
      <c r="AP28">
        <v>0</v>
      </c>
      <c r="AQ28">
        <v>154</v>
      </c>
      <c r="AR28">
        <v>0</v>
      </c>
      <c r="AS28">
        <v>0</v>
      </c>
      <c r="AT28">
        <v>89</v>
      </c>
      <c r="AU28">
        <v>40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25</v>
      </c>
      <c r="BM28">
        <v>1003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89</v>
      </c>
      <c r="CA28">
        <v>40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(P28+Q28+S28+R28)</f>
        <v>0</v>
      </c>
      <c r="CQ28">
        <f>SUMIF(SmtRes!AQ1:'SmtRes'!AQ1,"=1",SmtRes!AA1:'SmtRes'!AA1)</f>
        <v>0</v>
      </c>
      <c r="CR28">
        <f>SUMIF(SmtRes!AQ1:'SmtRes'!AQ1,"=1",SmtRes!AB1:'SmtRes'!AB1)</f>
        <v>0</v>
      </c>
      <c r="CS28">
        <f>SUMIF(SmtRes!AQ1:'SmtRes'!AQ1,"=1",SmtRes!AC1:'SmtRes'!AC1)</f>
        <v>0</v>
      </c>
      <c r="CT28">
        <f>SUMIF(SmtRes!AQ1:'SmtRes'!AQ1,"=1",SmtRes!AD1:'SmtRes'!AD1)</f>
        <v>652.16999999999996</v>
      </c>
      <c r="CU28">
        <f>AG28</f>
        <v>0</v>
      </c>
      <c r="CV28">
        <f>SUMIF(SmtRes!AQ1:'SmtRes'!AQ1,"=1",SmtRes!BU1:'SmtRes'!BU1)</f>
        <v>154</v>
      </c>
      <c r="CW28">
        <f>SUMIF(SmtRes!AQ1:'SmtRes'!AQ1,"=1",SmtRes!BV1:'SmtRes'!BV1)</f>
        <v>0</v>
      </c>
      <c r="CX28">
        <f>AJ28</f>
        <v>0</v>
      </c>
      <c r="CY28">
        <f>(((S28+R28)*AT28)/100)</f>
        <v>0</v>
      </c>
      <c r="CZ28">
        <f>(((S28+R28)*AU28)/100)</f>
        <v>0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1007</v>
      </c>
      <c r="DV28" t="s">
        <v>24</v>
      </c>
      <c r="DW28" t="s">
        <v>24</v>
      </c>
      <c r="DX28">
        <v>100</v>
      </c>
      <c r="DZ28" t="s">
        <v>3</v>
      </c>
      <c r="EA28" t="s">
        <v>3</v>
      </c>
      <c r="EB28" t="s">
        <v>3</v>
      </c>
      <c r="EC28" t="s">
        <v>3</v>
      </c>
      <c r="EE28">
        <v>68669653</v>
      </c>
      <c r="EF28">
        <v>2</v>
      </c>
      <c r="EG28" t="s">
        <v>26</v>
      </c>
      <c r="EH28">
        <v>1</v>
      </c>
      <c r="EI28" t="s">
        <v>27</v>
      </c>
      <c r="EJ28">
        <v>1</v>
      </c>
      <c r="EK28">
        <v>1003</v>
      </c>
      <c r="EL28" t="s">
        <v>28</v>
      </c>
      <c r="EM28" t="s">
        <v>29</v>
      </c>
      <c r="EO28" t="s">
        <v>3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154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89</v>
      </c>
      <c r="FY28">
        <v>40</v>
      </c>
      <c r="GA28" t="s">
        <v>3</v>
      </c>
      <c r="GD28">
        <v>1</v>
      </c>
      <c r="GF28">
        <v>815347995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45" si="28">ROUND(IF(AND(BH28=3,BI28=3,FS28&lt;&gt;0),P28,0),2)</f>
        <v>0</v>
      </c>
      <c r="GM28">
        <f t="shared" ref="GM28:GM45" si="29">ROUND(O28+X28+Y28,2)+GX28</f>
        <v>0</v>
      </c>
      <c r="GN28">
        <f t="shared" ref="GN28:GN45" si="30">IF(OR(BI28=0,BI28=1),GM28-GX28,0)</f>
        <v>0</v>
      </c>
      <c r="GO28">
        <f t="shared" ref="GO28:GO45" si="31">IF(BI28=2,GM28-GX28,0)</f>
        <v>0</v>
      </c>
      <c r="GP28">
        <f t="shared" ref="GP28:GP45" si="32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45" si="33">ROUND((GT28),6)</f>
        <v>0</v>
      </c>
      <c r="GW28">
        <v>1</v>
      </c>
      <c r="GX28">
        <f t="shared" ref="GX28:GX45" si="34"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30</v>
      </c>
      <c r="HO28" t="s">
        <v>31</v>
      </c>
      <c r="HP28" t="s">
        <v>28</v>
      </c>
      <c r="HQ28" t="s">
        <v>28</v>
      </c>
      <c r="HS28">
        <v>0</v>
      </c>
      <c r="IK28">
        <v>0</v>
      </c>
    </row>
    <row r="29" spans="1:245" x14ac:dyDescent="0.2">
      <c r="A29">
        <v>17</v>
      </c>
      <c r="B29">
        <v>1</v>
      </c>
      <c r="C29">
        <f>ROW(SmtRes!A5)</f>
        <v>5</v>
      </c>
      <c r="D29">
        <f>ROW(EtalonRes!A5)</f>
        <v>5</v>
      </c>
      <c r="E29" t="s">
        <v>32</v>
      </c>
      <c r="F29" t="s">
        <v>33</v>
      </c>
      <c r="G29" t="s">
        <v>34</v>
      </c>
      <c r="H29" t="s">
        <v>35</v>
      </c>
      <c r="J29">
        <v>0</v>
      </c>
      <c r="K29">
        <f>ROUND(ROUND(47/100,6),7)</f>
        <v>0.47</v>
      </c>
      <c r="O29">
        <f>ROUND(CP29,2)</f>
        <v>0</v>
      </c>
      <c r="P29">
        <f>SUMIF(SmtRes!AQ2:'SmtRes'!AQ5,"=1",SmtRes!DF2:'SmtRes'!DF5)</f>
        <v>0</v>
      </c>
      <c r="Q29">
        <f>SUMIF(SmtRes!AQ2:'SmtRes'!AQ5,"=1",SmtRes!DG2:'SmtRes'!DG5)</f>
        <v>0</v>
      </c>
      <c r="R29">
        <f>SUMIF(SmtRes!AQ2:'SmtRes'!AQ5,"=1",SmtRes!DH2:'SmtRes'!DH5)</f>
        <v>0</v>
      </c>
      <c r="S29">
        <f>SUMIF(SmtRes!AQ2:'SmtRes'!AQ5,"=1",SmtRes!DI2:'SmtRes'!DI5)</f>
        <v>0</v>
      </c>
      <c r="T29">
        <f t="shared" si="21"/>
        <v>0</v>
      </c>
      <c r="U29">
        <f>SUMIF(SmtRes!AQ2:'SmtRes'!AQ5,"=1",SmtRes!CV2:'SmtRes'!CV5)</f>
        <v>0</v>
      </c>
      <c r="V29">
        <f>SUMIF(SmtRes!AQ2:'SmtRes'!AQ5,"=1",SmtRes!CW2:'SmtRes'!CW5)</f>
        <v>0</v>
      </c>
      <c r="W29">
        <f t="shared" si="22"/>
        <v>0</v>
      </c>
      <c r="X29">
        <f t="shared" si="23"/>
        <v>0</v>
      </c>
      <c r="Y29">
        <f t="shared" si="24"/>
        <v>0</v>
      </c>
      <c r="AA29">
        <v>71161598</v>
      </c>
      <c r="AB29">
        <f t="shared" si="25"/>
        <v>6653.4160000000002</v>
      </c>
      <c r="AC29">
        <f>ROUND((0),6)</f>
        <v>0</v>
      </c>
      <c r="AD29">
        <f>ROUND((((SUM(SmtRes!BR2:'SmtRes'!BR5))-(SUM(SmtRes!BS2:'SmtRes'!BS5)))+AE29),6)</f>
        <v>2499.2759999999998</v>
      </c>
      <c r="AE29">
        <f>ROUND((SUM(SmtRes!BS2:'SmtRes'!BS5)),6)</f>
        <v>3126.8249999999998</v>
      </c>
      <c r="AF29">
        <f>ROUND((SUM(SmtRes!BT2:'SmtRes'!BT5)),6)</f>
        <v>4154.1400000000003</v>
      </c>
      <c r="AG29">
        <f t="shared" si="26"/>
        <v>0</v>
      </c>
      <c r="AH29">
        <f>(SUM(SmtRes!BU2:'SmtRes'!BU5))</f>
        <v>5.3</v>
      </c>
      <c r="AI29">
        <f>(SUM(SmtRes!BV2:'SmtRes'!BV5))</f>
        <v>3.9</v>
      </c>
      <c r="AJ29">
        <f t="shared" si="27"/>
        <v>0</v>
      </c>
      <c r="AK29">
        <v>9780.2409999999982</v>
      </c>
      <c r="AL29">
        <v>0</v>
      </c>
      <c r="AM29">
        <v>2499.2759999999998</v>
      </c>
      <c r="AN29">
        <v>3126.8249999999998</v>
      </c>
      <c r="AO29">
        <v>4154.1399999999994</v>
      </c>
      <c r="AP29">
        <v>0</v>
      </c>
      <c r="AQ29">
        <v>5.3</v>
      </c>
      <c r="AR29">
        <v>3.9</v>
      </c>
      <c r="AS29">
        <v>0</v>
      </c>
      <c r="AT29">
        <v>97</v>
      </c>
      <c r="AU29">
        <v>51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36</v>
      </c>
      <c r="BM29">
        <v>108001</v>
      </c>
      <c r="BN29">
        <v>0</v>
      </c>
      <c r="BO29" t="s">
        <v>3</v>
      </c>
      <c r="BP29">
        <v>0</v>
      </c>
      <c r="BQ29">
        <v>3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97</v>
      </c>
      <c r="CA29">
        <v>51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(P29+Q29+S29+R29)</f>
        <v>0</v>
      </c>
      <c r="CQ29">
        <f>SUMIF(SmtRes!AQ2:'SmtRes'!AQ5,"=1",SmtRes!AA2:'SmtRes'!AA5)</f>
        <v>0</v>
      </c>
      <c r="CR29">
        <f>SUMIF(SmtRes!AQ2:'SmtRes'!AQ5,"=1",SmtRes!AB2:'SmtRes'!AB5)</f>
        <v>640.84</v>
      </c>
      <c r="CS29">
        <f>SUMIF(SmtRes!AQ2:'SmtRes'!AQ5,"=1",SmtRes!AC2:'SmtRes'!AC5)</f>
        <v>801.75</v>
      </c>
      <c r="CT29">
        <f>SUMIF(SmtRes!AQ2:'SmtRes'!AQ5,"=1",SmtRes!AD2:'SmtRes'!AD5)</f>
        <v>783.8</v>
      </c>
      <c r="CU29">
        <f>AG29</f>
        <v>0</v>
      </c>
      <c r="CV29">
        <f>SUMIF(SmtRes!AQ2:'SmtRes'!AQ5,"=1",SmtRes!BU2:'SmtRes'!BU5)</f>
        <v>5.3</v>
      </c>
      <c r="CW29">
        <f>SUMIF(SmtRes!AQ2:'SmtRes'!AQ5,"=1",SmtRes!BV2:'SmtRes'!BV5)</f>
        <v>3.9</v>
      </c>
      <c r="CX29">
        <f>AJ29</f>
        <v>0</v>
      </c>
      <c r="CY29">
        <f>(((S29+R29)*AT29)/100)</f>
        <v>0</v>
      </c>
      <c r="CZ29">
        <f>(((S29+R29)*AU29)/100)</f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1003</v>
      </c>
      <c r="DV29" t="s">
        <v>35</v>
      </c>
      <c r="DW29" t="s">
        <v>35</v>
      </c>
      <c r="DX29">
        <v>100</v>
      </c>
      <c r="DZ29" t="s">
        <v>3</v>
      </c>
      <c r="EA29" t="s">
        <v>3</v>
      </c>
      <c r="EB29" t="s">
        <v>3</v>
      </c>
      <c r="EC29" t="s">
        <v>3</v>
      </c>
      <c r="EE29">
        <v>68669554</v>
      </c>
      <c r="EF29">
        <v>3</v>
      </c>
      <c r="EG29" t="s">
        <v>37</v>
      </c>
      <c r="EH29">
        <v>0</v>
      </c>
      <c r="EI29" t="s">
        <v>3</v>
      </c>
      <c r="EJ29">
        <v>2</v>
      </c>
      <c r="EK29">
        <v>108001</v>
      </c>
      <c r="EL29" t="s">
        <v>38</v>
      </c>
      <c r="EM29" t="s">
        <v>39</v>
      </c>
      <c r="EO29" t="s">
        <v>3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5.3</v>
      </c>
      <c r="EX29">
        <v>3.9</v>
      </c>
      <c r="EY29">
        <v>0</v>
      </c>
      <c r="FQ29">
        <v>0</v>
      </c>
      <c r="FR29">
        <v>0</v>
      </c>
      <c r="FS29">
        <v>0</v>
      </c>
      <c r="FX29">
        <v>97</v>
      </c>
      <c r="FY29">
        <v>51</v>
      </c>
      <c r="GA29" t="s">
        <v>3</v>
      </c>
      <c r="GD29">
        <v>1</v>
      </c>
      <c r="GF29">
        <v>372972625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28"/>
        <v>0</v>
      </c>
      <c r="GM29">
        <f t="shared" si="29"/>
        <v>0</v>
      </c>
      <c r="GN29">
        <f t="shared" si="30"/>
        <v>0</v>
      </c>
      <c r="GO29">
        <f t="shared" si="31"/>
        <v>0</v>
      </c>
      <c r="GP29">
        <f t="shared" si="32"/>
        <v>0</v>
      </c>
      <c r="GR29">
        <v>0</v>
      </c>
      <c r="GS29">
        <v>3</v>
      </c>
      <c r="GT29">
        <v>0</v>
      </c>
      <c r="GU29" t="s">
        <v>3</v>
      </c>
      <c r="GV29">
        <f t="shared" si="33"/>
        <v>0</v>
      </c>
      <c r="GW29">
        <v>1</v>
      </c>
      <c r="GX29">
        <f t="shared" si="34"/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40</v>
      </c>
      <c r="HO29" t="s">
        <v>41</v>
      </c>
      <c r="HP29" t="s">
        <v>38</v>
      </c>
      <c r="HQ29" t="s">
        <v>38</v>
      </c>
      <c r="HS29">
        <v>0</v>
      </c>
      <c r="IK29">
        <v>0</v>
      </c>
    </row>
    <row r="30" spans="1:245" x14ac:dyDescent="0.2">
      <c r="A30">
        <v>18</v>
      </c>
      <c r="B30">
        <v>1</v>
      </c>
      <c r="C30">
        <v>5</v>
      </c>
      <c r="E30" t="s">
        <v>42</v>
      </c>
      <c r="F30" t="s">
        <v>43</v>
      </c>
      <c r="G30" t="s">
        <v>44</v>
      </c>
      <c r="H30" t="s">
        <v>45</v>
      </c>
      <c r="J30">
        <v>2</v>
      </c>
      <c r="K30">
        <v>2</v>
      </c>
      <c r="O30">
        <f>ROUND(P30,2)</f>
        <v>0</v>
      </c>
      <c r="P30">
        <f>ROUND(ROUND(ROUND(SUMIF(SmtRes!AQ2:'SmtRes'!AQ5,"=1",SmtRes!CU2:'SmtRes'!CU5),2),2)*I30/100,2)</f>
        <v>0</v>
      </c>
      <c r="Q30">
        <f>ROUND(CR30*I30,2)</f>
        <v>0</v>
      </c>
      <c r="R30">
        <f>ROUND(CS30*I30,2)</f>
        <v>0</v>
      </c>
      <c r="S30">
        <f>ROUND(CT30*I30,2)</f>
        <v>0</v>
      </c>
      <c r="T30">
        <f t="shared" si="21"/>
        <v>0</v>
      </c>
      <c r="U30">
        <f>ROUND(CV30*I30,7)</f>
        <v>0</v>
      </c>
      <c r="V30">
        <f>ROUND(CW30*I30,7)</f>
        <v>0</v>
      </c>
      <c r="W30">
        <f t="shared" si="22"/>
        <v>0</v>
      </c>
      <c r="X30">
        <f t="shared" si="23"/>
        <v>0</v>
      </c>
      <c r="Y30">
        <f t="shared" si="24"/>
        <v>0</v>
      </c>
      <c r="AA30">
        <v>71161598</v>
      </c>
      <c r="AB30">
        <f t="shared" si="25"/>
        <v>0</v>
      </c>
      <c r="AC30">
        <f>ROUND((ES30),6)</f>
        <v>0</v>
      </c>
      <c r="AD30">
        <f>ROUND((((ET30)-(EU30))+AE30),6)</f>
        <v>0</v>
      </c>
      <c r="AE30">
        <f>ROUND((EU30),6)</f>
        <v>0</v>
      </c>
      <c r="AF30">
        <f>ROUND((EV30),6)</f>
        <v>0</v>
      </c>
      <c r="AG30">
        <f t="shared" si="26"/>
        <v>0</v>
      </c>
      <c r="AH30">
        <f>(EW30)</f>
        <v>0</v>
      </c>
      <c r="AI30">
        <f>(EX30)</f>
        <v>0</v>
      </c>
      <c r="AJ30">
        <f t="shared" si="27"/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97</v>
      </c>
      <c r="AU30">
        <v>51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2</v>
      </c>
      <c r="BJ30" t="s">
        <v>3</v>
      </c>
      <c r="BM30">
        <v>108001</v>
      </c>
      <c r="BN30">
        <v>0</v>
      </c>
      <c r="BO30" t="s">
        <v>3</v>
      </c>
      <c r="BP30">
        <v>0</v>
      </c>
      <c r="BQ30">
        <v>3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97</v>
      </c>
      <c r="CA30">
        <v>51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0</f>
        <v>0</v>
      </c>
      <c r="CQ30">
        <f>0</f>
        <v>0</v>
      </c>
      <c r="CR30">
        <f>0</f>
        <v>0</v>
      </c>
      <c r="CS30">
        <f>0</f>
        <v>0</v>
      </c>
      <c r="CT30">
        <f>0</f>
        <v>0</v>
      </c>
      <c r="CU30">
        <f>0</f>
        <v>0</v>
      </c>
      <c r="CV30">
        <f>0</f>
        <v>0</v>
      </c>
      <c r="CW30">
        <f>0</f>
        <v>0</v>
      </c>
      <c r="CX30">
        <f>0</f>
        <v>0</v>
      </c>
      <c r="CY30">
        <f>0</f>
        <v>0</v>
      </c>
      <c r="CZ30">
        <f>0</f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45</v>
      </c>
      <c r="DW30" t="s">
        <v>45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68669554</v>
      </c>
      <c r="EF30">
        <v>3</v>
      </c>
      <c r="EG30" t="s">
        <v>37</v>
      </c>
      <c r="EH30">
        <v>0</v>
      </c>
      <c r="EI30" t="s">
        <v>3</v>
      </c>
      <c r="EJ30">
        <v>2</v>
      </c>
      <c r="EK30">
        <v>108001</v>
      </c>
      <c r="EL30" t="s">
        <v>38</v>
      </c>
      <c r="EM30" t="s">
        <v>39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v>0</v>
      </c>
      <c r="FS30">
        <v>0</v>
      </c>
      <c r="FX30">
        <v>97</v>
      </c>
      <c r="FY30">
        <v>51</v>
      </c>
      <c r="GA30" t="s">
        <v>3</v>
      </c>
      <c r="GD30">
        <v>1</v>
      </c>
      <c r="GF30">
        <v>274903907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28"/>
        <v>0</v>
      </c>
      <c r="GM30">
        <f t="shared" si="29"/>
        <v>0</v>
      </c>
      <c r="GN30">
        <f t="shared" si="30"/>
        <v>0</v>
      </c>
      <c r="GO30">
        <f t="shared" si="31"/>
        <v>0</v>
      </c>
      <c r="GP30">
        <f t="shared" si="32"/>
        <v>0</v>
      </c>
      <c r="GR30">
        <v>0</v>
      </c>
      <c r="GS30">
        <v>3</v>
      </c>
      <c r="GT30">
        <v>0</v>
      </c>
      <c r="GU30" t="s">
        <v>3</v>
      </c>
      <c r="GV30">
        <f t="shared" si="33"/>
        <v>0</v>
      </c>
      <c r="GW30">
        <v>1</v>
      </c>
      <c r="GX30">
        <f t="shared" si="34"/>
        <v>0</v>
      </c>
      <c r="HA30">
        <v>0</v>
      </c>
      <c r="HB30">
        <v>0</v>
      </c>
      <c r="HC30">
        <f>0</f>
        <v>0</v>
      </c>
      <c r="HE30" t="s">
        <v>3</v>
      </c>
      <c r="HF30" t="s">
        <v>3</v>
      </c>
      <c r="HM30" t="s">
        <v>3</v>
      </c>
      <c r="HN30" t="s">
        <v>40</v>
      </c>
      <c r="HO30" t="s">
        <v>41</v>
      </c>
      <c r="HP30" t="s">
        <v>38</v>
      </c>
      <c r="HQ30" t="s">
        <v>38</v>
      </c>
      <c r="HS30">
        <v>0</v>
      </c>
      <c r="IK30">
        <v>0</v>
      </c>
    </row>
    <row r="31" spans="1:245" x14ac:dyDescent="0.2">
      <c r="A31">
        <v>17</v>
      </c>
      <c r="B31">
        <v>1</v>
      </c>
      <c r="E31" t="s">
        <v>46</v>
      </c>
      <c r="F31" t="s">
        <v>47</v>
      </c>
      <c r="G31" t="s">
        <v>48</v>
      </c>
      <c r="H31" t="s">
        <v>49</v>
      </c>
      <c r="J31">
        <v>0</v>
      </c>
      <c r="K31">
        <f>ROUND(ROUND(47*0.3*0.3,6),7)</f>
        <v>4.2300000000000004</v>
      </c>
      <c r="O31">
        <f>ROUND(CP31,2)</f>
        <v>0</v>
      </c>
      <c r="P31">
        <f>ROUND(CQ31*I31,2)</f>
        <v>0</v>
      </c>
      <c r="Q31">
        <f>ROUND(CR31*I31,2)</f>
        <v>0</v>
      </c>
      <c r="R31">
        <f>ROUND(CS31*I31,2)</f>
        <v>0</v>
      </c>
      <c r="S31">
        <f>ROUND(CT31*I31,2)</f>
        <v>0</v>
      </c>
      <c r="T31">
        <f t="shared" si="21"/>
        <v>0</v>
      </c>
      <c r="U31">
        <f>ROUND(CV31*I31,7)</f>
        <v>0</v>
      </c>
      <c r="V31">
        <f>ROUND(CW31*I31,7)</f>
        <v>0</v>
      </c>
      <c r="W31">
        <f t="shared" si="22"/>
        <v>0</v>
      </c>
      <c r="X31">
        <f t="shared" si="23"/>
        <v>0</v>
      </c>
      <c r="Y31">
        <f t="shared" si="24"/>
        <v>0</v>
      </c>
      <c r="AA31">
        <v>71161598</v>
      </c>
      <c r="AB31">
        <f t="shared" si="25"/>
        <v>958.33</v>
      </c>
      <c r="AC31">
        <f>ROUND((ES31),6)</f>
        <v>958.33</v>
      </c>
      <c r="AD31">
        <f>ROUND((((ET31)-(EU31))+AE31),6)</f>
        <v>0</v>
      </c>
      <c r="AE31">
        <f>ROUND((EU31),6)</f>
        <v>0</v>
      </c>
      <c r="AF31">
        <f>ROUND((EV31),6)</f>
        <v>0</v>
      </c>
      <c r="AG31">
        <f t="shared" si="26"/>
        <v>0</v>
      </c>
      <c r="AH31">
        <f>(EW31)</f>
        <v>0</v>
      </c>
      <c r="AI31">
        <f>(EX31)</f>
        <v>0</v>
      </c>
      <c r="AJ31">
        <f t="shared" si="27"/>
        <v>0</v>
      </c>
      <c r="AK31">
        <v>958.33</v>
      </c>
      <c r="AL31">
        <v>958.33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50</v>
      </c>
      <c r="BM31">
        <v>500001</v>
      </c>
      <c r="BN31">
        <v>0</v>
      </c>
      <c r="BO31" t="s">
        <v>3</v>
      </c>
      <c r="BP31">
        <v>0</v>
      </c>
      <c r="BQ31">
        <v>8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(P31+Q31+S31+R31)</f>
        <v>0</v>
      </c>
      <c r="CQ31">
        <f>ROUND(AL31*BC31,2)</f>
        <v>958.33</v>
      </c>
      <c r="CR31">
        <f>ROUND(AM31*BB31,2)</f>
        <v>0</v>
      </c>
      <c r="CS31">
        <f>ROUND(AN31*BS31,2)</f>
        <v>0</v>
      </c>
      <c r="CT31">
        <f>ROUND(AO31*BA31,2)</f>
        <v>0</v>
      </c>
      <c r="CU31">
        <f>AG31</f>
        <v>0</v>
      </c>
      <c r="CV31">
        <f>AH31</f>
        <v>0</v>
      </c>
      <c r="CW31">
        <f>AI31</f>
        <v>0</v>
      </c>
      <c r="CX31">
        <f>AJ31</f>
        <v>0</v>
      </c>
      <c r="CY31">
        <f>0</f>
        <v>0</v>
      </c>
      <c r="CZ31">
        <f>0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1007</v>
      </c>
      <c r="DV31" t="s">
        <v>49</v>
      </c>
      <c r="DW31" t="s">
        <v>49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68669610</v>
      </c>
      <c r="EF31">
        <v>8</v>
      </c>
      <c r="EG31" t="s">
        <v>51</v>
      </c>
      <c r="EH31">
        <v>0</v>
      </c>
      <c r="EI31" t="s">
        <v>3</v>
      </c>
      <c r="EJ31">
        <v>1</v>
      </c>
      <c r="EK31">
        <v>500001</v>
      </c>
      <c r="EL31" t="s">
        <v>52</v>
      </c>
      <c r="EM31" t="s">
        <v>53</v>
      </c>
      <c r="EO31" t="s">
        <v>3</v>
      </c>
      <c r="EQ31">
        <v>0</v>
      </c>
      <c r="ER31">
        <v>958.33</v>
      </c>
      <c r="ES31">
        <v>958.33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0</v>
      </c>
      <c r="FY31">
        <v>0</v>
      </c>
      <c r="GA31" t="s">
        <v>3</v>
      </c>
      <c r="GD31">
        <v>1</v>
      </c>
      <c r="GE31">
        <v>573.70000000000005</v>
      </c>
      <c r="GF31">
        <v>-1595080442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28"/>
        <v>0</v>
      </c>
      <c r="GM31">
        <f t="shared" si="29"/>
        <v>0</v>
      </c>
      <c r="GN31">
        <f t="shared" si="30"/>
        <v>0</v>
      </c>
      <c r="GO31">
        <f t="shared" si="31"/>
        <v>0</v>
      </c>
      <c r="GP31">
        <f t="shared" si="32"/>
        <v>0</v>
      </c>
      <c r="GR31">
        <v>3</v>
      </c>
      <c r="GS31">
        <v>3</v>
      </c>
      <c r="GT31">
        <v>0</v>
      </c>
      <c r="GU31" t="s">
        <v>3</v>
      </c>
      <c r="GV31">
        <f t="shared" si="33"/>
        <v>0</v>
      </c>
      <c r="GW31">
        <v>1</v>
      </c>
      <c r="GX31">
        <f t="shared" si="34"/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ROW(SmtRes!A17)</f>
        <v>17</v>
      </c>
      <c r="D32">
        <f>ROW(EtalonRes!A17)</f>
        <v>17</v>
      </c>
      <c r="E32" t="s">
        <v>54</v>
      </c>
      <c r="F32" t="s">
        <v>55</v>
      </c>
      <c r="G32" t="s">
        <v>56</v>
      </c>
      <c r="H32" t="s">
        <v>35</v>
      </c>
      <c r="J32">
        <v>0</v>
      </c>
      <c r="K32">
        <f>ROUND(ROUND(47*1.02/100,2),7)</f>
        <v>0.48</v>
      </c>
      <c r="O32">
        <f>ROUND(CP32,2)</f>
        <v>0</v>
      </c>
      <c r="P32">
        <f>SUMIF(SmtRes!AQ6:'SmtRes'!AQ17,"=1",SmtRes!DF6:'SmtRes'!DF17)</f>
        <v>0</v>
      </c>
      <c r="Q32">
        <f>SUMIF(SmtRes!AQ6:'SmtRes'!AQ17,"=1",SmtRes!DG6:'SmtRes'!DG17)</f>
        <v>0</v>
      </c>
      <c r="R32">
        <f>SUMIF(SmtRes!AQ6:'SmtRes'!AQ17,"=1",SmtRes!DH6:'SmtRes'!DH17)</f>
        <v>0</v>
      </c>
      <c r="S32">
        <f>SUMIF(SmtRes!AQ6:'SmtRes'!AQ17,"=1",SmtRes!DI6:'SmtRes'!DI17)</f>
        <v>0</v>
      </c>
      <c r="T32">
        <f t="shared" si="21"/>
        <v>0</v>
      </c>
      <c r="U32">
        <f>SUMIF(SmtRes!AQ6:'SmtRes'!AQ17,"=1",SmtRes!CV6:'SmtRes'!CV17)</f>
        <v>0</v>
      </c>
      <c r="V32">
        <f>SUMIF(SmtRes!AQ6:'SmtRes'!AQ17,"=1",SmtRes!CW6:'SmtRes'!CW17)</f>
        <v>0</v>
      </c>
      <c r="W32">
        <f t="shared" si="22"/>
        <v>0</v>
      </c>
      <c r="X32">
        <f t="shared" si="23"/>
        <v>0</v>
      </c>
      <c r="Y32">
        <f t="shared" si="24"/>
        <v>0</v>
      </c>
      <c r="AA32">
        <v>71161598</v>
      </c>
      <c r="AB32">
        <f t="shared" si="25"/>
        <v>17247.488098000002</v>
      </c>
      <c r="AC32">
        <f>ROUND((SUM(SmtRes!BQ6:'SmtRes'!BQ17)),6)</f>
        <v>563.00269800000001</v>
      </c>
      <c r="AD32">
        <f>ROUND((((SUM(SmtRes!BR6:'SmtRes'!BR17))-(SUM(SmtRes!BS6:'SmtRes'!BS17)))+AE32),6)</f>
        <v>3015.0133999999998</v>
      </c>
      <c r="AE32">
        <f>ROUND((SUM(SmtRes!BS6:'SmtRes'!BS17)),6)</f>
        <v>2479.9236000000001</v>
      </c>
      <c r="AF32">
        <f>ROUND((SUM(SmtRes!BT6:'SmtRes'!BT17)),6)</f>
        <v>13669.472</v>
      </c>
      <c r="AG32">
        <f t="shared" si="26"/>
        <v>0</v>
      </c>
      <c r="AH32">
        <f>(SUM(SmtRes!BU6:'SmtRes'!BU17))</f>
        <v>17.440000000000001</v>
      </c>
      <c r="AI32">
        <f>(SUM(SmtRes!BV6:'SmtRes'!BV17))</f>
        <v>2.64</v>
      </c>
      <c r="AJ32">
        <f t="shared" si="27"/>
        <v>0</v>
      </c>
      <c r="AK32">
        <v>19727.411698399999</v>
      </c>
      <c r="AL32">
        <v>563.00269839999999</v>
      </c>
      <c r="AM32">
        <v>3015.0134000000003</v>
      </c>
      <c r="AN32">
        <v>2479.9236000000001</v>
      </c>
      <c r="AO32">
        <v>13669.472</v>
      </c>
      <c r="AP32">
        <v>0</v>
      </c>
      <c r="AQ32">
        <v>17.440000000000001</v>
      </c>
      <c r="AR32">
        <v>2.64</v>
      </c>
      <c r="AS32">
        <v>0</v>
      </c>
      <c r="AT32">
        <v>97</v>
      </c>
      <c r="AU32">
        <v>51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2</v>
      </c>
      <c r="BJ32" t="s">
        <v>57</v>
      </c>
      <c r="BM32">
        <v>108001</v>
      </c>
      <c r="BN32">
        <v>0</v>
      </c>
      <c r="BO32" t="s">
        <v>3</v>
      </c>
      <c r="BP32">
        <v>0</v>
      </c>
      <c r="BQ32">
        <v>3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97</v>
      </c>
      <c r="CA32">
        <v>51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(P32+Q32+S32+R32)</f>
        <v>0</v>
      </c>
      <c r="CQ32">
        <f>SUMIF(SmtRes!AQ6:'SmtRes'!AQ17,"=1",SmtRes!AA6:'SmtRes'!AA17)</f>
        <v>210921.91999999998</v>
      </c>
      <c r="CR32">
        <f>SUMIF(SmtRes!AQ6:'SmtRes'!AQ17,"=1",SmtRes!AB6:'SmtRes'!AB17)</f>
        <v>2258.1999999999998</v>
      </c>
      <c r="CS32">
        <f>SUMIF(SmtRes!AQ6:'SmtRes'!AQ17,"=1",SmtRes!AC6:'SmtRes'!AC17)</f>
        <v>1878.73</v>
      </c>
      <c r="CT32">
        <f>SUMIF(SmtRes!AQ6:'SmtRes'!AQ17,"=1",SmtRes!AD6:'SmtRes'!AD17)</f>
        <v>783.8</v>
      </c>
      <c r="CU32">
        <f>AG32</f>
        <v>0</v>
      </c>
      <c r="CV32">
        <f>SUMIF(SmtRes!AQ6:'SmtRes'!AQ17,"=1",SmtRes!BU6:'SmtRes'!BU17)</f>
        <v>17.440000000000001</v>
      </c>
      <c r="CW32">
        <f>SUMIF(SmtRes!AQ6:'SmtRes'!AQ17,"=1",SmtRes!BV6:'SmtRes'!BV17)</f>
        <v>2.64</v>
      </c>
      <c r="CX32">
        <f>AJ32</f>
        <v>0</v>
      </c>
      <c r="CY32">
        <f>(((S32+R32)*AT32)/100)</f>
        <v>0</v>
      </c>
      <c r="CZ32">
        <f>(((S32+R32)*AU32)/100)</f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1003</v>
      </c>
      <c r="DV32" t="s">
        <v>35</v>
      </c>
      <c r="DW32" t="s">
        <v>35</v>
      </c>
      <c r="DX32">
        <v>100</v>
      </c>
      <c r="DZ32" t="s">
        <v>3</v>
      </c>
      <c r="EA32" t="s">
        <v>3</v>
      </c>
      <c r="EB32" t="s">
        <v>3</v>
      </c>
      <c r="EC32" t="s">
        <v>3</v>
      </c>
      <c r="EE32">
        <v>68669554</v>
      </c>
      <c r="EF32">
        <v>3</v>
      </c>
      <c r="EG32" t="s">
        <v>37</v>
      </c>
      <c r="EH32">
        <v>0</v>
      </c>
      <c r="EI32" t="s">
        <v>3</v>
      </c>
      <c r="EJ32">
        <v>2</v>
      </c>
      <c r="EK32">
        <v>108001</v>
      </c>
      <c r="EL32" t="s">
        <v>38</v>
      </c>
      <c r="EM32" t="s">
        <v>39</v>
      </c>
      <c r="EO32" t="s">
        <v>3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17.440000000000001</v>
      </c>
      <c r="EX32">
        <v>2.64</v>
      </c>
      <c r="EY32">
        <v>0</v>
      </c>
      <c r="FQ32">
        <v>0</v>
      </c>
      <c r="FR32">
        <v>0</v>
      </c>
      <c r="FS32">
        <v>0</v>
      </c>
      <c r="FX32">
        <v>97</v>
      </c>
      <c r="FY32">
        <v>51</v>
      </c>
      <c r="GA32" t="s">
        <v>3</v>
      </c>
      <c r="GD32">
        <v>1</v>
      </c>
      <c r="GF32">
        <v>1031390351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28"/>
        <v>0</v>
      </c>
      <c r="GM32">
        <f t="shared" si="29"/>
        <v>0</v>
      </c>
      <c r="GN32">
        <f t="shared" si="30"/>
        <v>0</v>
      </c>
      <c r="GO32">
        <f t="shared" si="31"/>
        <v>0</v>
      </c>
      <c r="GP32">
        <f t="shared" si="32"/>
        <v>0</v>
      </c>
      <c r="GR32">
        <v>0</v>
      </c>
      <c r="GS32">
        <v>3</v>
      </c>
      <c r="GT32">
        <v>0</v>
      </c>
      <c r="GU32" t="s">
        <v>3</v>
      </c>
      <c r="GV32">
        <f t="shared" si="33"/>
        <v>0</v>
      </c>
      <c r="GW32">
        <v>1</v>
      </c>
      <c r="GX32">
        <f t="shared" si="34"/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40</v>
      </c>
      <c r="HO32" t="s">
        <v>41</v>
      </c>
      <c r="HP32" t="s">
        <v>38</v>
      </c>
      <c r="HQ32" t="s">
        <v>38</v>
      </c>
      <c r="HS32">
        <v>0</v>
      </c>
      <c r="IK32">
        <v>0</v>
      </c>
    </row>
    <row r="33" spans="1:245" x14ac:dyDescent="0.2">
      <c r="A33">
        <v>18</v>
      </c>
      <c r="B33">
        <v>1</v>
      </c>
      <c r="C33">
        <v>17</v>
      </c>
      <c r="E33" t="s">
        <v>58</v>
      </c>
      <c r="F33" t="s">
        <v>43</v>
      </c>
      <c r="G33" t="s">
        <v>44</v>
      </c>
      <c r="H33" t="s">
        <v>45</v>
      </c>
      <c r="J33">
        <v>2</v>
      </c>
      <c r="K33">
        <v>2</v>
      </c>
      <c r="O33">
        <f>ROUND(P33,2)</f>
        <v>0</v>
      </c>
      <c r="P33">
        <f>ROUND(ROUND(ROUND(SUMIF(SmtRes!AQ6:'SmtRes'!AQ17,"=1",SmtRes!CU6:'SmtRes'!CU17),2),2)*I33/100,2)</f>
        <v>0</v>
      </c>
      <c r="Q33">
        <f>ROUND(CR33*I33,2)</f>
        <v>0</v>
      </c>
      <c r="R33">
        <f>ROUND(CS33*I33,2)</f>
        <v>0</v>
      </c>
      <c r="S33">
        <f>ROUND(CT33*I33,2)</f>
        <v>0</v>
      </c>
      <c r="T33">
        <f t="shared" si="21"/>
        <v>0</v>
      </c>
      <c r="U33">
        <f>ROUND(CV33*I33,7)</f>
        <v>0</v>
      </c>
      <c r="V33">
        <f>ROUND(CW33*I33,7)</f>
        <v>0</v>
      </c>
      <c r="W33">
        <f t="shared" si="22"/>
        <v>0</v>
      </c>
      <c r="X33">
        <f t="shared" si="23"/>
        <v>0</v>
      </c>
      <c r="Y33">
        <f t="shared" si="24"/>
        <v>0</v>
      </c>
      <c r="AA33">
        <v>71161598</v>
      </c>
      <c r="AB33">
        <f t="shared" si="25"/>
        <v>0</v>
      </c>
      <c r="AC33">
        <f>ROUND((ES33),6)</f>
        <v>0</v>
      </c>
      <c r="AD33">
        <f>ROUND((((ET33)-(EU33))+AE33),6)</f>
        <v>0</v>
      </c>
      <c r="AE33">
        <f>ROUND((EU33),6)</f>
        <v>0</v>
      </c>
      <c r="AF33">
        <f>ROUND((EV33),6)</f>
        <v>0</v>
      </c>
      <c r="AG33">
        <f t="shared" si="26"/>
        <v>0</v>
      </c>
      <c r="AH33">
        <f>(EW33)</f>
        <v>0</v>
      </c>
      <c r="AI33">
        <f>(EX33)</f>
        <v>0</v>
      </c>
      <c r="AJ33">
        <f t="shared" si="27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97</v>
      </c>
      <c r="AU33">
        <v>51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2</v>
      </c>
      <c r="BJ33" t="s">
        <v>3</v>
      </c>
      <c r="BM33">
        <v>108001</v>
      </c>
      <c r="BN33">
        <v>0</v>
      </c>
      <c r="BO33" t="s">
        <v>3</v>
      </c>
      <c r="BP33">
        <v>0</v>
      </c>
      <c r="BQ33">
        <v>3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97</v>
      </c>
      <c r="CA33">
        <v>51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>0</f>
        <v>0</v>
      </c>
      <c r="CQ33">
        <f>0</f>
        <v>0</v>
      </c>
      <c r="CR33">
        <f>0</f>
        <v>0</v>
      </c>
      <c r="CS33">
        <f>0</f>
        <v>0</v>
      </c>
      <c r="CT33">
        <f>0</f>
        <v>0</v>
      </c>
      <c r="CU33">
        <f>0</f>
        <v>0</v>
      </c>
      <c r="CV33">
        <f>0</f>
        <v>0</v>
      </c>
      <c r="CW33">
        <f>0</f>
        <v>0</v>
      </c>
      <c r="CX33">
        <f>0</f>
        <v>0</v>
      </c>
      <c r="CY33">
        <f>0</f>
        <v>0</v>
      </c>
      <c r="CZ33">
        <f>0</f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45</v>
      </c>
      <c r="DW33" t="s">
        <v>45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68669554</v>
      </c>
      <c r="EF33">
        <v>3</v>
      </c>
      <c r="EG33" t="s">
        <v>37</v>
      </c>
      <c r="EH33">
        <v>0</v>
      </c>
      <c r="EI33" t="s">
        <v>3</v>
      </c>
      <c r="EJ33">
        <v>2</v>
      </c>
      <c r="EK33">
        <v>108001</v>
      </c>
      <c r="EL33" t="s">
        <v>38</v>
      </c>
      <c r="EM33" t="s">
        <v>39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97</v>
      </c>
      <c r="FY33">
        <v>51</v>
      </c>
      <c r="GA33" t="s">
        <v>3</v>
      </c>
      <c r="GD33">
        <v>1</v>
      </c>
      <c r="GF33">
        <v>274903907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28"/>
        <v>0</v>
      </c>
      <c r="GM33">
        <f t="shared" si="29"/>
        <v>0</v>
      </c>
      <c r="GN33">
        <f t="shared" si="30"/>
        <v>0</v>
      </c>
      <c r="GO33">
        <f t="shared" si="31"/>
        <v>0</v>
      </c>
      <c r="GP33">
        <f t="shared" si="32"/>
        <v>0</v>
      </c>
      <c r="GR33">
        <v>0</v>
      </c>
      <c r="GS33">
        <v>3</v>
      </c>
      <c r="GT33">
        <v>0</v>
      </c>
      <c r="GU33" t="s">
        <v>3</v>
      </c>
      <c r="GV33">
        <f t="shared" si="33"/>
        <v>0</v>
      </c>
      <c r="GW33">
        <v>1</v>
      </c>
      <c r="GX33">
        <f t="shared" si="34"/>
        <v>0</v>
      </c>
      <c r="HA33">
        <v>0</v>
      </c>
      <c r="HB33">
        <v>0</v>
      </c>
      <c r="HC33">
        <f>0</f>
        <v>0</v>
      </c>
      <c r="HE33" t="s">
        <v>3</v>
      </c>
      <c r="HF33" t="s">
        <v>3</v>
      </c>
      <c r="HM33" t="s">
        <v>3</v>
      </c>
      <c r="HN33" t="s">
        <v>40</v>
      </c>
      <c r="HO33" t="s">
        <v>41</v>
      </c>
      <c r="HP33" t="s">
        <v>38</v>
      </c>
      <c r="HQ33" t="s">
        <v>38</v>
      </c>
      <c r="HS33">
        <v>0</v>
      </c>
      <c r="IK33">
        <v>0</v>
      </c>
    </row>
    <row r="34" spans="1:245" x14ac:dyDescent="0.2">
      <c r="A34">
        <v>17</v>
      </c>
      <c r="B34">
        <v>1</v>
      </c>
      <c r="E34" t="s">
        <v>59</v>
      </c>
      <c r="F34" t="s">
        <v>60</v>
      </c>
      <c r="G34" t="s">
        <v>61</v>
      </c>
      <c r="H34" t="s">
        <v>62</v>
      </c>
      <c r="J34">
        <v>0</v>
      </c>
      <c r="K34">
        <f>ROUND(ROUND(48,6),7)</f>
        <v>48</v>
      </c>
      <c r="O34">
        <f>ROUND(CP34,2)</f>
        <v>0</v>
      </c>
      <c r="P34">
        <f>ROUND(CQ34*I34,2)</f>
        <v>0</v>
      </c>
      <c r="Q34">
        <f>ROUND(CR34*I34,2)</f>
        <v>0</v>
      </c>
      <c r="R34">
        <f>ROUND(CS34*I34,2)</f>
        <v>0</v>
      </c>
      <c r="S34">
        <f>ROUND(CT34*I34,2)</f>
        <v>0</v>
      </c>
      <c r="T34">
        <f t="shared" si="21"/>
        <v>0</v>
      </c>
      <c r="U34">
        <f>ROUND(CV34*I34,7)</f>
        <v>0</v>
      </c>
      <c r="V34">
        <f>ROUND(CW34*I34,7)</f>
        <v>0</v>
      </c>
      <c r="W34">
        <f t="shared" si="22"/>
        <v>0</v>
      </c>
      <c r="X34">
        <f t="shared" si="23"/>
        <v>0</v>
      </c>
      <c r="Y34">
        <f t="shared" si="24"/>
        <v>0</v>
      </c>
      <c r="AA34">
        <v>71161598</v>
      </c>
      <c r="AB34">
        <f t="shared" si="25"/>
        <v>1572.06</v>
      </c>
      <c r="AC34">
        <f>ROUND((ES34),6)</f>
        <v>1572.06</v>
      </c>
      <c r="AD34">
        <f>ROUND((ET34),6)</f>
        <v>0</v>
      </c>
      <c r="AE34">
        <f>ROUND((EU34),6)</f>
        <v>0</v>
      </c>
      <c r="AF34">
        <f>ROUND((EV34),6)</f>
        <v>0</v>
      </c>
      <c r="AG34">
        <f t="shared" si="26"/>
        <v>0</v>
      </c>
      <c r="AH34">
        <f>(EW34)</f>
        <v>0</v>
      </c>
      <c r="AI34">
        <f>(EX34)</f>
        <v>0</v>
      </c>
      <c r="AJ34">
        <f t="shared" si="27"/>
        <v>0</v>
      </c>
      <c r="AK34">
        <v>1572.06</v>
      </c>
      <c r="AL34">
        <v>1572.06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2</v>
      </c>
      <c r="BJ34" t="s">
        <v>60</v>
      </c>
      <c r="BM34">
        <v>901</v>
      </c>
      <c r="BN34">
        <v>0</v>
      </c>
      <c r="BO34" t="s">
        <v>3</v>
      </c>
      <c r="BP34">
        <v>0</v>
      </c>
      <c r="BQ34">
        <v>91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0</v>
      </c>
      <c r="CA34">
        <v>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>(P34+Q34+S34+R34)</f>
        <v>0</v>
      </c>
      <c r="CQ34">
        <f>ROUND(AL34,2)</f>
        <v>1572.06</v>
      </c>
      <c r="CR34">
        <f>ROUND(AM34,2)</f>
        <v>0</v>
      </c>
      <c r="CS34">
        <f>ROUND(AN34*BS34,2)</f>
        <v>0</v>
      </c>
      <c r="CT34">
        <f>ROUND(AO34*BA34,2)</f>
        <v>0</v>
      </c>
      <c r="CU34">
        <f>AG34</f>
        <v>0</v>
      </c>
      <c r="CV34">
        <f>AH34</f>
        <v>0</v>
      </c>
      <c r="CW34">
        <f>AI34</f>
        <v>0</v>
      </c>
      <c r="CX34">
        <f>AJ34</f>
        <v>0</v>
      </c>
      <c r="CY34">
        <f>0</f>
        <v>0</v>
      </c>
      <c r="CZ34">
        <f>0</f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1003</v>
      </c>
      <c r="DV34" t="s">
        <v>62</v>
      </c>
      <c r="DW34" t="s">
        <v>62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68670114</v>
      </c>
      <c r="EF34">
        <v>91</v>
      </c>
      <c r="EG34" t="s">
        <v>63</v>
      </c>
      <c r="EH34">
        <v>0</v>
      </c>
      <c r="EI34" t="s">
        <v>3</v>
      </c>
      <c r="EJ34">
        <v>2</v>
      </c>
      <c r="EK34">
        <v>901</v>
      </c>
      <c r="EL34" t="s">
        <v>63</v>
      </c>
      <c r="EM34" t="s">
        <v>64</v>
      </c>
      <c r="EO34" t="s">
        <v>3</v>
      </c>
      <c r="EQ34">
        <v>16</v>
      </c>
      <c r="ER34">
        <v>0</v>
      </c>
      <c r="ES34">
        <v>1572.06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5</v>
      </c>
      <c r="FC34">
        <v>0</v>
      </c>
      <c r="FD34">
        <v>18</v>
      </c>
      <c r="FF34">
        <v>1572.06</v>
      </c>
      <c r="FQ34">
        <v>0</v>
      </c>
      <c r="FR34">
        <v>0</v>
      </c>
      <c r="FS34">
        <v>0</v>
      </c>
      <c r="FX34">
        <v>0</v>
      </c>
      <c r="FY34">
        <v>0</v>
      </c>
      <c r="GA34" t="s">
        <v>3</v>
      </c>
      <c r="GD34">
        <v>1</v>
      </c>
      <c r="GF34">
        <v>1120217877</v>
      </c>
      <c r="GG34">
        <v>2</v>
      </c>
      <c r="GH34">
        <v>3</v>
      </c>
      <c r="GI34">
        <v>-2</v>
      </c>
      <c r="GJ34">
        <v>0</v>
      </c>
      <c r="GK34">
        <v>0</v>
      </c>
      <c r="GL34">
        <f t="shared" si="28"/>
        <v>0</v>
      </c>
      <c r="GM34">
        <f t="shared" si="29"/>
        <v>0</v>
      </c>
      <c r="GN34">
        <f t="shared" si="30"/>
        <v>0</v>
      </c>
      <c r="GO34">
        <f t="shared" si="31"/>
        <v>0</v>
      </c>
      <c r="GP34">
        <f t="shared" si="32"/>
        <v>0</v>
      </c>
      <c r="GR34">
        <v>1</v>
      </c>
      <c r="GS34">
        <v>1</v>
      </c>
      <c r="GT34">
        <v>0</v>
      </c>
      <c r="GU34" t="s">
        <v>3</v>
      </c>
      <c r="GV34">
        <f t="shared" si="33"/>
        <v>0</v>
      </c>
      <c r="GW34">
        <v>1</v>
      </c>
      <c r="GX34">
        <f t="shared" si="34"/>
        <v>0</v>
      </c>
      <c r="HA34">
        <v>0</v>
      </c>
      <c r="HB34">
        <v>0</v>
      </c>
      <c r="HC34">
        <f>GV34*GW34</f>
        <v>0</v>
      </c>
      <c r="HE34" t="s">
        <v>3</v>
      </c>
      <c r="HF34" t="s">
        <v>3</v>
      </c>
      <c r="HG34">
        <f>ROUND(ROUND(AL34,2)*I34,2)</f>
        <v>0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ROW(SmtRes!A21)</f>
        <v>21</v>
      </c>
      <c r="D35">
        <f>ROW(EtalonRes!A21)</f>
        <v>21</v>
      </c>
      <c r="E35" t="s">
        <v>65</v>
      </c>
      <c r="F35" t="s">
        <v>66</v>
      </c>
      <c r="G35" t="s">
        <v>67</v>
      </c>
      <c r="H35" t="s">
        <v>35</v>
      </c>
      <c r="J35">
        <v>0</v>
      </c>
      <c r="K35">
        <f>ROUND(ROUND(47/100,6),7)</f>
        <v>0.47</v>
      </c>
      <c r="O35">
        <f>ROUND(CP35,2)</f>
        <v>0</v>
      </c>
      <c r="P35">
        <f>SUMIF(SmtRes!AQ18:'SmtRes'!AQ21,"=1",SmtRes!DF18:'SmtRes'!DF21)</f>
        <v>0</v>
      </c>
      <c r="Q35">
        <f>SUMIF(SmtRes!AQ18:'SmtRes'!AQ21,"=1",SmtRes!DG18:'SmtRes'!DG21)</f>
        <v>0</v>
      </c>
      <c r="R35">
        <f>SUMIF(SmtRes!AQ18:'SmtRes'!AQ21,"=1",SmtRes!DH18:'SmtRes'!DH21)</f>
        <v>0</v>
      </c>
      <c r="S35">
        <f>SUMIF(SmtRes!AQ18:'SmtRes'!AQ21,"=1",SmtRes!DI18:'SmtRes'!DI21)</f>
        <v>0</v>
      </c>
      <c r="T35">
        <f t="shared" si="21"/>
        <v>0</v>
      </c>
      <c r="U35">
        <f>SUMIF(SmtRes!AQ18:'SmtRes'!AQ21,"=1",SmtRes!CV18:'SmtRes'!CV21)</f>
        <v>0</v>
      </c>
      <c r="V35">
        <f>SUMIF(SmtRes!AQ18:'SmtRes'!AQ21,"=1",SmtRes!CW18:'SmtRes'!CW21)</f>
        <v>0</v>
      </c>
      <c r="W35">
        <f t="shared" si="22"/>
        <v>0</v>
      </c>
      <c r="X35">
        <f t="shared" si="23"/>
        <v>0</v>
      </c>
      <c r="Y35">
        <f t="shared" si="24"/>
        <v>0</v>
      </c>
      <c r="AA35">
        <v>71161598</v>
      </c>
      <c r="AB35">
        <f t="shared" si="25"/>
        <v>334.4744</v>
      </c>
      <c r="AC35">
        <f>ROUND((0),6)</f>
        <v>0</v>
      </c>
      <c r="AD35">
        <f>ROUND((((SUM(SmtRes!BR18:'SmtRes'!BR21))-(SUM(SmtRes!BS18:'SmtRes'!BS21)))+AE35),6)</f>
        <v>12.816800000000001</v>
      </c>
      <c r="AE35">
        <f>ROUND((SUM(SmtRes!BS18:'SmtRes'!BS21)),6)</f>
        <v>16.035</v>
      </c>
      <c r="AF35">
        <f>ROUND((SUM(SmtRes!BT18:'SmtRes'!BT21)),6)</f>
        <v>321.6576</v>
      </c>
      <c r="AG35">
        <f t="shared" si="26"/>
        <v>0</v>
      </c>
      <c r="AH35">
        <f>(SUM(SmtRes!BU18:'SmtRes'!BU21))</f>
        <v>0.48</v>
      </c>
      <c r="AI35">
        <f>(SUM(SmtRes!BV18:'SmtRes'!BV21))</f>
        <v>0.02</v>
      </c>
      <c r="AJ35">
        <f t="shared" si="27"/>
        <v>0</v>
      </c>
      <c r="AK35">
        <v>350.50940000000003</v>
      </c>
      <c r="AL35">
        <v>0</v>
      </c>
      <c r="AM35">
        <v>12.816800000000001</v>
      </c>
      <c r="AN35">
        <v>16.035</v>
      </c>
      <c r="AO35">
        <v>321.6576</v>
      </c>
      <c r="AP35">
        <v>0</v>
      </c>
      <c r="AQ35">
        <v>0.48</v>
      </c>
      <c r="AR35">
        <v>0.02</v>
      </c>
      <c r="AS35">
        <v>0</v>
      </c>
      <c r="AT35">
        <v>97</v>
      </c>
      <c r="AU35">
        <v>51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68</v>
      </c>
      <c r="BM35">
        <v>108001</v>
      </c>
      <c r="BN35">
        <v>0</v>
      </c>
      <c r="BO35" t="s">
        <v>3</v>
      </c>
      <c r="BP35">
        <v>0</v>
      </c>
      <c r="BQ35">
        <v>3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97</v>
      </c>
      <c r="CA35">
        <v>51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>(P35+Q35+S35+R35)</f>
        <v>0</v>
      </c>
      <c r="CQ35">
        <f>SUMIF(SmtRes!AQ18:'SmtRes'!AQ21,"=1",SmtRes!AA18:'SmtRes'!AA21)</f>
        <v>0</v>
      </c>
      <c r="CR35">
        <f>SUMIF(SmtRes!AQ18:'SmtRes'!AQ21,"=1",SmtRes!AB18:'SmtRes'!AB21)</f>
        <v>640.84</v>
      </c>
      <c r="CS35">
        <f>SUMIF(SmtRes!AQ18:'SmtRes'!AQ21,"=1",SmtRes!AC18:'SmtRes'!AC21)</f>
        <v>801.75</v>
      </c>
      <c r="CT35">
        <f>SUMIF(SmtRes!AQ18:'SmtRes'!AQ21,"=1",SmtRes!AD18:'SmtRes'!AD21)</f>
        <v>670.12</v>
      </c>
      <c r="CU35">
        <f>AG35</f>
        <v>0</v>
      </c>
      <c r="CV35">
        <f>SUMIF(SmtRes!AQ18:'SmtRes'!AQ21,"=1",SmtRes!BU18:'SmtRes'!BU21)</f>
        <v>0.48</v>
      </c>
      <c r="CW35">
        <f>SUMIF(SmtRes!AQ18:'SmtRes'!AQ21,"=1",SmtRes!BV18:'SmtRes'!BV21)</f>
        <v>0.02</v>
      </c>
      <c r="CX35">
        <f>AJ35</f>
        <v>0</v>
      </c>
      <c r="CY35">
        <f>(((S35+R35)*AT35)/100)</f>
        <v>0</v>
      </c>
      <c r="CZ35">
        <f>(((S35+R35)*AU35)/100)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1003</v>
      </c>
      <c r="DV35" t="s">
        <v>35</v>
      </c>
      <c r="DW35" t="s">
        <v>35</v>
      </c>
      <c r="DX35">
        <v>100</v>
      </c>
      <c r="DZ35" t="s">
        <v>3</v>
      </c>
      <c r="EA35" t="s">
        <v>3</v>
      </c>
      <c r="EB35" t="s">
        <v>3</v>
      </c>
      <c r="EC35" t="s">
        <v>3</v>
      </c>
      <c r="EE35">
        <v>68669554</v>
      </c>
      <c r="EF35">
        <v>3</v>
      </c>
      <c r="EG35" t="s">
        <v>37</v>
      </c>
      <c r="EH35">
        <v>0</v>
      </c>
      <c r="EI35" t="s">
        <v>3</v>
      </c>
      <c r="EJ35">
        <v>2</v>
      </c>
      <c r="EK35">
        <v>108001</v>
      </c>
      <c r="EL35" t="s">
        <v>38</v>
      </c>
      <c r="EM35" t="s">
        <v>39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0.48</v>
      </c>
      <c r="EX35">
        <v>0.02</v>
      </c>
      <c r="EY35">
        <v>0</v>
      </c>
      <c r="FQ35">
        <v>0</v>
      </c>
      <c r="FR35">
        <v>0</v>
      </c>
      <c r="FS35">
        <v>0</v>
      </c>
      <c r="FX35">
        <v>97</v>
      </c>
      <c r="FY35">
        <v>51</v>
      </c>
      <c r="GA35" t="s">
        <v>3</v>
      </c>
      <c r="GD35">
        <v>1</v>
      </c>
      <c r="GF35">
        <v>705664231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28"/>
        <v>0</v>
      </c>
      <c r="GM35">
        <f t="shared" si="29"/>
        <v>0</v>
      </c>
      <c r="GN35">
        <f t="shared" si="30"/>
        <v>0</v>
      </c>
      <c r="GO35">
        <f t="shared" si="31"/>
        <v>0</v>
      </c>
      <c r="GP35">
        <f t="shared" si="32"/>
        <v>0</v>
      </c>
      <c r="GR35">
        <v>0</v>
      </c>
      <c r="GS35">
        <v>3</v>
      </c>
      <c r="GT35">
        <v>0</v>
      </c>
      <c r="GU35" t="s">
        <v>3</v>
      </c>
      <c r="GV35">
        <f t="shared" si="33"/>
        <v>0</v>
      </c>
      <c r="GW35">
        <v>1</v>
      </c>
      <c r="GX35">
        <f t="shared" si="34"/>
        <v>0</v>
      </c>
      <c r="HA35">
        <v>0</v>
      </c>
      <c r="HB35">
        <v>0</v>
      </c>
      <c r="HC35">
        <f>GV35*GW35</f>
        <v>0</v>
      </c>
      <c r="HE35" t="s">
        <v>3</v>
      </c>
      <c r="HF35" t="s">
        <v>3</v>
      </c>
      <c r="HM35" t="s">
        <v>3</v>
      </c>
      <c r="HN35" t="s">
        <v>40</v>
      </c>
      <c r="HO35" t="s">
        <v>41</v>
      </c>
      <c r="HP35" t="s">
        <v>38</v>
      </c>
      <c r="HQ35" t="s">
        <v>38</v>
      </c>
      <c r="HS35">
        <v>0</v>
      </c>
      <c r="IK35">
        <v>0</v>
      </c>
    </row>
    <row r="36" spans="1:245" x14ac:dyDescent="0.2">
      <c r="A36">
        <v>18</v>
      </c>
      <c r="B36">
        <v>1</v>
      </c>
      <c r="C36">
        <v>21</v>
      </c>
      <c r="E36" t="s">
        <v>69</v>
      </c>
      <c r="F36" t="s">
        <v>43</v>
      </c>
      <c r="G36" t="s">
        <v>44</v>
      </c>
      <c r="H36" t="s">
        <v>45</v>
      </c>
      <c r="J36">
        <v>2</v>
      </c>
      <c r="K36">
        <v>2</v>
      </c>
      <c r="O36">
        <f>ROUND(P36,2)</f>
        <v>0</v>
      </c>
      <c r="P36">
        <f>ROUND(ROUND(ROUND(SUMIF(SmtRes!AQ18:'SmtRes'!AQ21,"=1",SmtRes!CU18:'SmtRes'!CU21),2),2)*I36/100,2)</f>
        <v>0</v>
      </c>
      <c r="Q36">
        <f>ROUND(CR36*I36,2)</f>
        <v>0</v>
      </c>
      <c r="R36">
        <f>ROUND(CS36*I36,2)</f>
        <v>0</v>
      </c>
      <c r="S36">
        <f>ROUND(CT36*I36,2)</f>
        <v>0</v>
      </c>
      <c r="T36">
        <f t="shared" si="21"/>
        <v>0</v>
      </c>
      <c r="U36">
        <f>ROUND(CV36*I36,7)</f>
        <v>0</v>
      </c>
      <c r="V36">
        <f>ROUND(CW36*I36,7)</f>
        <v>0</v>
      </c>
      <c r="W36">
        <f t="shared" si="22"/>
        <v>0</v>
      </c>
      <c r="X36">
        <f t="shared" si="23"/>
        <v>0</v>
      </c>
      <c r="Y36">
        <f t="shared" si="24"/>
        <v>0</v>
      </c>
      <c r="AA36">
        <v>71161598</v>
      </c>
      <c r="AB36">
        <f t="shared" si="25"/>
        <v>0</v>
      </c>
      <c r="AC36">
        <f>ROUND((ES36),6)</f>
        <v>0</v>
      </c>
      <c r="AD36">
        <f>ROUND((((ET36)-(EU36))+AE36),6)</f>
        <v>0</v>
      </c>
      <c r="AE36">
        <f>ROUND((EU36),6)</f>
        <v>0</v>
      </c>
      <c r="AF36">
        <f>ROUND((EV36),6)</f>
        <v>0</v>
      </c>
      <c r="AG36">
        <f t="shared" si="26"/>
        <v>0</v>
      </c>
      <c r="AH36">
        <f>(EW36)</f>
        <v>0</v>
      </c>
      <c r="AI36">
        <f>(EX36)</f>
        <v>0</v>
      </c>
      <c r="AJ36">
        <f t="shared" si="27"/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97</v>
      </c>
      <c r="AU36">
        <v>51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2</v>
      </c>
      <c r="BJ36" t="s">
        <v>3</v>
      </c>
      <c r="BM36">
        <v>108001</v>
      </c>
      <c r="BN36">
        <v>0</v>
      </c>
      <c r="BO36" t="s">
        <v>3</v>
      </c>
      <c r="BP36">
        <v>0</v>
      </c>
      <c r="BQ36">
        <v>3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97</v>
      </c>
      <c r="CA36">
        <v>51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>0</f>
        <v>0</v>
      </c>
      <c r="CQ36">
        <f>0</f>
        <v>0</v>
      </c>
      <c r="CR36">
        <f>0</f>
        <v>0</v>
      </c>
      <c r="CS36">
        <f>0</f>
        <v>0</v>
      </c>
      <c r="CT36">
        <f>0</f>
        <v>0</v>
      </c>
      <c r="CU36">
        <f>0</f>
        <v>0</v>
      </c>
      <c r="CV36">
        <f>0</f>
        <v>0</v>
      </c>
      <c r="CW36">
        <f>0</f>
        <v>0</v>
      </c>
      <c r="CX36">
        <f>0</f>
        <v>0</v>
      </c>
      <c r="CY36">
        <f>0</f>
        <v>0</v>
      </c>
      <c r="CZ36">
        <f>0</f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45</v>
      </c>
      <c r="DW36" t="s">
        <v>45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68669554</v>
      </c>
      <c r="EF36">
        <v>3</v>
      </c>
      <c r="EG36" t="s">
        <v>37</v>
      </c>
      <c r="EH36">
        <v>0</v>
      </c>
      <c r="EI36" t="s">
        <v>3</v>
      </c>
      <c r="EJ36">
        <v>2</v>
      </c>
      <c r="EK36">
        <v>108001</v>
      </c>
      <c r="EL36" t="s">
        <v>38</v>
      </c>
      <c r="EM36" t="s">
        <v>39</v>
      </c>
      <c r="EO36" t="s">
        <v>3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97</v>
      </c>
      <c r="FY36">
        <v>51</v>
      </c>
      <c r="GA36" t="s">
        <v>3</v>
      </c>
      <c r="GD36">
        <v>1</v>
      </c>
      <c r="GF36">
        <v>274903907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28"/>
        <v>0</v>
      </c>
      <c r="GM36">
        <f t="shared" si="29"/>
        <v>0</v>
      </c>
      <c r="GN36">
        <f t="shared" si="30"/>
        <v>0</v>
      </c>
      <c r="GO36">
        <f t="shared" si="31"/>
        <v>0</v>
      </c>
      <c r="GP36">
        <f t="shared" si="32"/>
        <v>0</v>
      </c>
      <c r="GR36">
        <v>0</v>
      </c>
      <c r="GS36">
        <v>3</v>
      </c>
      <c r="GT36">
        <v>0</v>
      </c>
      <c r="GU36" t="s">
        <v>3</v>
      </c>
      <c r="GV36">
        <f t="shared" si="33"/>
        <v>0</v>
      </c>
      <c r="GW36">
        <v>1</v>
      </c>
      <c r="GX36">
        <f t="shared" si="34"/>
        <v>0</v>
      </c>
      <c r="HA36">
        <v>0</v>
      </c>
      <c r="HB36">
        <v>0</v>
      </c>
      <c r="HC36">
        <f>0</f>
        <v>0</v>
      </c>
      <c r="HE36" t="s">
        <v>3</v>
      </c>
      <c r="HF36" t="s">
        <v>3</v>
      </c>
      <c r="HM36" t="s">
        <v>3</v>
      </c>
      <c r="HN36" t="s">
        <v>40</v>
      </c>
      <c r="HO36" t="s">
        <v>41</v>
      </c>
      <c r="HP36" t="s">
        <v>38</v>
      </c>
      <c r="HQ36" t="s">
        <v>38</v>
      </c>
      <c r="HS36">
        <v>0</v>
      </c>
      <c r="IK36">
        <v>0</v>
      </c>
    </row>
    <row r="37" spans="1:245" x14ac:dyDescent="0.2">
      <c r="A37">
        <v>17</v>
      </c>
      <c r="B37">
        <v>1</v>
      </c>
      <c r="E37" t="s">
        <v>70</v>
      </c>
      <c r="F37" t="s">
        <v>71</v>
      </c>
      <c r="G37" t="s">
        <v>72</v>
      </c>
      <c r="H37" t="s">
        <v>73</v>
      </c>
      <c r="J37">
        <v>0</v>
      </c>
      <c r="K37">
        <f>ROUND(ROUND(47/100,6),7)</f>
        <v>0.47</v>
      </c>
      <c r="O37">
        <f t="shared" ref="O37:O42" si="35">ROUND(CP37,2)</f>
        <v>0</v>
      </c>
      <c r="P37">
        <f>ROUND(CQ37*I37,2)</f>
        <v>0</v>
      </c>
      <c r="Q37">
        <f>ROUND(CR37*I37,2)</f>
        <v>0</v>
      </c>
      <c r="R37">
        <f>ROUND(CS37*I37,2)</f>
        <v>0</v>
      </c>
      <c r="S37">
        <f>ROUND(CT37*I37,2)</f>
        <v>0</v>
      </c>
      <c r="T37">
        <f t="shared" si="21"/>
        <v>0</v>
      </c>
      <c r="U37">
        <f>ROUND(CV37*I37,7)</f>
        <v>0</v>
      </c>
      <c r="V37">
        <f>ROUND(CW37*I37,7)</f>
        <v>0</v>
      </c>
      <c r="W37">
        <f t="shared" si="22"/>
        <v>0</v>
      </c>
      <c r="X37">
        <f t="shared" si="23"/>
        <v>0</v>
      </c>
      <c r="Y37">
        <f t="shared" si="24"/>
        <v>0</v>
      </c>
      <c r="AA37">
        <v>71161598</v>
      </c>
      <c r="AB37">
        <f t="shared" si="25"/>
        <v>759.01</v>
      </c>
      <c r="AC37">
        <f>ROUND((ES37),6)</f>
        <v>759.01</v>
      </c>
      <c r="AD37">
        <f>ROUND((((ET37)-(EU37))+AE37),6)</f>
        <v>0</v>
      </c>
      <c r="AE37">
        <f>ROUND((EU37),6)</f>
        <v>0</v>
      </c>
      <c r="AF37">
        <f>ROUND((EV37),6)</f>
        <v>0</v>
      </c>
      <c r="AG37">
        <f t="shared" si="26"/>
        <v>0</v>
      </c>
      <c r="AH37">
        <f>(EW37)</f>
        <v>0</v>
      </c>
      <c r="AI37">
        <f>(EX37)</f>
        <v>0</v>
      </c>
      <c r="AJ37">
        <f t="shared" si="27"/>
        <v>0</v>
      </c>
      <c r="AK37">
        <v>759.01</v>
      </c>
      <c r="AL37">
        <v>759.01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1.53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74</v>
      </c>
      <c r="BM37">
        <v>500001</v>
      </c>
      <c r="BN37">
        <v>0</v>
      </c>
      <c r="BO37" t="s">
        <v>71</v>
      </c>
      <c r="BP37">
        <v>1</v>
      </c>
      <c r="BQ37">
        <v>8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ref="CP37:CP42" si="36">(P37+Q37+S37+R37)</f>
        <v>0</v>
      </c>
      <c r="CQ37">
        <f>ROUND(AL37*BC37,2)</f>
        <v>1161.29</v>
      </c>
      <c r="CR37">
        <f>ROUND(AM37*BB37,2)</f>
        <v>0</v>
      </c>
      <c r="CS37">
        <f>ROUND(AN37*BS37,2)</f>
        <v>0</v>
      </c>
      <c r="CT37">
        <f>ROUND(AO37*BA37,2)</f>
        <v>0</v>
      </c>
      <c r="CU37">
        <f>AG37</f>
        <v>0</v>
      </c>
      <c r="CV37">
        <f>AH37</f>
        <v>0</v>
      </c>
      <c r="CW37">
        <f>AI37</f>
        <v>0</v>
      </c>
      <c r="CX37">
        <f>AJ37</f>
        <v>0</v>
      </c>
      <c r="CY37">
        <f>0</f>
        <v>0</v>
      </c>
      <c r="CZ37">
        <f>0</f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73</v>
      </c>
      <c r="DW37" t="s">
        <v>73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68669610</v>
      </c>
      <c r="EF37">
        <v>8</v>
      </c>
      <c r="EG37" t="s">
        <v>51</v>
      </c>
      <c r="EH37">
        <v>0</v>
      </c>
      <c r="EI37" t="s">
        <v>3</v>
      </c>
      <c r="EJ37">
        <v>1</v>
      </c>
      <c r="EK37">
        <v>500001</v>
      </c>
      <c r="EL37" t="s">
        <v>52</v>
      </c>
      <c r="EM37" t="s">
        <v>53</v>
      </c>
      <c r="EO37" t="s">
        <v>3</v>
      </c>
      <c r="EQ37">
        <v>0</v>
      </c>
      <c r="ER37">
        <v>759.01</v>
      </c>
      <c r="ES37">
        <v>759.01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0</v>
      </c>
      <c r="FY37">
        <v>0</v>
      </c>
      <c r="GA37" t="s">
        <v>3</v>
      </c>
      <c r="GD37">
        <v>1</v>
      </c>
      <c r="GF37">
        <v>-1213009205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28"/>
        <v>0</v>
      </c>
      <c r="GM37">
        <f t="shared" si="29"/>
        <v>0</v>
      </c>
      <c r="GN37">
        <f t="shared" si="30"/>
        <v>0</v>
      </c>
      <c r="GO37">
        <f t="shared" si="31"/>
        <v>0</v>
      </c>
      <c r="GP37">
        <f t="shared" si="32"/>
        <v>0</v>
      </c>
      <c r="GR37">
        <v>0</v>
      </c>
      <c r="GS37">
        <v>3</v>
      </c>
      <c r="GT37">
        <v>0</v>
      </c>
      <c r="GU37" t="s">
        <v>3</v>
      </c>
      <c r="GV37">
        <f t="shared" si="33"/>
        <v>0</v>
      </c>
      <c r="GW37">
        <v>1</v>
      </c>
      <c r="GX37">
        <f t="shared" si="34"/>
        <v>0</v>
      </c>
      <c r="HA37">
        <v>0</v>
      </c>
      <c r="HB37">
        <v>0</v>
      </c>
      <c r="HC37">
        <f t="shared" ref="HC37:HC42" si="37">GV37*GW37</f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45" x14ac:dyDescent="0.2">
      <c r="A38">
        <v>17</v>
      </c>
      <c r="B38">
        <v>1</v>
      </c>
      <c r="C38">
        <f>ROW(SmtRes!A22)</f>
        <v>22</v>
      </c>
      <c r="D38">
        <f>ROW(EtalonRes!A22)</f>
        <v>22</v>
      </c>
      <c r="E38" t="s">
        <v>75</v>
      </c>
      <c r="F38" t="s">
        <v>76</v>
      </c>
      <c r="G38" t="s">
        <v>77</v>
      </c>
      <c r="H38" t="s">
        <v>24</v>
      </c>
      <c r="J38">
        <v>0</v>
      </c>
      <c r="K38">
        <f>ROUND(ROUND(8.46/100,6),7)</f>
        <v>8.4599999999999995E-2</v>
      </c>
      <c r="O38">
        <f t="shared" si="35"/>
        <v>0</v>
      </c>
      <c r="P38">
        <f>SUMIF(SmtRes!AQ22:'SmtRes'!AQ22,"=1",SmtRes!DF22:'SmtRes'!DF22)</f>
        <v>0</v>
      </c>
      <c r="Q38">
        <f>SUMIF(SmtRes!AQ22:'SmtRes'!AQ22,"=1",SmtRes!DG22:'SmtRes'!DG22)</f>
        <v>0</v>
      </c>
      <c r="R38">
        <f>SUMIF(SmtRes!AQ22:'SmtRes'!AQ22,"=1",SmtRes!DH22:'SmtRes'!DH22)</f>
        <v>0</v>
      </c>
      <c r="S38">
        <f>SUMIF(SmtRes!AQ22:'SmtRes'!AQ22,"=1",SmtRes!DI22:'SmtRes'!DI22)</f>
        <v>0</v>
      </c>
      <c r="T38">
        <f t="shared" si="21"/>
        <v>0</v>
      </c>
      <c r="U38">
        <f>SUMIF(SmtRes!AQ22:'SmtRes'!AQ22,"=1",SmtRes!CV22:'SmtRes'!CV22)</f>
        <v>0</v>
      </c>
      <c r="V38">
        <f>SUMIF(SmtRes!AQ22:'SmtRes'!AQ22,"=1",SmtRes!CW22:'SmtRes'!CW22)</f>
        <v>0</v>
      </c>
      <c r="W38">
        <f t="shared" si="22"/>
        <v>0</v>
      </c>
      <c r="X38">
        <f t="shared" si="23"/>
        <v>0</v>
      </c>
      <c r="Y38">
        <f t="shared" si="24"/>
        <v>0</v>
      </c>
      <c r="AA38">
        <v>71161598</v>
      </c>
      <c r="AB38">
        <f t="shared" si="25"/>
        <v>55333.74</v>
      </c>
      <c r="AC38">
        <f>ROUND((0),6)</f>
        <v>0</v>
      </c>
      <c r="AD38">
        <f>ROUND((((0)-(0))+AE38),6)</f>
        <v>0</v>
      </c>
      <c r="AE38">
        <f>ROUND((0),6)</f>
        <v>0</v>
      </c>
      <c r="AF38">
        <f>ROUND((SUM(SmtRes!BT22:'SmtRes'!BT22)),6)</f>
        <v>55333.74</v>
      </c>
      <c r="AG38">
        <f t="shared" si="26"/>
        <v>0</v>
      </c>
      <c r="AH38">
        <f>(SUM(SmtRes!BU22:'SmtRes'!BU22))</f>
        <v>88.5</v>
      </c>
      <c r="AI38">
        <f>(0)</f>
        <v>0</v>
      </c>
      <c r="AJ38">
        <f t="shared" si="27"/>
        <v>0</v>
      </c>
      <c r="AK38">
        <v>55333.74</v>
      </c>
      <c r="AL38">
        <v>0</v>
      </c>
      <c r="AM38">
        <v>0</v>
      </c>
      <c r="AN38">
        <v>0</v>
      </c>
      <c r="AO38">
        <v>55333.74</v>
      </c>
      <c r="AP38">
        <v>0</v>
      </c>
      <c r="AQ38">
        <v>88.5</v>
      </c>
      <c r="AR38">
        <v>0</v>
      </c>
      <c r="AS38">
        <v>0</v>
      </c>
      <c r="AT38">
        <v>89</v>
      </c>
      <c r="AU38">
        <v>40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78</v>
      </c>
      <c r="BM38">
        <v>1003</v>
      </c>
      <c r="BN38">
        <v>0</v>
      </c>
      <c r="BO38" t="s">
        <v>3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89</v>
      </c>
      <c r="CA38">
        <v>40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36"/>
        <v>0</v>
      </c>
      <c r="CQ38">
        <f>SUMIF(SmtRes!AQ22:'SmtRes'!AQ22,"=1",SmtRes!AA22:'SmtRes'!AA22)</f>
        <v>0</v>
      </c>
      <c r="CR38">
        <f>SUMIF(SmtRes!AQ22:'SmtRes'!AQ22,"=1",SmtRes!AB22:'SmtRes'!AB22)</f>
        <v>0</v>
      </c>
      <c r="CS38">
        <f>SUMIF(SmtRes!AQ22:'SmtRes'!AQ22,"=1",SmtRes!AC22:'SmtRes'!AC22)</f>
        <v>0</v>
      </c>
      <c r="CT38">
        <f>SUMIF(SmtRes!AQ22:'SmtRes'!AQ22,"=1",SmtRes!AD22:'SmtRes'!AD22)</f>
        <v>625.24</v>
      </c>
      <c r="CU38">
        <f>AG38</f>
        <v>0</v>
      </c>
      <c r="CV38">
        <f>SUMIF(SmtRes!AQ22:'SmtRes'!AQ22,"=1",SmtRes!BU22:'SmtRes'!BU22)</f>
        <v>88.5</v>
      </c>
      <c r="CW38">
        <f>SUMIF(SmtRes!AQ22:'SmtRes'!AQ22,"=1",SmtRes!BV22:'SmtRes'!BV22)</f>
        <v>0</v>
      </c>
      <c r="CX38">
        <f>AJ38</f>
        <v>0</v>
      </c>
      <c r="CY38">
        <f>(((S38+R38)*AT38)/100)</f>
        <v>0</v>
      </c>
      <c r="CZ38">
        <f>(((S38+R38)*AU38)/100)</f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1007</v>
      </c>
      <c r="DV38" t="s">
        <v>24</v>
      </c>
      <c r="DW38" t="s">
        <v>24</v>
      </c>
      <c r="DX38">
        <v>100</v>
      </c>
      <c r="DZ38" t="s">
        <v>3</v>
      </c>
      <c r="EA38" t="s">
        <v>3</v>
      </c>
      <c r="EB38" t="s">
        <v>3</v>
      </c>
      <c r="EC38" t="s">
        <v>3</v>
      </c>
      <c r="EE38">
        <v>68669653</v>
      </c>
      <c r="EF38">
        <v>2</v>
      </c>
      <c r="EG38" t="s">
        <v>26</v>
      </c>
      <c r="EH38">
        <v>1</v>
      </c>
      <c r="EI38" t="s">
        <v>27</v>
      </c>
      <c r="EJ38">
        <v>1</v>
      </c>
      <c r="EK38">
        <v>1003</v>
      </c>
      <c r="EL38" t="s">
        <v>28</v>
      </c>
      <c r="EM38" t="s">
        <v>29</v>
      </c>
      <c r="EO38" t="s">
        <v>3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88.5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89</v>
      </c>
      <c r="FY38">
        <v>40</v>
      </c>
      <c r="GA38" t="s">
        <v>3</v>
      </c>
      <c r="GD38">
        <v>1</v>
      </c>
      <c r="GF38">
        <v>2145887688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28"/>
        <v>0</v>
      </c>
      <c r="GM38">
        <f t="shared" si="29"/>
        <v>0</v>
      </c>
      <c r="GN38">
        <f t="shared" si="30"/>
        <v>0</v>
      </c>
      <c r="GO38">
        <f t="shared" si="31"/>
        <v>0</v>
      </c>
      <c r="GP38">
        <f t="shared" si="32"/>
        <v>0</v>
      </c>
      <c r="GR38">
        <v>0</v>
      </c>
      <c r="GS38">
        <v>3</v>
      </c>
      <c r="GT38">
        <v>0</v>
      </c>
      <c r="GU38" t="s">
        <v>3</v>
      </c>
      <c r="GV38">
        <f t="shared" si="33"/>
        <v>0</v>
      </c>
      <c r="GW38">
        <v>1</v>
      </c>
      <c r="GX38">
        <f t="shared" si="34"/>
        <v>0</v>
      </c>
      <c r="HA38">
        <v>0</v>
      </c>
      <c r="HB38">
        <v>0</v>
      </c>
      <c r="HC38">
        <f t="shared" si="37"/>
        <v>0</v>
      </c>
      <c r="HE38" t="s">
        <v>3</v>
      </c>
      <c r="HF38" t="s">
        <v>3</v>
      </c>
      <c r="HM38" t="s">
        <v>3</v>
      </c>
      <c r="HN38" t="s">
        <v>30</v>
      </c>
      <c r="HO38" t="s">
        <v>31</v>
      </c>
      <c r="HP38" t="s">
        <v>28</v>
      </c>
      <c r="HQ38" t="s">
        <v>28</v>
      </c>
      <c r="HS38">
        <v>0</v>
      </c>
      <c r="IK38">
        <v>0</v>
      </c>
    </row>
    <row r="39" spans="1:245" x14ac:dyDescent="0.2">
      <c r="A39">
        <v>17</v>
      </c>
      <c r="B39">
        <v>1</v>
      </c>
      <c r="C39">
        <f>ROW(SmtRes!A23)</f>
        <v>23</v>
      </c>
      <c r="D39">
        <f>ROW(EtalonRes!A23)</f>
        <v>23</v>
      </c>
      <c r="E39" t="s">
        <v>79</v>
      </c>
      <c r="F39" t="s">
        <v>80</v>
      </c>
      <c r="G39" t="s">
        <v>81</v>
      </c>
      <c r="H39" t="s">
        <v>82</v>
      </c>
      <c r="J39">
        <v>0</v>
      </c>
      <c r="K39">
        <f>ROUND(ROUND(47*0.9/1000,6),7)</f>
        <v>4.2299999999999997E-2</v>
      </c>
      <c r="O39">
        <f t="shared" si="35"/>
        <v>0</v>
      </c>
      <c r="P39">
        <f>SUMIF(SmtRes!AQ23:'SmtRes'!AQ23,"=1",SmtRes!DF23:'SmtRes'!DF23)</f>
        <v>0</v>
      </c>
      <c r="Q39">
        <f>SUMIF(SmtRes!AQ23:'SmtRes'!AQ23,"=1",SmtRes!DG23:'SmtRes'!DG23)</f>
        <v>0</v>
      </c>
      <c r="R39">
        <f>SUMIF(SmtRes!AQ23:'SmtRes'!AQ23,"=1",SmtRes!DH23:'SmtRes'!DH23)</f>
        <v>0</v>
      </c>
      <c r="S39">
        <f>SUMIF(SmtRes!AQ23:'SmtRes'!AQ23,"=1",SmtRes!DI23:'SmtRes'!DI23)</f>
        <v>0</v>
      </c>
      <c r="T39">
        <f t="shared" si="21"/>
        <v>0</v>
      </c>
      <c r="U39">
        <f>SUMIF(SmtRes!AQ23:'SmtRes'!AQ23,"=1",SmtRes!CV23:'SmtRes'!CV23)</f>
        <v>0</v>
      </c>
      <c r="V39">
        <f>SUMIF(SmtRes!AQ23:'SmtRes'!AQ23,"=1",SmtRes!CW23:'SmtRes'!CW23)</f>
        <v>0</v>
      </c>
      <c r="W39">
        <f t="shared" si="22"/>
        <v>0</v>
      </c>
      <c r="X39">
        <f t="shared" si="23"/>
        <v>0</v>
      </c>
      <c r="Y39">
        <f t="shared" si="24"/>
        <v>0</v>
      </c>
      <c r="AA39">
        <v>71161598</v>
      </c>
      <c r="AB39">
        <f t="shared" si="25"/>
        <v>71200</v>
      </c>
      <c r="AC39">
        <f>ROUND((0),6)</f>
        <v>0</v>
      </c>
      <c r="AD39">
        <f>ROUND((((0)-(0))+AE39),6)</f>
        <v>0</v>
      </c>
      <c r="AE39">
        <f>ROUND((0),6)</f>
        <v>0</v>
      </c>
      <c r="AF39">
        <f>ROUND((SUM(SmtRes!BT23:'SmtRes'!BT23)),6)</f>
        <v>71200</v>
      </c>
      <c r="AG39">
        <f t="shared" si="26"/>
        <v>0</v>
      </c>
      <c r="AH39">
        <f>(SUM(SmtRes!BU23:'SmtRes'!BU23))</f>
        <v>100</v>
      </c>
      <c r="AI39">
        <f>(0)</f>
        <v>0</v>
      </c>
      <c r="AJ39">
        <f t="shared" si="27"/>
        <v>0</v>
      </c>
      <c r="AK39">
        <v>71200</v>
      </c>
      <c r="AL39">
        <v>0</v>
      </c>
      <c r="AM39">
        <v>0</v>
      </c>
      <c r="AN39">
        <v>0</v>
      </c>
      <c r="AO39">
        <v>71200</v>
      </c>
      <c r="AP39">
        <v>0</v>
      </c>
      <c r="AQ39">
        <v>100</v>
      </c>
      <c r="AR39">
        <v>0</v>
      </c>
      <c r="AS39">
        <v>0</v>
      </c>
      <c r="AT39">
        <v>89</v>
      </c>
      <c r="AU39">
        <v>41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83</v>
      </c>
      <c r="BM39">
        <v>1006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89</v>
      </c>
      <c r="CA39">
        <v>41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6"/>
        <v>0</v>
      </c>
      <c r="CQ39">
        <f>SUMIF(SmtRes!AQ23:'SmtRes'!AQ23,"=1",SmtRes!AA23:'SmtRes'!AA23)</f>
        <v>0</v>
      </c>
      <c r="CR39">
        <f>SUMIF(SmtRes!AQ23:'SmtRes'!AQ23,"=1",SmtRes!AB23:'SmtRes'!AB23)</f>
        <v>0</v>
      </c>
      <c r="CS39">
        <f>SUMIF(SmtRes!AQ23:'SmtRes'!AQ23,"=1",SmtRes!AC23:'SmtRes'!AC23)</f>
        <v>0</v>
      </c>
      <c r="CT39">
        <f>SUMIF(SmtRes!AQ23:'SmtRes'!AQ23,"=1",SmtRes!AD23:'SmtRes'!AD23)</f>
        <v>712</v>
      </c>
      <c r="CU39">
        <f>AG39</f>
        <v>0</v>
      </c>
      <c r="CV39">
        <f>SUMIF(SmtRes!AQ23:'SmtRes'!AQ23,"=1",SmtRes!BU23:'SmtRes'!BU23)</f>
        <v>100</v>
      </c>
      <c r="CW39">
        <f>SUMIF(SmtRes!AQ23:'SmtRes'!AQ23,"=1",SmtRes!BV23:'SmtRes'!BV23)</f>
        <v>0</v>
      </c>
      <c r="CX39">
        <f>AJ39</f>
        <v>0</v>
      </c>
      <c r="CY39">
        <f>(((S39+R39)*AT39)/100)</f>
        <v>0</v>
      </c>
      <c r="CZ39">
        <f>(((S39+R39)*AU39)/100)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1005</v>
      </c>
      <c r="DV39" t="s">
        <v>82</v>
      </c>
      <c r="DW39" t="s">
        <v>82</v>
      </c>
      <c r="DX39">
        <v>1000</v>
      </c>
      <c r="DZ39" t="s">
        <v>3</v>
      </c>
      <c r="EA39" t="s">
        <v>3</v>
      </c>
      <c r="EB39" t="s">
        <v>3</v>
      </c>
      <c r="EC39" t="s">
        <v>3</v>
      </c>
      <c r="EE39">
        <v>68669655</v>
      </c>
      <c r="EF39">
        <v>2</v>
      </c>
      <c r="EG39" t="s">
        <v>26</v>
      </c>
      <c r="EH39">
        <v>1</v>
      </c>
      <c r="EI39" t="s">
        <v>27</v>
      </c>
      <c r="EJ39">
        <v>1</v>
      </c>
      <c r="EK39">
        <v>1006</v>
      </c>
      <c r="EL39" t="s">
        <v>84</v>
      </c>
      <c r="EM39" t="s">
        <v>29</v>
      </c>
      <c r="EO39" t="s">
        <v>3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100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89</v>
      </c>
      <c r="FY39">
        <v>41</v>
      </c>
      <c r="GA39" t="s">
        <v>3</v>
      </c>
      <c r="GD39">
        <v>1</v>
      </c>
      <c r="GF39">
        <v>476419821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28"/>
        <v>0</v>
      </c>
      <c r="GM39">
        <f t="shared" si="29"/>
        <v>0</v>
      </c>
      <c r="GN39">
        <f t="shared" si="30"/>
        <v>0</v>
      </c>
      <c r="GO39">
        <f t="shared" si="31"/>
        <v>0</v>
      </c>
      <c r="GP39">
        <f t="shared" si="32"/>
        <v>0</v>
      </c>
      <c r="GR39">
        <v>0</v>
      </c>
      <c r="GS39">
        <v>3</v>
      </c>
      <c r="GT39">
        <v>0</v>
      </c>
      <c r="GU39" t="s">
        <v>3</v>
      </c>
      <c r="GV39">
        <f t="shared" si="33"/>
        <v>0</v>
      </c>
      <c r="GW39">
        <v>1</v>
      </c>
      <c r="GX39">
        <f t="shared" si="34"/>
        <v>0</v>
      </c>
      <c r="HA39">
        <v>0</v>
      </c>
      <c r="HB39">
        <v>0</v>
      </c>
      <c r="HC39">
        <f t="shared" si="37"/>
        <v>0</v>
      </c>
      <c r="HE39" t="s">
        <v>3</v>
      </c>
      <c r="HF39" t="s">
        <v>3</v>
      </c>
      <c r="HM39" t="s">
        <v>3</v>
      </c>
      <c r="HN39" t="s">
        <v>85</v>
      </c>
      <c r="HO39" t="s">
        <v>86</v>
      </c>
      <c r="HP39" t="s">
        <v>87</v>
      </c>
      <c r="HQ39" t="s">
        <v>87</v>
      </c>
      <c r="HS39">
        <v>0</v>
      </c>
      <c r="IK39">
        <v>0</v>
      </c>
    </row>
    <row r="40" spans="1:245" x14ac:dyDescent="0.2">
      <c r="A40">
        <v>17</v>
      </c>
      <c r="B40">
        <v>1</v>
      </c>
      <c r="C40">
        <f>ROW(SmtRes!A30)</f>
        <v>30</v>
      </c>
      <c r="D40">
        <f>ROW(EtalonRes!A28)</f>
        <v>28</v>
      </c>
      <c r="E40" t="s">
        <v>88</v>
      </c>
      <c r="F40" t="s">
        <v>89</v>
      </c>
      <c r="G40" t="s">
        <v>90</v>
      </c>
      <c r="H40" t="s">
        <v>73</v>
      </c>
      <c r="I40">
        <f>ROUND(ROUND(1,6),7)</f>
        <v>1</v>
      </c>
      <c r="J40">
        <v>0</v>
      </c>
      <c r="K40">
        <f>ROUND(ROUND(1,6),7)</f>
        <v>1</v>
      </c>
      <c r="O40">
        <f t="shared" si="35"/>
        <v>783.97</v>
      </c>
      <c r="P40">
        <f>SUMIF(SmtRes!AQ24:'SmtRes'!AQ30,"=1",SmtRes!DF24:'SmtRes'!DF30)</f>
        <v>384.22999999999996</v>
      </c>
      <c r="Q40">
        <f>SUMIF(SmtRes!AQ24:'SmtRes'!AQ30,"=1",SmtRes!DG24:'SmtRes'!DG30)</f>
        <v>0</v>
      </c>
      <c r="R40">
        <f>SUMIF(SmtRes!AQ24:'SmtRes'!AQ30,"=1",SmtRes!DH24:'SmtRes'!DH30)</f>
        <v>0</v>
      </c>
      <c r="S40">
        <f>SUMIF(SmtRes!AQ24:'SmtRes'!AQ30,"=1",SmtRes!DI24:'SmtRes'!DI30)</f>
        <v>399.74</v>
      </c>
      <c r="T40">
        <f t="shared" si="21"/>
        <v>0</v>
      </c>
      <c r="U40">
        <f>SUMIF(SmtRes!AQ24:'SmtRes'!AQ30,"=1",SmtRes!CV24:'SmtRes'!CV30)</f>
        <v>0.51</v>
      </c>
      <c r="V40">
        <f>SUMIF(SmtRes!AQ24:'SmtRes'!AQ30,"=1",SmtRes!CW24:'SmtRes'!CW30)</f>
        <v>0</v>
      </c>
      <c r="W40">
        <f t="shared" si="22"/>
        <v>0</v>
      </c>
      <c r="X40">
        <f t="shared" si="23"/>
        <v>387.75</v>
      </c>
      <c r="Y40">
        <f t="shared" si="24"/>
        <v>203.87</v>
      </c>
      <c r="AA40">
        <v>71161598</v>
      </c>
      <c r="AB40">
        <f t="shared" si="25"/>
        <v>759.47043799999994</v>
      </c>
      <c r="AC40">
        <f>ROUND((SUM(SmtRes!BQ24:'SmtRes'!BQ30)),6)</f>
        <v>359.732438</v>
      </c>
      <c r="AD40">
        <f>ROUND((((0)-(0))+AE40),6)</f>
        <v>0</v>
      </c>
      <c r="AE40">
        <f>ROUND((0),6)</f>
        <v>0</v>
      </c>
      <c r="AF40">
        <f>ROUND((SUM(SmtRes!BT24:'SmtRes'!BT30)),6)</f>
        <v>399.738</v>
      </c>
      <c r="AG40">
        <f t="shared" si="26"/>
        <v>0</v>
      </c>
      <c r="AH40">
        <f>(SUM(SmtRes!BU24:'SmtRes'!BU30))</f>
        <v>0.51</v>
      </c>
      <c r="AI40">
        <f>(0)</f>
        <v>0</v>
      </c>
      <c r="AJ40">
        <f t="shared" si="27"/>
        <v>0</v>
      </c>
      <c r="AK40">
        <v>759.47043800000006</v>
      </c>
      <c r="AL40">
        <v>359.732438</v>
      </c>
      <c r="AM40">
        <v>0</v>
      </c>
      <c r="AN40">
        <v>0</v>
      </c>
      <c r="AO40">
        <v>399.738</v>
      </c>
      <c r="AP40">
        <v>0</v>
      </c>
      <c r="AQ40">
        <v>0.51</v>
      </c>
      <c r="AR40">
        <v>0</v>
      </c>
      <c r="AS40">
        <v>0</v>
      </c>
      <c r="AT40">
        <v>97</v>
      </c>
      <c r="AU40">
        <v>51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2</v>
      </c>
      <c r="BJ40" t="s">
        <v>91</v>
      </c>
      <c r="BM40">
        <v>108001</v>
      </c>
      <c r="BN40">
        <v>0</v>
      </c>
      <c r="BO40" t="s">
        <v>3</v>
      </c>
      <c r="BP40">
        <v>0</v>
      </c>
      <c r="BQ40">
        <v>3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97</v>
      </c>
      <c r="CA40">
        <v>51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36"/>
        <v>783.97</v>
      </c>
      <c r="CQ40">
        <f>SUMIF(SmtRes!AQ24:'SmtRes'!AQ30,"=1",SmtRes!AA24:'SmtRes'!AA30)</f>
        <v>577553</v>
      </c>
      <c r="CR40">
        <f>SUMIF(SmtRes!AQ24:'SmtRes'!AQ30,"=1",SmtRes!AB24:'SmtRes'!AB30)</f>
        <v>0</v>
      </c>
      <c r="CS40">
        <f>SUMIF(SmtRes!AQ24:'SmtRes'!AQ30,"=1",SmtRes!AC24:'SmtRes'!AC30)</f>
        <v>0</v>
      </c>
      <c r="CT40">
        <f>SUMIF(SmtRes!AQ24:'SmtRes'!AQ30,"=1",SmtRes!AD24:'SmtRes'!AD30)</f>
        <v>783.8</v>
      </c>
      <c r="CU40">
        <f>AG40</f>
        <v>0</v>
      </c>
      <c r="CV40">
        <f>SUMIF(SmtRes!AQ24:'SmtRes'!AQ30,"=1",SmtRes!BU24:'SmtRes'!BU30)</f>
        <v>0.51</v>
      </c>
      <c r="CW40">
        <f>SUMIF(SmtRes!AQ24:'SmtRes'!AQ30,"=1",SmtRes!BV24:'SmtRes'!BV30)</f>
        <v>0</v>
      </c>
      <c r="CX40">
        <f>AJ40</f>
        <v>0</v>
      </c>
      <c r="CY40">
        <f>(((S40+R40)*AT40)/100)</f>
        <v>387.74779999999998</v>
      </c>
      <c r="CZ40">
        <f>(((S40+R40)*AU40)/100)</f>
        <v>203.8674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73</v>
      </c>
      <c r="DW40" t="s">
        <v>73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68669554</v>
      </c>
      <c r="EF40">
        <v>3</v>
      </c>
      <c r="EG40" t="s">
        <v>37</v>
      </c>
      <c r="EH40">
        <v>0</v>
      </c>
      <c r="EI40" t="s">
        <v>3</v>
      </c>
      <c r="EJ40">
        <v>2</v>
      </c>
      <c r="EK40">
        <v>108001</v>
      </c>
      <c r="EL40" t="s">
        <v>38</v>
      </c>
      <c r="EM40" t="s">
        <v>39</v>
      </c>
      <c r="EO40" t="s">
        <v>3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0.51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97</v>
      </c>
      <c r="FY40">
        <v>51</v>
      </c>
      <c r="GA40" t="s">
        <v>3</v>
      </c>
      <c r="GD40">
        <v>1</v>
      </c>
      <c r="GF40">
        <v>-1469877390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28"/>
        <v>0</v>
      </c>
      <c r="GM40">
        <f t="shared" si="29"/>
        <v>1375.59</v>
      </c>
      <c r="GN40">
        <f t="shared" si="30"/>
        <v>0</v>
      </c>
      <c r="GO40">
        <f t="shared" si="31"/>
        <v>1375.59</v>
      </c>
      <c r="GP40">
        <f t="shared" si="32"/>
        <v>0</v>
      </c>
      <c r="GR40">
        <v>0</v>
      </c>
      <c r="GS40">
        <v>0</v>
      </c>
      <c r="GT40">
        <v>0</v>
      </c>
      <c r="GU40" t="s">
        <v>3</v>
      </c>
      <c r="GV40">
        <f t="shared" si="33"/>
        <v>0</v>
      </c>
      <c r="GW40">
        <v>1</v>
      </c>
      <c r="GX40">
        <f t="shared" si="34"/>
        <v>0</v>
      </c>
      <c r="HA40">
        <v>0</v>
      </c>
      <c r="HB40">
        <v>0</v>
      </c>
      <c r="HC40">
        <f t="shared" si="37"/>
        <v>0</v>
      </c>
      <c r="HE40" t="s">
        <v>3</v>
      </c>
      <c r="HF40" t="s">
        <v>3</v>
      </c>
      <c r="HM40" t="s">
        <v>3</v>
      </c>
      <c r="HN40" t="s">
        <v>40</v>
      </c>
      <c r="HO40" t="s">
        <v>41</v>
      </c>
      <c r="HP40" t="s">
        <v>38</v>
      </c>
      <c r="HQ40" t="s">
        <v>38</v>
      </c>
      <c r="HS40">
        <v>0</v>
      </c>
      <c r="IK40">
        <v>0</v>
      </c>
    </row>
    <row r="41" spans="1:245" x14ac:dyDescent="0.2">
      <c r="A41">
        <v>18</v>
      </c>
      <c r="B41">
        <v>1</v>
      </c>
      <c r="C41">
        <v>26</v>
      </c>
      <c r="E41" t="s">
        <v>92</v>
      </c>
      <c r="F41" t="s">
        <v>93</v>
      </c>
      <c r="G41" t="s">
        <v>94</v>
      </c>
      <c r="H41" t="s">
        <v>95</v>
      </c>
      <c r="I41">
        <f>I40*J41</f>
        <v>-1.06E-3</v>
      </c>
      <c r="J41">
        <v>-1.06E-3</v>
      </c>
      <c r="K41">
        <v>-1.06E-3</v>
      </c>
      <c r="O41">
        <f t="shared" si="35"/>
        <v>-51.46</v>
      </c>
      <c r="P41">
        <f>ROUND(CQ41*I41,2)</f>
        <v>-51.46</v>
      </c>
      <c r="Q41">
        <f>ROUND(CR41*I41,2)</f>
        <v>0</v>
      </c>
      <c r="R41">
        <f>ROUND(CS41*I41,2)</f>
        <v>0</v>
      </c>
      <c r="S41">
        <f>ROUND(CT41*I41,2)</f>
        <v>0</v>
      </c>
      <c r="T41">
        <f t="shared" si="21"/>
        <v>0</v>
      </c>
      <c r="U41">
        <f>ROUND(CV41*I41,7)</f>
        <v>0</v>
      </c>
      <c r="V41">
        <f>ROUND(CW41*I41,7)</f>
        <v>0</v>
      </c>
      <c r="W41">
        <f t="shared" si="22"/>
        <v>0</v>
      </c>
      <c r="X41">
        <f t="shared" si="23"/>
        <v>0</v>
      </c>
      <c r="Y41">
        <f t="shared" si="24"/>
        <v>0</v>
      </c>
      <c r="AA41">
        <v>71161598</v>
      </c>
      <c r="AB41">
        <f t="shared" si="25"/>
        <v>48543.27</v>
      </c>
      <c r="AC41">
        <f>ROUND((ES41),6)</f>
        <v>48543.27</v>
      </c>
      <c r="AD41">
        <f>ROUND((((ET41)-(EU41))+AE41),6)</f>
        <v>0</v>
      </c>
      <c r="AE41">
        <f t="shared" ref="AE41:AF45" si="38">ROUND((EU41),6)</f>
        <v>0</v>
      </c>
      <c r="AF41">
        <f t="shared" si="38"/>
        <v>0</v>
      </c>
      <c r="AG41">
        <f t="shared" si="26"/>
        <v>0</v>
      </c>
      <c r="AH41">
        <f t="shared" ref="AH41:AI45" si="39">(EW41)</f>
        <v>0</v>
      </c>
      <c r="AI41">
        <f t="shared" si="39"/>
        <v>0</v>
      </c>
      <c r="AJ41">
        <f t="shared" si="27"/>
        <v>0</v>
      </c>
      <c r="AK41">
        <v>48543.27</v>
      </c>
      <c r="AL41">
        <v>48543.27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97</v>
      </c>
      <c r="AU41">
        <v>51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2</v>
      </c>
      <c r="BJ41" t="s">
        <v>96</v>
      </c>
      <c r="BM41">
        <v>108001</v>
      </c>
      <c r="BN41">
        <v>0</v>
      </c>
      <c r="BO41" t="s">
        <v>3</v>
      </c>
      <c r="BP41">
        <v>0</v>
      </c>
      <c r="BQ41">
        <v>3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97</v>
      </c>
      <c r="CA41">
        <v>51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6"/>
        <v>-51.46</v>
      </c>
      <c r="CQ41">
        <f>ROUND(AL41*BC41,2)</f>
        <v>48543.27</v>
      </c>
      <c r="CR41">
        <f>ROUND(AM41*BB41,2)</f>
        <v>0</v>
      </c>
      <c r="CS41">
        <f>ROUND(AN41*BS41,2)</f>
        <v>0</v>
      </c>
      <c r="CT41">
        <f>ROUND(AO41*BA41,2)</f>
        <v>0</v>
      </c>
      <c r="CU41">
        <f>AG41</f>
        <v>0</v>
      </c>
      <c r="CV41">
        <f>AH41</f>
        <v>0</v>
      </c>
      <c r="CW41">
        <f>AI41</f>
        <v>0</v>
      </c>
      <c r="CX41">
        <f>AJ41</f>
        <v>0</v>
      </c>
      <c r="CY41">
        <f>(((S41+R41)*AT41)/100)</f>
        <v>0</v>
      </c>
      <c r="CZ41">
        <f>(((S41+R41)*AU41)/100)</f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1009</v>
      </c>
      <c r="DV41" t="s">
        <v>95</v>
      </c>
      <c r="DW41" t="s">
        <v>95</v>
      </c>
      <c r="DX41">
        <v>1000</v>
      </c>
      <c r="DZ41" t="s">
        <v>3</v>
      </c>
      <c r="EA41" t="s">
        <v>3</v>
      </c>
      <c r="EB41" t="s">
        <v>3</v>
      </c>
      <c r="EC41" t="s">
        <v>3</v>
      </c>
      <c r="EE41">
        <v>68669554</v>
      </c>
      <c r="EF41">
        <v>3</v>
      </c>
      <c r="EG41" t="s">
        <v>37</v>
      </c>
      <c r="EH41">
        <v>0</v>
      </c>
      <c r="EI41" t="s">
        <v>3</v>
      </c>
      <c r="EJ41">
        <v>2</v>
      </c>
      <c r="EK41">
        <v>108001</v>
      </c>
      <c r="EL41" t="s">
        <v>38</v>
      </c>
      <c r="EM41" t="s">
        <v>39</v>
      </c>
      <c r="EO41" t="s">
        <v>3</v>
      </c>
      <c r="EQ41">
        <v>0</v>
      </c>
      <c r="ER41">
        <v>48543.27</v>
      </c>
      <c r="ES41">
        <v>48543.27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v>0</v>
      </c>
      <c r="FS41">
        <v>0</v>
      </c>
      <c r="FX41">
        <v>97</v>
      </c>
      <c r="FY41">
        <v>51</v>
      </c>
      <c r="GA41" t="s">
        <v>3</v>
      </c>
      <c r="GD41">
        <v>1</v>
      </c>
      <c r="GE41">
        <v>71131.5</v>
      </c>
      <c r="GF41">
        <v>-1863737905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28"/>
        <v>0</v>
      </c>
      <c r="GM41">
        <f t="shared" si="29"/>
        <v>-51.46</v>
      </c>
      <c r="GN41">
        <f t="shared" si="30"/>
        <v>0</v>
      </c>
      <c r="GO41">
        <f t="shared" si="31"/>
        <v>-51.46</v>
      </c>
      <c r="GP41">
        <f t="shared" si="32"/>
        <v>0</v>
      </c>
      <c r="GR41">
        <v>3</v>
      </c>
      <c r="GS41">
        <v>3</v>
      </c>
      <c r="GT41">
        <v>0</v>
      </c>
      <c r="GU41" t="s">
        <v>3</v>
      </c>
      <c r="GV41">
        <f t="shared" si="33"/>
        <v>0</v>
      </c>
      <c r="GW41">
        <v>1</v>
      </c>
      <c r="GX41">
        <f t="shared" si="34"/>
        <v>0</v>
      </c>
      <c r="HA41">
        <v>0</v>
      </c>
      <c r="HB41">
        <v>0</v>
      </c>
      <c r="HC41">
        <f t="shared" si="37"/>
        <v>0</v>
      </c>
      <c r="HE41" t="s">
        <v>3</v>
      </c>
      <c r="HF41" t="s">
        <v>3</v>
      </c>
      <c r="HM41" t="s">
        <v>3</v>
      </c>
      <c r="HN41" t="s">
        <v>40</v>
      </c>
      <c r="HO41" t="s">
        <v>41</v>
      </c>
      <c r="HP41" t="s">
        <v>38</v>
      </c>
      <c r="HQ41" t="s">
        <v>38</v>
      </c>
      <c r="HS41">
        <v>0</v>
      </c>
      <c r="IK41">
        <v>0</v>
      </c>
    </row>
    <row r="42" spans="1:245" x14ac:dyDescent="0.2">
      <c r="A42">
        <v>18</v>
      </c>
      <c r="B42">
        <v>1</v>
      </c>
      <c r="C42">
        <v>28</v>
      </c>
      <c r="E42" t="s">
        <v>97</v>
      </c>
      <c r="F42" t="s">
        <v>98</v>
      </c>
      <c r="G42" t="s">
        <v>99</v>
      </c>
      <c r="H42" t="s">
        <v>95</v>
      </c>
      <c r="I42">
        <f>I40*J42</f>
        <v>-5.0899999999999999E-3</v>
      </c>
      <c r="J42">
        <v>-5.0899999999999999E-3</v>
      </c>
      <c r="K42">
        <v>-5.0899999999999999E-3</v>
      </c>
      <c r="O42">
        <f t="shared" si="35"/>
        <v>-236.25</v>
      </c>
      <c r="P42">
        <f>ROUND(CQ42*I42,2)</f>
        <v>-236.25</v>
      </c>
      <c r="Q42">
        <f>ROUND(CR42*I42,2)</f>
        <v>0</v>
      </c>
      <c r="R42">
        <f>ROUND(CS42*I42,2)</f>
        <v>0</v>
      </c>
      <c r="S42">
        <f>ROUND(CT42*I42,2)</f>
        <v>0</v>
      </c>
      <c r="T42">
        <f t="shared" si="21"/>
        <v>0</v>
      </c>
      <c r="U42">
        <f>ROUND(CV42*I42,7)</f>
        <v>0</v>
      </c>
      <c r="V42">
        <f>ROUND(CW42*I42,7)</f>
        <v>0</v>
      </c>
      <c r="W42">
        <f t="shared" si="22"/>
        <v>0</v>
      </c>
      <c r="X42">
        <f t="shared" si="23"/>
        <v>0</v>
      </c>
      <c r="Y42">
        <f t="shared" si="24"/>
        <v>0</v>
      </c>
      <c r="AA42">
        <v>71161598</v>
      </c>
      <c r="AB42">
        <f t="shared" si="25"/>
        <v>46414.02</v>
      </c>
      <c r="AC42">
        <f>ROUND((ES42),6)</f>
        <v>46414.02</v>
      </c>
      <c r="AD42">
        <f>ROUND((((ET42)-(EU42))+AE42),6)</f>
        <v>0</v>
      </c>
      <c r="AE42">
        <f t="shared" si="38"/>
        <v>0</v>
      </c>
      <c r="AF42">
        <f t="shared" si="38"/>
        <v>0</v>
      </c>
      <c r="AG42">
        <f t="shared" si="26"/>
        <v>0</v>
      </c>
      <c r="AH42">
        <f t="shared" si="39"/>
        <v>0</v>
      </c>
      <c r="AI42">
        <f t="shared" si="39"/>
        <v>0</v>
      </c>
      <c r="AJ42">
        <f t="shared" si="27"/>
        <v>0</v>
      </c>
      <c r="AK42">
        <v>46414.02</v>
      </c>
      <c r="AL42">
        <v>46414.02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97</v>
      </c>
      <c r="AU42">
        <v>51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2</v>
      </c>
      <c r="BJ42" t="s">
        <v>100</v>
      </c>
      <c r="BM42">
        <v>108001</v>
      </c>
      <c r="BN42">
        <v>0</v>
      </c>
      <c r="BO42" t="s">
        <v>3</v>
      </c>
      <c r="BP42">
        <v>0</v>
      </c>
      <c r="BQ42">
        <v>3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97</v>
      </c>
      <c r="CA42">
        <v>51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36"/>
        <v>-236.25</v>
      </c>
      <c r="CQ42">
        <f>ROUND(AL42*BC42,2)</f>
        <v>46414.02</v>
      </c>
      <c r="CR42">
        <f>ROUND(AM42*BB42,2)</f>
        <v>0</v>
      </c>
      <c r="CS42">
        <f>ROUND(AN42*BS42,2)</f>
        <v>0</v>
      </c>
      <c r="CT42">
        <f>ROUND(AO42*BA42,2)</f>
        <v>0</v>
      </c>
      <c r="CU42">
        <f>AG42</f>
        <v>0</v>
      </c>
      <c r="CV42">
        <f>AH42</f>
        <v>0</v>
      </c>
      <c r="CW42">
        <f>AI42</f>
        <v>0</v>
      </c>
      <c r="CX42">
        <f>AJ42</f>
        <v>0</v>
      </c>
      <c r="CY42">
        <f>(((S42+R42)*AT42)/100)</f>
        <v>0</v>
      </c>
      <c r="CZ42">
        <f>(((S42+R42)*AU42)/100)</f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1009</v>
      </c>
      <c r="DV42" t="s">
        <v>95</v>
      </c>
      <c r="DW42" t="s">
        <v>95</v>
      </c>
      <c r="DX42">
        <v>1000</v>
      </c>
      <c r="DZ42" t="s">
        <v>3</v>
      </c>
      <c r="EA42" t="s">
        <v>3</v>
      </c>
      <c r="EB42" t="s">
        <v>3</v>
      </c>
      <c r="EC42" t="s">
        <v>3</v>
      </c>
      <c r="EE42">
        <v>68669554</v>
      </c>
      <c r="EF42">
        <v>3</v>
      </c>
      <c r="EG42" t="s">
        <v>37</v>
      </c>
      <c r="EH42">
        <v>0</v>
      </c>
      <c r="EI42" t="s">
        <v>3</v>
      </c>
      <c r="EJ42">
        <v>2</v>
      </c>
      <c r="EK42">
        <v>108001</v>
      </c>
      <c r="EL42" t="s">
        <v>38</v>
      </c>
      <c r="EM42" t="s">
        <v>39</v>
      </c>
      <c r="EO42" t="s">
        <v>3</v>
      </c>
      <c r="EQ42">
        <v>0</v>
      </c>
      <c r="ER42">
        <v>46414.02</v>
      </c>
      <c r="ES42">
        <v>46414.02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v>0</v>
      </c>
      <c r="FS42">
        <v>0</v>
      </c>
      <c r="FX42">
        <v>97</v>
      </c>
      <c r="FY42">
        <v>51</v>
      </c>
      <c r="GA42" t="s">
        <v>3</v>
      </c>
      <c r="GD42">
        <v>1</v>
      </c>
      <c r="GE42">
        <v>70842.5</v>
      </c>
      <c r="GF42">
        <v>2041251468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28"/>
        <v>0</v>
      </c>
      <c r="GM42">
        <f t="shared" si="29"/>
        <v>-236.25</v>
      </c>
      <c r="GN42">
        <f t="shared" si="30"/>
        <v>0</v>
      </c>
      <c r="GO42">
        <f t="shared" si="31"/>
        <v>-236.25</v>
      </c>
      <c r="GP42">
        <f t="shared" si="32"/>
        <v>0</v>
      </c>
      <c r="GR42">
        <v>3</v>
      </c>
      <c r="GS42">
        <v>3</v>
      </c>
      <c r="GT42">
        <v>0</v>
      </c>
      <c r="GU42" t="s">
        <v>3</v>
      </c>
      <c r="GV42">
        <f t="shared" si="33"/>
        <v>0</v>
      </c>
      <c r="GW42">
        <v>1</v>
      </c>
      <c r="GX42">
        <f t="shared" si="34"/>
        <v>0</v>
      </c>
      <c r="HA42">
        <v>0</v>
      </c>
      <c r="HB42">
        <v>0</v>
      </c>
      <c r="HC42">
        <f t="shared" si="37"/>
        <v>0</v>
      </c>
      <c r="HE42" t="s">
        <v>3</v>
      </c>
      <c r="HF42" t="s">
        <v>3</v>
      </c>
      <c r="HM42" t="s">
        <v>3</v>
      </c>
      <c r="HN42" t="s">
        <v>40</v>
      </c>
      <c r="HO42" t="s">
        <v>41</v>
      </c>
      <c r="HP42" t="s">
        <v>38</v>
      </c>
      <c r="HQ42" t="s">
        <v>38</v>
      </c>
      <c r="HS42">
        <v>0</v>
      </c>
      <c r="IK42">
        <v>0</v>
      </c>
    </row>
    <row r="43" spans="1:245" x14ac:dyDescent="0.2">
      <c r="A43">
        <v>18</v>
      </c>
      <c r="B43">
        <v>1</v>
      </c>
      <c r="C43">
        <v>30</v>
      </c>
      <c r="E43" t="s">
        <v>101</v>
      </c>
      <c r="F43" t="s">
        <v>43</v>
      </c>
      <c r="G43" t="s">
        <v>44</v>
      </c>
      <c r="H43" t="s">
        <v>45</v>
      </c>
      <c r="I43">
        <f>J43</f>
        <v>2</v>
      </c>
      <c r="J43">
        <v>2</v>
      </c>
      <c r="K43">
        <v>2</v>
      </c>
      <c r="O43">
        <f>ROUND(P43,2)</f>
        <v>7.99</v>
      </c>
      <c r="P43">
        <f>ROUND(ROUND(ROUND(SUMIF(SmtRes!AQ24:'SmtRes'!AQ30,"=1",SmtRes!CU24:'SmtRes'!CU30),2),2)*I43/100,2)</f>
        <v>7.99</v>
      </c>
      <c r="Q43">
        <f>ROUND(CR43*I43,2)</f>
        <v>0</v>
      </c>
      <c r="R43">
        <f>ROUND(CS43*I43,2)</f>
        <v>0</v>
      </c>
      <c r="S43">
        <f>ROUND(CT43*I43,2)</f>
        <v>0</v>
      </c>
      <c r="T43">
        <f t="shared" si="21"/>
        <v>0</v>
      </c>
      <c r="U43">
        <f>ROUND(CV43*I43,7)</f>
        <v>0</v>
      </c>
      <c r="V43">
        <f>ROUND(CW43*I43,7)</f>
        <v>0</v>
      </c>
      <c r="W43">
        <f t="shared" si="22"/>
        <v>0</v>
      </c>
      <c r="X43">
        <f t="shared" si="23"/>
        <v>0</v>
      </c>
      <c r="Y43">
        <f t="shared" si="24"/>
        <v>0</v>
      </c>
      <c r="AA43">
        <v>71161598</v>
      </c>
      <c r="AB43">
        <f t="shared" si="25"/>
        <v>0</v>
      </c>
      <c r="AC43">
        <f>ROUND((ES43),6)</f>
        <v>0</v>
      </c>
      <c r="AD43">
        <f>ROUND((((ET43)-(EU43))+AE43),6)</f>
        <v>0</v>
      </c>
      <c r="AE43">
        <f t="shared" si="38"/>
        <v>0</v>
      </c>
      <c r="AF43">
        <f t="shared" si="38"/>
        <v>0</v>
      </c>
      <c r="AG43">
        <f t="shared" si="26"/>
        <v>0</v>
      </c>
      <c r="AH43">
        <f t="shared" si="39"/>
        <v>0</v>
      </c>
      <c r="AI43">
        <f t="shared" si="39"/>
        <v>0</v>
      </c>
      <c r="AJ43">
        <f t="shared" si="27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97</v>
      </c>
      <c r="AU43">
        <v>51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2</v>
      </c>
      <c r="BJ43" t="s">
        <v>3</v>
      </c>
      <c r="BM43">
        <v>108001</v>
      </c>
      <c r="BN43">
        <v>0</v>
      </c>
      <c r="BO43" t="s">
        <v>3</v>
      </c>
      <c r="BP43">
        <v>0</v>
      </c>
      <c r="BQ43">
        <v>3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97</v>
      </c>
      <c r="CA43">
        <v>51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>0</f>
        <v>0</v>
      </c>
      <c r="CQ43">
        <f>0</f>
        <v>0</v>
      </c>
      <c r="CR43">
        <f>0</f>
        <v>0</v>
      </c>
      <c r="CS43">
        <f>0</f>
        <v>0</v>
      </c>
      <c r="CT43">
        <f>0</f>
        <v>0</v>
      </c>
      <c r="CU43">
        <f>0</f>
        <v>0</v>
      </c>
      <c r="CV43">
        <f>0</f>
        <v>0</v>
      </c>
      <c r="CW43">
        <f>0</f>
        <v>0</v>
      </c>
      <c r="CX43">
        <f>0</f>
        <v>0</v>
      </c>
      <c r="CY43">
        <f>0</f>
        <v>0</v>
      </c>
      <c r="CZ43">
        <f>0</f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45</v>
      </c>
      <c r="DW43" t="s">
        <v>45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68669554</v>
      </c>
      <c r="EF43">
        <v>3</v>
      </c>
      <c r="EG43" t="s">
        <v>37</v>
      </c>
      <c r="EH43">
        <v>0</v>
      </c>
      <c r="EI43" t="s">
        <v>3</v>
      </c>
      <c r="EJ43">
        <v>2</v>
      </c>
      <c r="EK43">
        <v>108001</v>
      </c>
      <c r="EL43" t="s">
        <v>38</v>
      </c>
      <c r="EM43" t="s">
        <v>39</v>
      </c>
      <c r="EO43" t="s">
        <v>3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97</v>
      </c>
      <c r="FY43">
        <v>51</v>
      </c>
      <c r="GA43" t="s">
        <v>3</v>
      </c>
      <c r="GD43">
        <v>1</v>
      </c>
      <c r="GF43">
        <v>274903907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28"/>
        <v>0</v>
      </c>
      <c r="GM43">
        <f t="shared" si="29"/>
        <v>7.99</v>
      </c>
      <c r="GN43">
        <f t="shared" si="30"/>
        <v>0</v>
      </c>
      <c r="GO43">
        <f t="shared" si="31"/>
        <v>7.99</v>
      </c>
      <c r="GP43">
        <f t="shared" si="32"/>
        <v>0</v>
      </c>
      <c r="GR43">
        <v>0</v>
      </c>
      <c r="GS43">
        <v>3</v>
      </c>
      <c r="GT43">
        <v>0</v>
      </c>
      <c r="GU43" t="s">
        <v>3</v>
      </c>
      <c r="GV43">
        <f t="shared" si="33"/>
        <v>0</v>
      </c>
      <c r="GW43">
        <v>1</v>
      </c>
      <c r="GX43">
        <f t="shared" si="34"/>
        <v>0</v>
      </c>
      <c r="HA43">
        <v>0</v>
      </c>
      <c r="HB43">
        <v>0</v>
      </c>
      <c r="HC43">
        <f>0</f>
        <v>0</v>
      </c>
      <c r="HE43" t="s">
        <v>3</v>
      </c>
      <c r="HF43" t="s">
        <v>3</v>
      </c>
      <c r="HM43" t="s">
        <v>3</v>
      </c>
      <c r="HN43" t="s">
        <v>40</v>
      </c>
      <c r="HO43" t="s">
        <v>41</v>
      </c>
      <c r="HP43" t="s">
        <v>38</v>
      </c>
      <c r="HQ43" t="s">
        <v>38</v>
      </c>
      <c r="HS43">
        <v>0</v>
      </c>
      <c r="IK43">
        <v>0</v>
      </c>
    </row>
    <row r="44" spans="1:245" x14ac:dyDescent="0.2">
      <c r="A44">
        <v>17</v>
      </c>
      <c r="B44">
        <v>1</v>
      </c>
      <c r="E44" t="s">
        <v>102</v>
      </c>
      <c r="F44" t="s">
        <v>103</v>
      </c>
      <c r="G44" t="s">
        <v>104</v>
      </c>
      <c r="H44" t="s">
        <v>73</v>
      </c>
      <c r="I44">
        <f>ROUND(ROUND(1,6),7)</f>
        <v>1</v>
      </c>
      <c r="J44">
        <v>0</v>
      </c>
      <c r="K44">
        <f>ROUND(ROUND(1,6),7)</f>
        <v>1</v>
      </c>
      <c r="O44">
        <f>ROUND(CP44,2)</f>
        <v>547.23</v>
      </c>
      <c r="P44">
        <f>ROUND(CQ44*I44,2)</f>
        <v>547.23</v>
      </c>
      <c r="Q44">
        <f>ROUND(CR44*I44,2)</f>
        <v>0</v>
      </c>
      <c r="R44">
        <f>ROUND(CS44*I44,2)</f>
        <v>0</v>
      </c>
      <c r="S44">
        <f>ROUND(CT44*I44,2)</f>
        <v>0</v>
      </c>
      <c r="T44">
        <f t="shared" si="21"/>
        <v>0</v>
      </c>
      <c r="U44">
        <f>ROUND(CV44*I44,7)</f>
        <v>0</v>
      </c>
      <c r="V44">
        <f>ROUND(CW44*I44,7)</f>
        <v>0</v>
      </c>
      <c r="W44">
        <f t="shared" si="22"/>
        <v>0</v>
      </c>
      <c r="X44">
        <f t="shared" si="23"/>
        <v>0</v>
      </c>
      <c r="Y44">
        <f t="shared" si="24"/>
        <v>0</v>
      </c>
      <c r="AA44">
        <v>71161598</v>
      </c>
      <c r="AB44">
        <f t="shared" si="25"/>
        <v>547.23</v>
      </c>
      <c r="AC44">
        <f>ROUND((ES44),6)</f>
        <v>547.23</v>
      </c>
      <c r="AD44">
        <f>ROUND((((ET44)-(EU44))+AE44),6)</f>
        <v>0</v>
      </c>
      <c r="AE44">
        <f t="shared" si="38"/>
        <v>0</v>
      </c>
      <c r="AF44">
        <f t="shared" si="38"/>
        <v>0</v>
      </c>
      <c r="AG44">
        <f t="shared" si="26"/>
        <v>0</v>
      </c>
      <c r="AH44">
        <f t="shared" si="39"/>
        <v>0</v>
      </c>
      <c r="AI44">
        <f t="shared" si="39"/>
        <v>0</v>
      </c>
      <c r="AJ44">
        <f t="shared" si="27"/>
        <v>0</v>
      </c>
      <c r="AK44">
        <v>547.23</v>
      </c>
      <c r="AL44">
        <v>547.23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2</v>
      </c>
      <c r="BJ44" t="s">
        <v>105</v>
      </c>
      <c r="BM44">
        <v>500002</v>
      </c>
      <c r="BN44">
        <v>0</v>
      </c>
      <c r="BO44" t="s">
        <v>103</v>
      </c>
      <c r="BP44">
        <v>1</v>
      </c>
      <c r="BQ44">
        <v>12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0</v>
      </c>
      <c r="CA44">
        <v>0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>(P44+Q44+S44+R44)</f>
        <v>547.23</v>
      </c>
      <c r="CQ44">
        <f>ROUND(AL44*BC44,2)</f>
        <v>547.23</v>
      </c>
      <c r="CR44">
        <f>ROUND(AM44*BB44,2)</f>
        <v>0</v>
      </c>
      <c r="CS44">
        <f>ROUND(AN44*BS44,2)</f>
        <v>0</v>
      </c>
      <c r="CT44">
        <f>ROUND(AO44*BA44,2)</f>
        <v>0</v>
      </c>
      <c r="CU44">
        <f t="shared" ref="CU44:CX45" si="40">AG44</f>
        <v>0</v>
      </c>
      <c r="CV44">
        <f t="shared" si="40"/>
        <v>0</v>
      </c>
      <c r="CW44">
        <f t="shared" si="40"/>
        <v>0</v>
      </c>
      <c r="CX44">
        <f t="shared" si="40"/>
        <v>0</v>
      </c>
      <c r="CY44">
        <f>0</f>
        <v>0</v>
      </c>
      <c r="CZ44">
        <f>0</f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73</v>
      </c>
      <c r="DW44" t="s">
        <v>73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68669611</v>
      </c>
      <c r="EF44">
        <v>12</v>
      </c>
      <c r="EG44" t="s">
        <v>106</v>
      </c>
      <c r="EH44">
        <v>0</v>
      </c>
      <c r="EI44" t="s">
        <v>3</v>
      </c>
      <c r="EJ44">
        <v>2</v>
      </c>
      <c r="EK44">
        <v>500002</v>
      </c>
      <c r="EL44" t="s">
        <v>107</v>
      </c>
      <c r="EM44" t="s">
        <v>108</v>
      </c>
      <c r="EO44" t="s">
        <v>3</v>
      </c>
      <c r="EQ44">
        <v>0</v>
      </c>
      <c r="ER44">
        <v>547.23</v>
      </c>
      <c r="ES44">
        <v>547.23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FQ44">
        <v>0</v>
      </c>
      <c r="FR44">
        <v>0</v>
      </c>
      <c r="FS44">
        <v>0</v>
      </c>
      <c r="FX44">
        <v>0</v>
      </c>
      <c r="FY44">
        <v>0</v>
      </c>
      <c r="GA44" t="s">
        <v>3</v>
      </c>
      <c r="GD44">
        <v>1</v>
      </c>
      <c r="GF44">
        <v>411069155</v>
      </c>
      <c r="GG44">
        <v>2</v>
      </c>
      <c r="GH44">
        <v>1</v>
      </c>
      <c r="GI44">
        <v>2</v>
      </c>
      <c r="GJ44">
        <v>0</v>
      </c>
      <c r="GK44">
        <v>0</v>
      </c>
      <c r="GL44">
        <f t="shared" si="28"/>
        <v>0</v>
      </c>
      <c r="GM44">
        <f t="shared" si="29"/>
        <v>547.23</v>
      </c>
      <c r="GN44">
        <f t="shared" si="30"/>
        <v>0</v>
      </c>
      <c r="GO44">
        <f t="shared" si="31"/>
        <v>547.23</v>
      </c>
      <c r="GP44">
        <f t="shared" si="32"/>
        <v>0</v>
      </c>
      <c r="GR44">
        <v>0</v>
      </c>
      <c r="GS44">
        <v>0</v>
      </c>
      <c r="GT44">
        <v>0</v>
      </c>
      <c r="GU44" t="s">
        <v>3</v>
      </c>
      <c r="GV44">
        <f t="shared" si="33"/>
        <v>0</v>
      </c>
      <c r="GW44">
        <v>1</v>
      </c>
      <c r="GX44">
        <f t="shared" si="34"/>
        <v>0</v>
      </c>
      <c r="HA44">
        <v>0</v>
      </c>
      <c r="HB44">
        <v>0</v>
      </c>
      <c r="HC44">
        <f>GV44*GW44</f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HS44">
        <v>0</v>
      </c>
      <c r="IK44">
        <v>0</v>
      </c>
    </row>
    <row r="45" spans="1:245" x14ac:dyDescent="0.2">
      <c r="A45">
        <v>17</v>
      </c>
      <c r="B45">
        <v>1</v>
      </c>
      <c r="E45" t="s">
        <v>109</v>
      </c>
      <c r="F45" t="s">
        <v>110</v>
      </c>
      <c r="G45" t="s">
        <v>111</v>
      </c>
      <c r="H45" t="s">
        <v>112</v>
      </c>
      <c r="I45">
        <f>ROUND(ROUND(1/100,6),7)</f>
        <v>0.01</v>
      </c>
      <c r="J45">
        <v>0</v>
      </c>
      <c r="K45">
        <f>ROUND(ROUND(1/100,6),7)</f>
        <v>0.01</v>
      </c>
      <c r="O45">
        <f>ROUND(CP45,2)</f>
        <v>800.75</v>
      </c>
      <c r="P45">
        <f>ROUND(CQ45*I45,2)</f>
        <v>800.75</v>
      </c>
      <c r="Q45">
        <f>ROUND(CR45*I45,2)</f>
        <v>0</v>
      </c>
      <c r="R45">
        <f>ROUND(CS45*I45,2)</f>
        <v>0</v>
      </c>
      <c r="S45">
        <f>ROUND(CT45*I45,2)</f>
        <v>0</v>
      </c>
      <c r="T45">
        <f t="shared" si="21"/>
        <v>0</v>
      </c>
      <c r="U45">
        <f>ROUND(CV45*I45,7)</f>
        <v>0</v>
      </c>
      <c r="V45">
        <f>ROUND(CW45*I45,7)</f>
        <v>0</v>
      </c>
      <c r="W45">
        <f t="shared" si="22"/>
        <v>0</v>
      </c>
      <c r="X45">
        <f t="shared" si="23"/>
        <v>0</v>
      </c>
      <c r="Y45">
        <f t="shared" si="24"/>
        <v>0</v>
      </c>
      <c r="AA45">
        <v>71161598</v>
      </c>
      <c r="AB45">
        <f t="shared" si="25"/>
        <v>58449.1</v>
      </c>
      <c r="AC45">
        <f>ROUND((ES45),6)</f>
        <v>58449.1</v>
      </c>
      <c r="AD45">
        <f>ROUND((((ET45)-(EU45))+AE45),6)</f>
        <v>0</v>
      </c>
      <c r="AE45">
        <f t="shared" si="38"/>
        <v>0</v>
      </c>
      <c r="AF45">
        <f t="shared" si="38"/>
        <v>0</v>
      </c>
      <c r="AG45">
        <f t="shared" si="26"/>
        <v>0</v>
      </c>
      <c r="AH45">
        <f t="shared" si="39"/>
        <v>0</v>
      </c>
      <c r="AI45">
        <f t="shared" si="39"/>
        <v>0</v>
      </c>
      <c r="AJ45">
        <f t="shared" si="27"/>
        <v>0</v>
      </c>
      <c r="AK45">
        <v>58449.1</v>
      </c>
      <c r="AL45">
        <v>58449.1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1.37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2</v>
      </c>
      <c r="BJ45" t="s">
        <v>113</v>
      </c>
      <c r="BM45">
        <v>500002</v>
      </c>
      <c r="BN45">
        <v>0</v>
      </c>
      <c r="BO45" t="s">
        <v>110</v>
      </c>
      <c r="BP45">
        <v>1</v>
      </c>
      <c r="BQ45">
        <v>12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>(P45+Q45+S45+R45)</f>
        <v>800.75</v>
      </c>
      <c r="CQ45">
        <f>ROUND(AL45*BC45,2)</f>
        <v>80075.27</v>
      </c>
      <c r="CR45">
        <f>ROUND(AM45*BB45,2)</f>
        <v>0</v>
      </c>
      <c r="CS45">
        <f>ROUND(AN45*BS45,2)</f>
        <v>0</v>
      </c>
      <c r="CT45">
        <f>ROUND(AO45*BA45,2)</f>
        <v>0</v>
      </c>
      <c r="CU45">
        <f t="shared" si="40"/>
        <v>0</v>
      </c>
      <c r="CV45">
        <f t="shared" si="40"/>
        <v>0</v>
      </c>
      <c r="CW45">
        <f t="shared" si="40"/>
        <v>0</v>
      </c>
      <c r="CX45">
        <f t="shared" si="40"/>
        <v>0</v>
      </c>
      <c r="CY45">
        <f>0</f>
        <v>0</v>
      </c>
      <c r="CZ45">
        <f>0</f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112</v>
      </c>
      <c r="DW45" t="s">
        <v>112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68669611</v>
      </c>
      <c r="EF45">
        <v>12</v>
      </c>
      <c r="EG45" t="s">
        <v>106</v>
      </c>
      <c r="EH45">
        <v>0</v>
      </c>
      <c r="EI45" t="s">
        <v>3</v>
      </c>
      <c r="EJ45">
        <v>2</v>
      </c>
      <c r="EK45">
        <v>500002</v>
      </c>
      <c r="EL45" t="s">
        <v>107</v>
      </c>
      <c r="EM45" t="s">
        <v>108</v>
      </c>
      <c r="EO45" t="s">
        <v>3</v>
      </c>
      <c r="EQ45">
        <v>0</v>
      </c>
      <c r="ER45">
        <v>58449.1</v>
      </c>
      <c r="ES45">
        <v>58449.1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0</v>
      </c>
      <c r="FY45">
        <v>0</v>
      </c>
      <c r="GA45" t="s">
        <v>3</v>
      </c>
      <c r="GD45">
        <v>1</v>
      </c>
      <c r="GF45">
        <v>786326100</v>
      </c>
      <c r="GG45">
        <v>2</v>
      </c>
      <c r="GH45">
        <v>1</v>
      </c>
      <c r="GI45">
        <v>2</v>
      </c>
      <c r="GJ45">
        <v>0</v>
      </c>
      <c r="GK45">
        <v>0</v>
      </c>
      <c r="GL45">
        <f t="shared" si="28"/>
        <v>0</v>
      </c>
      <c r="GM45">
        <f t="shared" si="29"/>
        <v>800.75</v>
      </c>
      <c r="GN45">
        <f t="shared" si="30"/>
        <v>0</v>
      </c>
      <c r="GO45">
        <f t="shared" si="31"/>
        <v>800.75</v>
      </c>
      <c r="GP45">
        <f t="shared" si="32"/>
        <v>0</v>
      </c>
      <c r="GR45">
        <v>0</v>
      </c>
      <c r="GS45">
        <v>3</v>
      </c>
      <c r="GT45">
        <v>0</v>
      </c>
      <c r="GU45" t="s">
        <v>3</v>
      </c>
      <c r="GV45">
        <f t="shared" si="33"/>
        <v>0</v>
      </c>
      <c r="GW45">
        <v>1</v>
      </c>
      <c r="GX45">
        <f t="shared" si="34"/>
        <v>0</v>
      </c>
      <c r="HA45">
        <v>0</v>
      </c>
      <c r="HB45">
        <v>0</v>
      </c>
      <c r="HC45">
        <f>GV45*GW45</f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7" spans="1:245" x14ac:dyDescent="0.2">
      <c r="A47" s="2">
        <v>51</v>
      </c>
      <c r="B47" s="2">
        <f>B24</f>
        <v>1</v>
      </c>
      <c r="C47" s="2">
        <f>A24</f>
        <v>4</v>
      </c>
      <c r="D47" s="2">
        <f>ROW(A24)</f>
        <v>24</v>
      </c>
      <c r="E47" s="2"/>
      <c r="F47" s="2" t="str">
        <f>IF(F24&lt;&gt;"",F24,"")</f>
        <v>Новый раздел</v>
      </c>
      <c r="G47" s="2" t="str">
        <f>IF(G24&lt;&gt;"",G24,"")</f>
        <v>Строительство КЛ-0,4кВ в траншее</v>
      </c>
      <c r="H47" s="2">
        <v>0</v>
      </c>
      <c r="I47" s="2"/>
      <c r="J47" s="2"/>
      <c r="K47" s="2"/>
      <c r="L47" s="2"/>
      <c r="M47" s="2"/>
      <c r="N47" s="2"/>
      <c r="O47" s="2">
        <f t="shared" ref="O47:T47" si="41">ROUND(AB47,2)</f>
        <v>1852.23</v>
      </c>
      <c r="P47" s="2">
        <f t="shared" si="41"/>
        <v>1452.49</v>
      </c>
      <c r="Q47" s="2">
        <f t="shared" si="41"/>
        <v>0</v>
      </c>
      <c r="R47" s="2">
        <f t="shared" si="41"/>
        <v>0</v>
      </c>
      <c r="S47" s="2">
        <f t="shared" si="41"/>
        <v>399.74</v>
      </c>
      <c r="T47" s="2">
        <f t="shared" si="41"/>
        <v>0</v>
      </c>
      <c r="U47" s="2">
        <f>AH47</f>
        <v>0.51</v>
      </c>
      <c r="V47" s="2">
        <f>AI47</f>
        <v>0</v>
      </c>
      <c r="W47" s="2">
        <f>ROUND(AJ47,2)</f>
        <v>0</v>
      </c>
      <c r="X47" s="2">
        <f>ROUND(AK47,2)</f>
        <v>387.75</v>
      </c>
      <c r="Y47" s="2">
        <f>ROUND(AL47,2)</f>
        <v>203.87</v>
      </c>
      <c r="Z47" s="2"/>
      <c r="AA47" s="2"/>
      <c r="AB47" s="2">
        <f>ROUND(SUMIF(AA28:AA45,"=71161598",O28:O45),2)</f>
        <v>1852.23</v>
      </c>
      <c r="AC47" s="2">
        <f>ROUND(SUMIF(AA28:AA45,"=71161598",P28:P45),2)</f>
        <v>1452.49</v>
      </c>
      <c r="AD47" s="2">
        <f>ROUND(SUMIF(AA28:AA45,"=71161598",Q28:Q45),2)</f>
        <v>0</v>
      </c>
      <c r="AE47" s="2">
        <f>ROUND(SUMIF(AA28:AA45,"=71161598",R28:R45),2)</f>
        <v>0</v>
      </c>
      <c r="AF47" s="2">
        <f>ROUND(SUMIF(AA28:AA45,"=71161598",S28:S45),2)</f>
        <v>399.74</v>
      </c>
      <c r="AG47" s="2">
        <f>ROUND(SUMIF(AA28:AA45,"=71161598",T28:T45),2)</f>
        <v>0</v>
      </c>
      <c r="AH47" s="2">
        <f>SUMIF(AA28:AA45,"=71161598",U28:U45)</f>
        <v>0.51</v>
      </c>
      <c r="AI47" s="2">
        <f>SUMIF(AA28:AA45,"=71161598",V28:V45)</f>
        <v>0</v>
      </c>
      <c r="AJ47" s="2">
        <f>ROUND(SUMIF(AA28:AA45,"=71161598",W28:W45),2)</f>
        <v>0</v>
      </c>
      <c r="AK47" s="2">
        <f>ROUND(SUMIF(AA28:AA45,"=71161598",X28:X45),2)</f>
        <v>387.75</v>
      </c>
      <c r="AL47" s="2">
        <f>ROUND(SUMIF(AA28:AA45,"=71161598",Y28:Y45),2)</f>
        <v>203.87</v>
      </c>
      <c r="AM47" s="2"/>
      <c r="AN47" s="2"/>
      <c r="AO47" s="2">
        <f t="shared" ref="AO47:BD47" si="42">ROUND(BX47,2)</f>
        <v>0</v>
      </c>
      <c r="AP47" s="2">
        <f t="shared" si="42"/>
        <v>0</v>
      </c>
      <c r="AQ47" s="2">
        <f t="shared" si="42"/>
        <v>0</v>
      </c>
      <c r="AR47" s="2">
        <f t="shared" si="42"/>
        <v>2443.85</v>
      </c>
      <c r="AS47" s="2">
        <f t="shared" si="42"/>
        <v>0</v>
      </c>
      <c r="AT47" s="2">
        <f t="shared" si="42"/>
        <v>2443.85</v>
      </c>
      <c r="AU47" s="2">
        <f t="shared" si="42"/>
        <v>0</v>
      </c>
      <c r="AV47" s="2">
        <f t="shared" si="42"/>
        <v>1452.49</v>
      </c>
      <c r="AW47" s="2">
        <f t="shared" si="42"/>
        <v>1452.49</v>
      </c>
      <c r="AX47" s="2">
        <f t="shared" si="42"/>
        <v>0</v>
      </c>
      <c r="AY47" s="2">
        <f t="shared" si="42"/>
        <v>1452.49</v>
      </c>
      <c r="AZ47" s="2">
        <f t="shared" si="42"/>
        <v>0</v>
      </c>
      <c r="BA47" s="2">
        <f t="shared" si="42"/>
        <v>0</v>
      </c>
      <c r="BB47" s="2">
        <f t="shared" si="42"/>
        <v>0</v>
      </c>
      <c r="BC47" s="2">
        <f t="shared" si="42"/>
        <v>0</v>
      </c>
      <c r="BD47" s="2">
        <f t="shared" si="42"/>
        <v>0</v>
      </c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>
        <f>ROUND(SUMIF(AA28:AA45,"=71161598",FQ28:FQ45),2)</f>
        <v>0</v>
      </c>
      <c r="BY47" s="2">
        <f>ROUND(SUMIF(AA28:AA45,"=71161598",FR28:FR45),2)</f>
        <v>0</v>
      </c>
      <c r="BZ47" s="2">
        <f>ROUND(SUMIF(AA28:AA45,"=71161598",GL28:GL45),2)</f>
        <v>0</v>
      </c>
      <c r="CA47" s="2">
        <f>ROUND(SUMIF(AA28:AA45,"=71161598",GM28:GM45),2)</f>
        <v>2443.85</v>
      </c>
      <c r="CB47" s="2">
        <f>ROUND(SUMIF(AA28:AA45,"=71161598",GN28:GN45),2)</f>
        <v>0</v>
      </c>
      <c r="CC47" s="2">
        <f>ROUND(SUMIF(AA28:AA45,"=71161598",GO28:GO45),2)</f>
        <v>2443.85</v>
      </c>
      <c r="CD47" s="2">
        <f>ROUND(SUMIF(AA28:AA45,"=71161598",GP28:GP45),2)</f>
        <v>0</v>
      </c>
      <c r="CE47" s="2">
        <f>AC47-BX47</f>
        <v>1452.49</v>
      </c>
      <c r="CF47" s="2">
        <f>AC47-BY47</f>
        <v>1452.49</v>
      </c>
      <c r="CG47" s="2">
        <f>BX47-BZ47</f>
        <v>0</v>
      </c>
      <c r="CH47" s="2">
        <f>AC47-BX47-BY47+BZ47</f>
        <v>1452.49</v>
      </c>
      <c r="CI47" s="2">
        <f>BY47-BZ47</f>
        <v>0</v>
      </c>
      <c r="CJ47" s="2">
        <f>ROUND(SUMIF(AA28:AA45,"=71161598",GX28:GX45),2)</f>
        <v>0</v>
      </c>
      <c r="CK47" s="2">
        <f>ROUND(SUMIF(AA28:AA45,"=71161598",GY28:GY45),2)</f>
        <v>0</v>
      </c>
      <c r="CL47" s="2">
        <f>ROUND(SUMIF(AA28:AA45,"=71161598",GZ28:GZ45),2)</f>
        <v>0</v>
      </c>
      <c r="CM47" s="2">
        <f>ROUND(SUMIF(AA28:AA45,"=71161598",HD28:HD45),2)</f>
        <v>0</v>
      </c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>
        <v>0</v>
      </c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201</v>
      </c>
      <c r="F49" s="4">
        <f>ROUND(Source!O47,O49)</f>
        <v>1852.23</v>
      </c>
      <c r="G49" s="4" t="s">
        <v>114</v>
      </c>
      <c r="H49" s="4" t="s">
        <v>115</v>
      </c>
      <c r="I49" s="4"/>
      <c r="J49" s="4"/>
      <c r="K49" s="4">
        <v>201</v>
      </c>
      <c r="L49" s="4">
        <v>1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116764.2</v>
      </c>
      <c r="X49" s="4">
        <v>1</v>
      </c>
      <c r="Y49" s="4">
        <v>116764.2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202</v>
      </c>
      <c r="F50" s="4">
        <f>ROUND(Source!P47,O50)</f>
        <v>1452.49</v>
      </c>
      <c r="G50" s="4" t="s">
        <v>116</v>
      </c>
      <c r="H50" s="4" t="s">
        <v>117</v>
      </c>
      <c r="I50" s="4"/>
      <c r="J50" s="4"/>
      <c r="K50" s="4">
        <v>202</v>
      </c>
      <c r="L50" s="4">
        <v>2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81954.210000000006</v>
      </c>
      <c r="X50" s="4">
        <v>1</v>
      </c>
      <c r="Y50" s="4">
        <v>81954.210000000006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222</v>
      </c>
      <c r="F51" s="4">
        <f>ROUND(Source!AO47,O51)</f>
        <v>0</v>
      </c>
      <c r="G51" s="4" t="s">
        <v>118</v>
      </c>
      <c r="H51" s="4" t="s">
        <v>119</v>
      </c>
      <c r="I51" s="4"/>
      <c r="J51" s="4"/>
      <c r="K51" s="4">
        <v>222</v>
      </c>
      <c r="L51" s="4">
        <v>3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225</v>
      </c>
      <c r="F52" s="4">
        <f>ROUND(Source!AV47,O52)</f>
        <v>1452.49</v>
      </c>
      <c r="G52" s="4" t="s">
        <v>120</v>
      </c>
      <c r="H52" s="4" t="s">
        <v>121</v>
      </c>
      <c r="I52" s="4"/>
      <c r="J52" s="4"/>
      <c r="K52" s="4">
        <v>225</v>
      </c>
      <c r="L52" s="4">
        <v>4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81954.210000000006</v>
      </c>
      <c r="X52" s="4">
        <v>1</v>
      </c>
      <c r="Y52" s="4">
        <v>81954.210000000006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226</v>
      </c>
      <c r="F53" s="4">
        <f>ROUND(Source!AW47,O53)</f>
        <v>1452.49</v>
      </c>
      <c r="G53" s="4" t="s">
        <v>122</v>
      </c>
      <c r="H53" s="4" t="s">
        <v>123</v>
      </c>
      <c r="I53" s="4"/>
      <c r="J53" s="4"/>
      <c r="K53" s="4">
        <v>226</v>
      </c>
      <c r="L53" s="4">
        <v>5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81954.210000000006</v>
      </c>
      <c r="X53" s="4">
        <v>1</v>
      </c>
      <c r="Y53" s="4">
        <v>81954.210000000006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227</v>
      </c>
      <c r="F54" s="4">
        <f>ROUND(Source!AX47,O54)</f>
        <v>0</v>
      </c>
      <c r="G54" s="4" t="s">
        <v>124</v>
      </c>
      <c r="H54" s="4" t="s">
        <v>125</v>
      </c>
      <c r="I54" s="4"/>
      <c r="J54" s="4"/>
      <c r="K54" s="4">
        <v>227</v>
      </c>
      <c r="L54" s="4">
        <v>6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228</v>
      </c>
      <c r="F55" s="4">
        <f>ROUND(Source!AY47,O55)</f>
        <v>1452.49</v>
      </c>
      <c r="G55" s="4" t="s">
        <v>126</v>
      </c>
      <c r="H55" s="4" t="s">
        <v>127</v>
      </c>
      <c r="I55" s="4"/>
      <c r="J55" s="4"/>
      <c r="K55" s="4">
        <v>228</v>
      </c>
      <c r="L55" s="4">
        <v>7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81954.210000000006</v>
      </c>
      <c r="X55" s="4">
        <v>1</v>
      </c>
      <c r="Y55" s="4">
        <v>81954.210000000006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216</v>
      </c>
      <c r="F56" s="4">
        <f>ROUND(Source!AP47,O56)</f>
        <v>0</v>
      </c>
      <c r="G56" s="4" t="s">
        <v>128</v>
      </c>
      <c r="H56" s="4" t="s">
        <v>129</v>
      </c>
      <c r="I56" s="4"/>
      <c r="J56" s="4"/>
      <c r="K56" s="4">
        <v>216</v>
      </c>
      <c r="L56" s="4">
        <v>8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223</v>
      </c>
      <c r="F57" s="4">
        <f>ROUND(Source!AQ47,O57)</f>
        <v>0</v>
      </c>
      <c r="G57" s="4" t="s">
        <v>130</v>
      </c>
      <c r="H57" s="4" t="s">
        <v>131</v>
      </c>
      <c r="I57" s="4"/>
      <c r="J57" s="4"/>
      <c r="K57" s="4">
        <v>223</v>
      </c>
      <c r="L57" s="4">
        <v>9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229</v>
      </c>
      <c r="F58" s="4">
        <f>ROUND(Source!AZ47,O58)</f>
        <v>0</v>
      </c>
      <c r="G58" s="4" t="s">
        <v>132</v>
      </c>
      <c r="H58" s="4" t="s">
        <v>133</v>
      </c>
      <c r="I58" s="4"/>
      <c r="J58" s="4"/>
      <c r="K58" s="4">
        <v>229</v>
      </c>
      <c r="L58" s="4">
        <v>10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203</v>
      </c>
      <c r="F59" s="4">
        <f>ROUND(Source!Q47,O59)</f>
        <v>0</v>
      </c>
      <c r="G59" s="4" t="s">
        <v>134</v>
      </c>
      <c r="H59" s="4" t="s">
        <v>135</v>
      </c>
      <c r="I59" s="4"/>
      <c r="J59" s="4"/>
      <c r="K59" s="4">
        <v>203</v>
      </c>
      <c r="L59" s="4">
        <v>11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2639.67</v>
      </c>
      <c r="X59" s="4">
        <v>1</v>
      </c>
      <c r="Y59" s="4">
        <v>2639.67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231</v>
      </c>
      <c r="F60" s="4">
        <f>ROUND(Source!BB47,O60)</f>
        <v>0</v>
      </c>
      <c r="G60" s="4" t="s">
        <v>136</v>
      </c>
      <c r="H60" s="4" t="s">
        <v>137</v>
      </c>
      <c r="I60" s="4"/>
      <c r="J60" s="4"/>
      <c r="K60" s="4">
        <v>231</v>
      </c>
      <c r="L60" s="4">
        <v>12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204</v>
      </c>
      <c r="F61" s="4">
        <f>ROUND(Source!R47,O61)</f>
        <v>0</v>
      </c>
      <c r="G61" s="4" t="s">
        <v>138</v>
      </c>
      <c r="H61" s="4" t="s">
        <v>139</v>
      </c>
      <c r="I61" s="4"/>
      <c r="J61" s="4"/>
      <c r="K61" s="4">
        <v>204</v>
      </c>
      <c r="L61" s="4">
        <v>13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2667.51</v>
      </c>
      <c r="X61" s="4">
        <v>1</v>
      </c>
      <c r="Y61" s="4">
        <v>2667.51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205</v>
      </c>
      <c r="F62" s="4">
        <f>ROUND(Source!S47,O62)</f>
        <v>399.74</v>
      </c>
      <c r="G62" s="4" t="s">
        <v>140</v>
      </c>
      <c r="H62" s="4" t="s">
        <v>141</v>
      </c>
      <c r="I62" s="4"/>
      <c r="J62" s="4"/>
      <c r="K62" s="4">
        <v>205</v>
      </c>
      <c r="L62" s="4">
        <v>14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29502.81</v>
      </c>
      <c r="X62" s="4">
        <v>1</v>
      </c>
      <c r="Y62" s="4">
        <v>29502.81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232</v>
      </c>
      <c r="F63" s="4">
        <f>ROUND(Source!BC47,O63)</f>
        <v>0</v>
      </c>
      <c r="G63" s="4" t="s">
        <v>142</v>
      </c>
      <c r="H63" s="4" t="s">
        <v>143</v>
      </c>
      <c r="I63" s="4"/>
      <c r="J63" s="4"/>
      <c r="K63" s="4">
        <v>232</v>
      </c>
      <c r="L63" s="4">
        <v>15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214</v>
      </c>
      <c r="F64" s="4">
        <f>ROUND(Source!AS47,O64)</f>
        <v>0</v>
      </c>
      <c r="G64" s="4" t="s">
        <v>144</v>
      </c>
      <c r="H64" s="4" t="s">
        <v>145</v>
      </c>
      <c r="I64" s="4"/>
      <c r="J64" s="4"/>
      <c r="K64" s="4">
        <v>214</v>
      </c>
      <c r="L64" s="4">
        <v>16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51432.89</v>
      </c>
      <c r="X64" s="4">
        <v>1</v>
      </c>
      <c r="Y64" s="4">
        <v>51432.89</v>
      </c>
      <c r="Z64" s="4"/>
      <c r="AA64" s="4"/>
      <c r="AB64" s="4"/>
    </row>
    <row r="65" spans="1:206" x14ac:dyDescent="0.2">
      <c r="A65" s="4">
        <v>50</v>
      </c>
      <c r="B65" s="4">
        <v>0</v>
      </c>
      <c r="C65" s="4">
        <v>0</v>
      </c>
      <c r="D65" s="4">
        <v>1</v>
      </c>
      <c r="E65" s="4">
        <v>215</v>
      </c>
      <c r="F65" s="4">
        <f>ROUND(Source!AT47,O65)</f>
        <v>2443.85</v>
      </c>
      <c r="G65" s="4" t="s">
        <v>146</v>
      </c>
      <c r="H65" s="4" t="s">
        <v>147</v>
      </c>
      <c r="I65" s="4"/>
      <c r="J65" s="4"/>
      <c r="K65" s="4">
        <v>215</v>
      </c>
      <c r="L65" s="4">
        <v>17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109090.27</v>
      </c>
      <c r="X65" s="4">
        <v>1</v>
      </c>
      <c r="Y65" s="4">
        <v>109090.27</v>
      </c>
      <c r="Z65" s="4"/>
      <c r="AA65" s="4"/>
      <c r="AB65" s="4"/>
    </row>
    <row r="66" spans="1:206" x14ac:dyDescent="0.2">
      <c r="A66" s="4">
        <v>50</v>
      </c>
      <c r="B66" s="4">
        <v>0</v>
      </c>
      <c r="C66" s="4">
        <v>0</v>
      </c>
      <c r="D66" s="4">
        <v>1</v>
      </c>
      <c r="E66" s="4">
        <v>217</v>
      </c>
      <c r="F66" s="4">
        <f>ROUND(Source!AU47,O66)</f>
        <v>0</v>
      </c>
      <c r="G66" s="4" t="s">
        <v>148</v>
      </c>
      <c r="H66" s="4" t="s">
        <v>149</v>
      </c>
      <c r="I66" s="4"/>
      <c r="J66" s="4"/>
      <c r="K66" s="4">
        <v>217</v>
      </c>
      <c r="L66" s="4">
        <v>18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06" x14ac:dyDescent="0.2">
      <c r="A67" s="4">
        <v>50</v>
      </c>
      <c r="B67" s="4">
        <v>0</v>
      </c>
      <c r="C67" s="4">
        <v>0</v>
      </c>
      <c r="D67" s="4">
        <v>1</v>
      </c>
      <c r="E67" s="4">
        <v>230</v>
      </c>
      <c r="F67" s="4">
        <f>ROUND(Source!BA47,O67)</f>
        <v>0</v>
      </c>
      <c r="G67" s="4" t="s">
        <v>150</v>
      </c>
      <c r="H67" s="4" t="s">
        <v>151</v>
      </c>
      <c r="I67" s="4"/>
      <c r="J67" s="4"/>
      <c r="K67" s="4">
        <v>230</v>
      </c>
      <c r="L67" s="4">
        <v>19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206</v>
      </c>
      <c r="F68" s="4">
        <f>ROUND(Source!T47,O68)</f>
        <v>0</v>
      </c>
      <c r="G68" s="4" t="s">
        <v>152</v>
      </c>
      <c r="H68" s="4" t="s">
        <v>153</v>
      </c>
      <c r="I68" s="4"/>
      <c r="J68" s="4"/>
      <c r="K68" s="4">
        <v>206</v>
      </c>
      <c r="L68" s="4">
        <v>20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06" x14ac:dyDescent="0.2">
      <c r="A69" s="4">
        <v>50</v>
      </c>
      <c r="B69" s="4">
        <v>0</v>
      </c>
      <c r="C69" s="4">
        <v>0</v>
      </c>
      <c r="D69" s="4">
        <v>1</v>
      </c>
      <c r="E69" s="4">
        <v>207</v>
      </c>
      <c r="F69" s="4">
        <f>ROUND(Source!U47,O69)</f>
        <v>0.51</v>
      </c>
      <c r="G69" s="4" t="s">
        <v>154</v>
      </c>
      <c r="H69" s="4" t="s">
        <v>155</v>
      </c>
      <c r="I69" s="4"/>
      <c r="J69" s="4"/>
      <c r="K69" s="4">
        <v>207</v>
      </c>
      <c r="L69" s="4">
        <v>21</v>
      </c>
      <c r="M69" s="4">
        <v>3</v>
      </c>
      <c r="N69" s="4" t="s">
        <v>3</v>
      </c>
      <c r="O69" s="4">
        <v>7</v>
      </c>
      <c r="P69" s="4"/>
      <c r="Q69" s="4"/>
      <c r="R69" s="4"/>
      <c r="S69" s="4"/>
      <c r="T69" s="4"/>
      <c r="U69" s="4"/>
      <c r="V69" s="4"/>
      <c r="W69" s="4">
        <v>42.857500000000002</v>
      </c>
      <c r="X69" s="4">
        <v>1</v>
      </c>
      <c r="Y69" s="4">
        <v>42.857500000000002</v>
      </c>
      <c r="Z69" s="4"/>
      <c r="AA69" s="4"/>
      <c r="AB69" s="4"/>
    </row>
    <row r="70" spans="1:206" x14ac:dyDescent="0.2">
      <c r="A70" s="4">
        <v>50</v>
      </c>
      <c r="B70" s="4">
        <v>0</v>
      </c>
      <c r="C70" s="4">
        <v>0</v>
      </c>
      <c r="D70" s="4">
        <v>1</v>
      </c>
      <c r="E70" s="4">
        <v>208</v>
      </c>
      <c r="F70" s="4">
        <f>ROUND(Source!V47,O70)</f>
        <v>0</v>
      </c>
      <c r="G70" s="4" t="s">
        <v>156</v>
      </c>
      <c r="H70" s="4" t="s">
        <v>157</v>
      </c>
      <c r="I70" s="4"/>
      <c r="J70" s="4"/>
      <c r="K70" s="4">
        <v>208</v>
      </c>
      <c r="L70" s="4">
        <v>22</v>
      </c>
      <c r="M70" s="4">
        <v>3</v>
      </c>
      <c r="N70" s="4" t="s">
        <v>3</v>
      </c>
      <c r="O70" s="4">
        <v>7</v>
      </c>
      <c r="P70" s="4"/>
      <c r="Q70" s="4"/>
      <c r="R70" s="4"/>
      <c r="S70" s="4"/>
      <c r="T70" s="4"/>
      <c r="U70" s="4"/>
      <c r="V70" s="4"/>
      <c r="W70" s="4">
        <v>3.1095999999999999</v>
      </c>
      <c r="X70" s="4">
        <v>1</v>
      </c>
      <c r="Y70" s="4">
        <v>3.1095999999999999</v>
      </c>
      <c r="Z70" s="4"/>
      <c r="AA70" s="4"/>
      <c r="AB70" s="4"/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209</v>
      </c>
      <c r="F71" s="4">
        <f>ROUND(Source!W47,O71)</f>
        <v>0</v>
      </c>
      <c r="G71" s="4" t="s">
        <v>158</v>
      </c>
      <c r="H71" s="4" t="s">
        <v>159</v>
      </c>
      <c r="I71" s="4"/>
      <c r="J71" s="4"/>
      <c r="K71" s="4">
        <v>209</v>
      </c>
      <c r="L71" s="4">
        <v>23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233</v>
      </c>
      <c r="F72" s="4">
        <f>ROUND(Source!BD47,O72)</f>
        <v>0</v>
      </c>
      <c r="G72" s="4" t="s">
        <v>160</v>
      </c>
      <c r="H72" s="4" t="s">
        <v>161</v>
      </c>
      <c r="I72" s="4"/>
      <c r="J72" s="4"/>
      <c r="K72" s="4">
        <v>233</v>
      </c>
      <c r="L72" s="4">
        <v>24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210</v>
      </c>
      <c r="F73" s="4">
        <f>ROUND(Source!X47,O73)</f>
        <v>387.75</v>
      </c>
      <c r="G73" s="4" t="s">
        <v>162</v>
      </c>
      <c r="H73" s="4" t="s">
        <v>163</v>
      </c>
      <c r="I73" s="4"/>
      <c r="J73" s="4"/>
      <c r="K73" s="4">
        <v>210</v>
      </c>
      <c r="L73" s="4">
        <v>25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29570.17</v>
      </c>
      <c r="X73" s="4">
        <v>1</v>
      </c>
      <c r="Y73" s="4">
        <v>29570.17</v>
      </c>
      <c r="Z73" s="4"/>
      <c r="AA73" s="4"/>
      <c r="AB73" s="4"/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211</v>
      </c>
      <c r="F74" s="4">
        <f>ROUND(Source!Y47,O74)</f>
        <v>203.87</v>
      </c>
      <c r="G74" s="4" t="s">
        <v>164</v>
      </c>
      <c r="H74" s="4" t="s">
        <v>165</v>
      </c>
      <c r="I74" s="4"/>
      <c r="J74" s="4"/>
      <c r="K74" s="4">
        <v>211</v>
      </c>
      <c r="L74" s="4">
        <v>26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14188.79</v>
      </c>
      <c r="X74" s="4">
        <v>1</v>
      </c>
      <c r="Y74" s="4">
        <v>14188.79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224</v>
      </c>
      <c r="F75" s="4">
        <f>ROUND(Source!AR47,O75)</f>
        <v>2443.85</v>
      </c>
      <c r="G75" s="4" t="s">
        <v>166</v>
      </c>
      <c r="H75" s="4" t="s">
        <v>167</v>
      </c>
      <c r="I75" s="4"/>
      <c r="J75" s="4"/>
      <c r="K75" s="4">
        <v>224</v>
      </c>
      <c r="L75" s="4">
        <v>27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160523.16</v>
      </c>
      <c r="X75" s="4">
        <v>1</v>
      </c>
      <c r="Y75" s="4">
        <v>160523.16</v>
      </c>
      <c r="Z75" s="4"/>
      <c r="AA75" s="4"/>
      <c r="AB75" s="4"/>
    </row>
    <row r="77" spans="1:206" x14ac:dyDescent="0.2">
      <c r="A77" s="2">
        <v>51</v>
      </c>
      <c r="B77" s="2">
        <f>B20</f>
        <v>1</v>
      </c>
      <c r="C77" s="2">
        <f>A20</f>
        <v>3</v>
      </c>
      <c r="D77" s="2">
        <f>ROW(A20)</f>
        <v>20</v>
      </c>
      <c r="E77" s="2"/>
      <c r="F77" s="2" t="str">
        <f>IF(F20&lt;&gt;"",F20,"")</f>
        <v>02-01-01</v>
      </c>
      <c r="G77" s="2" t="str">
        <f>IF(G20&lt;&gt;"",G20,"")</f>
        <v>Строительство КЛ-0,4кВ в траншее</v>
      </c>
      <c r="H77" s="2">
        <v>0</v>
      </c>
      <c r="I77" s="2"/>
      <c r="J77" s="2"/>
      <c r="K77" s="2"/>
      <c r="L77" s="2"/>
      <c r="M77" s="2"/>
      <c r="N77" s="2"/>
      <c r="O77" s="2">
        <f t="shared" ref="O77:T77" si="43">ROUND(O47+AB77,2)</f>
        <v>1852.23</v>
      </c>
      <c r="P77" s="2">
        <f t="shared" si="43"/>
        <v>1452.49</v>
      </c>
      <c r="Q77" s="2">
        <f t="shared" si="43"/>
        <v>0</v>
      </c>
      <c r="R77" s="2">
        <f t="shared" si="43"/>
        <v>0</v>
      </c>
      <c r="S77" s="2">
        <f t="shared" si="43"/>
        <v>399.74</v>
      </c>
      <c r="T77" s="2">
        <f t="shared" si="43"/>
        <v>0</v>
      </c>
      <c r="U77" s="2">
        <f>U47+AH77</f>
        <v>0.51</v>
      </c>
      <c r="V77" s="2">
        <f>V47+AI77</f>
        <v>0</v>
      </c>
      <c r="W77" s="2">
        <f>ROUND(W47+AJ77,2)</f>
        <v>0</v>
      </c>
      <c r="X77" s="2">
        <f>ROUND(X47+AK77,2)</f>
        <v>387.75</v>
      </c>
      <c r="Y77" s="2">
        <f>ROUND(Y47+AL77,2)</f>
        <v>203.87</v>
      </c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>
        <f t="shared" ref="AO77:BD77" si="44">ROUND(AO47+BX77,2)</f>
        <v>0</v>
      </c>
      <c r="AP77" s="2">
        <f t="shared" si="44"/>
        <v>0</v>
      </c>
      <c r="AQ77" s="2">
        <f t="shared" si="44"/>
        <v>0</v>
      </c>
      <c r="AR77" s="2">
        <f t="shared" si="44"/>
        <v>2443.85</v>
      </c>
      <c r="AS77" s="2">
        <f t="shared" si="44"/>
        <v>0</v>
      </c>
      <c r="AT77" s="2">
        <f t="shared" si="44"/>
        <v>2443.85</v>
      </c>
      <c r="AU77" s="2">
        <f t="shared" si="44"/>
        <v>0</v>
      </c>
      <c r="AV77" s="2">
        <f t="shared" si="44"/>
        <v>1452.49</v>
      </c>
      <c r="AW77" s="2">
        <f t="shared" si="44"/>
        <v>1452.49</v>
      </c>
      <c r="AX77" s="2">
        <f t="shared" si="44"/>
        <v>0</v>
      </c>
      <c r="AY77" s="2">
        <f t="shared" si="44"/>
        <v>1452.49</v>
      </c>
      <c r="AZ77" s="2">
        <f t="shared" si="44"/>
        <v>0</v>
      </c>
      <c r="BA77" s="2">
        <f t="shared" si="44"/>
        <v>0</v>
      </c>
      <c r="BB77" s="2">
        <f t="shared" si="44"/>
        <v>0</v>
      </c>
      <c r="BC77" s="2">
        <f t="shared" si="44"/>
        <v>0</v>
      </c>
      <c r="BD77" s="2">
        <f t="shared" si="44"/>
        <v>0</v>
      </c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>
        <v>0</v>
      </c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201</v>
      </c>
      <c r="F79" s="4">
        <f>ROUND(Source!O77,O79)</f>
        <v>1852.23</v>
      </c>
      <c r="G79" s="4" t="s">
        <v>114</v>
      </c>
      <c r="H79" s="4" t="s">
        <v>115</v>
      </c>
      <c r="I79" s="4"/>
      <c r="J79" s="4"/>
      <c r="K79" s="4">
        <v>201</v>
      </c>
      <c r="L79" s="4">
        <v>1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116764.2</v>
      </c>
      <c r="X79" s="4">
        <v>1</v>
      </c>
      <c r="Y79" s="4">
        <v>116764.2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202</v>
      </c>
      <c r="F80" s="4">
        <f>ROUND(Source!P77,O80)</f>
        <v>1452.49</v>
      </c>
      <c r="G80" s="4" t="s">
        <v>116</v>
      </c>
      <c r="H80" s="4" t="s">
        <v>117</v>
      </c>
      <c r="I80" s="4"/>
      <c r="J80" s="4"/>
      <c r="K80" s="4">
        <v>202</v>
      </c>
      <c r="L80" s="4">
        <v>2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81954.210000000006</v>
      </c>
      <c r="X80" s="4">
        <v>1</v>
      </c>
      <c r="Y80" s="4">
        <v>81954.210000000006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222</v>
      </c>
      <c r="F81" s="4">
        <f>ROUND(Source!AO77,O81)</f>
        <v>0</v>
      </c>
      <c r="G81" s="4" t="s">
        <v>118</v>
      </c>
      <c r="H81" s="4" t="s">
        <v>119</v>
      </c>
      <c r="I81" s="4"/>
      <c r="J81" s="4"/>
      <c r="K81" s="4">
        <v>222</v>
      </c>
      <c r="L81" s="4">
        <v>3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225</v>
      </c>
      <c r="F82" s="4">
        <f>ROUND(Source!AV77,O82)</f>
        <v>1452.49</v>
      </c>
      <c r="G82" s="4" t="s">
        <v>120</v>
      </c>
      <c r="H82" s="4" t="s">
        <v>121</v>
      </c>
      <c r="I82" s="4"/>
      <c r="J82" s="4"/>
      <c r="K82" s="4">
        <v>225</v>
      </c>
      <c r="L82" s="4">
        <v>4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81954.210000000006</v>
      </c>
      <c r="X82" s="4">
        <v>1</v>
      </c>
      <c r="Y82" s="4">
        <v>81954.210000000006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226</v>
      </c>
      <c r="F83" s="4">
        <f>ROUND(Source!AW77,O83)</f>
        <v>1452.49</v>
      </c>
      <c r="G83" s="4" t="s">
        <v>122</v>
      </c>
      <c r="H83" s="4" t="s">
        <v>123</v>
      </c>
      <c r="I83" s="4"/>
      <c r="J83" s="4"/>
      <c r="K83" s="4">
        <v>226</v>
      </c>
      <c r="L83" s="4">
        <v>5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81954.210000000006</v>
      </c>
      <c r="X83" s="4">
        <v>1</v>
      </c>
      <c r="Y83" s="4">
        <v>81954.210000000006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227</v>
      </c>
      <c r="F84" s="4">
        <f>ROUND(Source!AX77,O84)</f>
        <v>0</v>
      </c>
      <c r="G84" s="4" t="s">
        <v>124</v>
      </c>
      <c r="H84" s="4" t="s">
        <v>125</v>
      </c>
      <c r="I84" s="4"/>
      <c r="J84" s="4"/>
      <c r="K84" s="4">
        <v>227</v>
      </c>
      <c r="L84" s="4">
        <v>6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228</v>
      </c>
      <c r="F85" s="4">
        <f>ROUND(Source!AY77,O85)</f>
        <v>1452.49</v>
      </c>
      <c r="G85" s="4" t="s">
        <v>126</v>
      </c>
      <c r="H85" s="4" t="s">
        <v>127</v>
      </c>
      <c r="I85" s="4"/>
      <c r="J85" s="4"/>
      <c r="K85" s="4">
        <v>228</v>
      </c>
      <c r="L85" s="4">
        <v>7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81954.210000000006</v>
      </c>
      <c r="X85" s="4">
        <v>1</v>
      </c>
      <c r="Y85" s="4">
        <v>81954.210000000006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216</v>
      </c>
      <c r="F86" s="4">
        <f>ROUND(Source!AP77,O86)</f>
        <v>0</v>
      </c>
      <c r="G86" s="4" t="s">
        <v>128</v>
      </c>
      <c r="H86" s="4" t="s">
        <v>129</v>
      </c>
      <c r="I86" s="4"/>
      <c r="J86" s="4"/>
      <c r="K86" s="4">
        <v>216</v>
      </c>
      <c r="L86" s="4">
        <v>8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223</v>
      </c>
      <c r="F87" s="4">
        <f>ROUND(Source!AQ77,O87)</f>
        <v>0</v>
      </c>
      <c r="G87" s="4" t="s">
        <v>130</v>
      </c>
      <c r="H87" s="4" t="s">
        <v>131</v>
      </c>
      <c r="I87" s="4"/>
      <c r="J87" s="4"/>
      <c r="K87" s="4">
        <v>223</v>
      </c>
      <c r="L87" s="4">
        <v>9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229</v>
      </c>
      <c r="F88" s="4">
        <f>ROUND(Source!AZ77,O88)</f>
        <v>0</v>
      </c>
      <c r="G88" s="4" t="s">
        <v>132</v>
      </c>
      <c r="H88" s="4" t="s">
        <v>133</v>
      </c>
      <c r="I88" s="4"/>
      <c r="J88" s="4"/>
      <c r="K88" s="4">
        <v>229</v>
      </c>
      <c r="L88" s="4">
        <v>10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203</v>
      </c>
      <c r="F89" s="4">
        <f>ROUND(Source!Q77,O89)</f>
        <v>0</v>
      </c>
      <c r="G89" s="4" t="s">
        <v>134</v>
      </c>
      <c r="H89" s="4" t="s">
        <v>135</v>
      </c>
      <c r="I89" s="4"/>
      <c r="J89" s="4"/>
      <c r="K89" s="4">
        <v>203</v>
      </c>
      <c r="L89" s="4">
        <v>11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2639.67</v>
      </c>
      <c r="X89" s="4">
        <v>1</v>
      </c>
      <c r="Y89" s="4">
        <v>2639.67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231</v>
      </c>
      <c r="F90" s="4">
        <f>ROUND(Source!BB77,O90)</f>
        <v>0</v>
      </c>
      <c r="G90" s="4" t="s">
        <v>136</v>
      </c>
      <c r="H90" s="4" t="s">
        <v>137</v>
      </c>
      <c r="I90" s="4"/>
      <c r="J90" s="4"/>
      <c r="K90" s="4">
        <v>231</v>
      </c>
      <c r="L90" s="4">
        <v>12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204</v>
      </c>
      <c r="F91" s="4">
        <f>ROUND(Source!R77,O91)</f>
        <v>0</v>
      </c>
      <c r="G91" s="4" t="s">
        <v>138</v>
      </c>
      <c r="H91" s="4" t="s">
        <v>139</v>
      </c>
      <c r="I91" s="4"/>
      <c r="J91" s="4"/>
      <c r="K91" s="4">
        <v>204</v>
      </c>
      <c r="L91" s="4">
        <v>13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2667.51</v>
      </c>
      <c r="X91" s="4">
        <v>1</v>
      </c>
      <c r="Y91" s="4">
        <v>2667.51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205</v>
      </c>
      <c r="F92" s="4">
        <f>ROUND(Source!S77,O92)</f>
        <v>399.74</v>
      </c>
      <c r="G92" s="4" t="s">
        <v>140</v>
      </c>
      <c r="H92" s="4" t="s">
        <v>141</v>
      </c>
      <c r="I92" s="4"/>
      <c r="J92" s="4"/>
      <c r="K92" s="4">
        <v>205</v>
      </c>
      <c r="L92" s="4">
        <v>14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29502.81</v>
      </c>
      <c r="X92" s="4">
        <v>1</v>
      </c>
      <c r="Y92" s="4">
        <v>29502.81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232</v>
      </c>
      <c r="F93" s="4">
        <f>ROUND(Source!BC77,O93)</f>
        <v>0</v>
      </c>
      <c r="G93" s="4" t="s">
        <v>142</v>
      </c>
      <c r="H93" s="4" t="s">
        <v>143</v>
      </c>
      <c r="I93" s="4"/>
      <c r="J93" s="4"/>
      <c r="K93" s="4">
        <v>232</v>
      </c>
      <c r="L93" s="4">
        <v>15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214</v>
      </c>
      <c r="F94" s="4">
        <f>ROUND(Source!AS77,O94)</f>
        <v>0</v>
      </c>
      <c r="G94" s="4" t="s">
        <v>144</v>
      </c>
      <c r="H94" s="4" t="s">
        <v>145</v>
      </c>
      <c r="I94" s="4"/>
      <c r="J94" s="4"/>
      <c r="K94" s="4">
        <v>214</v>
      </c>
      <c r="L94" s="4">
        <v>16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51432.89</v>
      </c>
      <c r="X94" s="4">
        <v>1</v>
      </c>
      <c r="Y94" s="4">
        <v>51432.89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215</v>
      </c>
      <c r="F95" s="4">
        <f>ROUND(Source!AT77,O95)</f>
        <v>2443.85</v>
      </c>
      <c r="G95" s="4" t="s">
        <v>146</v>
      </c>
      <c r="H95" s="4" t="s">
        <v>147</v>
      </c>
      <c r="I95" s="4"/>
      <c r="J95" s="4"/>
      <c r="K95" s="4">
        <v>215</v>
      </c>
      <c r="L95" s="4">
        <v>17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109090.27</v>
      </c>
      <c r="X95" s="4">
        <v>1</v>
      </c>
      <c r="Y95" s="4">
        <v>109090.27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217</v>
      </c>
      <c r="F96" s="4">
        <f>ROUND(Source!AU77,O96)</f>
        <v>0</v>
      </c>
      <c r="G96" s="4" t="s">
        <v>148</v>
      </c>
      <c r="H96" s="4" t="s">
        <v>149</v>
      </c>
      <c r="I96" s="4"/>
      <c r="J96" s="4"/>
      <c r="K96" s="4">
        <v>217</v>
      </c>
      <c r="L96" s="4">
        <v>18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06" x14ac:dyDescent="0.2">
      <c r="A97" s="4">
        <v>50</v>
      </c>
      <c r="B97" s="4">
        <v>0</v>
      </c>
      <c r="C97" s="4">
        <v>0</v>
      </c>
      <c r="D97" s="4">
        <v>1</v>
      </c>
      <c r="E97" s="4">
        <v>230</v>
      </c>
      <c r="F97" s="4">
        <f>ROUND(Source!BA77,O97)</f>
        <v>0</v>
      </c>
      <c r="G97" s="4" t="s">
        <v>150</v>
      </c>
      <c r="H97" s="4" t="s">
        <v>151</v>
      </c>
      <c r="I97" s="4"/>
      <c r="J97" s="4"/>
      <c r="K97" s="4">
        <v>230</v>
      </c>
      <c r="L97" s="4">
        <v>19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06" x14ac:dyDescent="0.2">
      <c r="A98" s="4">
        <v>50</v>
      </c>
      <c r="B98" s="4">
        <v>0</v>
      </c>
      <c r="C98" s="4">
        <v>0</v>
      </c>
      <c r="D98" s="4">
        <v>1</v>
      </c>
      <c r="E98" s="4">
        <v>206</v>
      </c>
      <c r="F98" s="4">
        <f>ROUND(Source!T77,O98)</f>
        <v>0</v>
      </c>
      <c r="G98" s="4" t="s">
        <v>152</v>
      </c>
      <c r="H98" s="4" t="s">
        <v>153</v>
      </c>
      <c r="I98" s="4"/>
      <c r="J98" s="4"/>
      <c r="K98" s="4">
        <v>206</v>
      </c>
      <c r="L98" s="4">
        <v>20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06" x14ac:dyDescent="0.2">
      <c r="A99" s="4">
        <v>50</v>
      </c>
      <c r="B99" s="4">
        <v>0</v>
      </c>
      <c r="C99" s="4">
        <v>0</v>
      </c>
      <c r="D99" s="4">
        <v>1</v>
      </c>
      <c r="E99" s="4">
        <v>207</v>
      </c>
      <c r="F99" s="4">
        <f>ROUND(Source!U77,O99)</f>
        <v>0.51</v>
      </c>
      <c r="G99" s="4" t="s">
        <v>154</v>
      </c>
      <c r="H99" s="4" t="s">
        <v>155</v>
      </c>
      <c r="I99" s="4"/>
      <c r="J99" s="4"/>
      <c r="K99" s="4">
        <v>207</v>
      </c>
      <c r="L99" s="4">
        <v>21</v>
      </c>
      <c r="M99" s="4">
        <v>3</v>
      </c>
      <c r="N99" s="4" t="s">
        <v>3</v>
      </c>
      <c r="O99" s="4">
        <v>7</v>
      </c>
      <c r="P99" s="4"/>
      <c r="Q99" s="4"/>
      <c r="R99" s="4"/>
      <c r="S99" s="4"/>
      <c r="T99" s="4"/>
      <c r="U99" s="4"/>
      <c r="V99" s="4"/>
      <c r="W99" s="4">
        <v>42.857500000000002</v>
      </c>
      <c r="X99" s="4">
        <v>1</v>
      </c>
      <c r="Y99" s="4">
        <v>42.857500000000002</v>
      </c>
      <c r="Z99" s="4"/>
      <c r="AA99" s="4"/>
      <c r="AB99" s="4"/>
    </row>
    <row r="100" spans="1:206" x14ac:dyDescent="0.2">
      <c r="A100" s="4">
        <v>50</v>
      </c>
      <c r="B100" s="4">
        <v>0</v>
      </c>
      <c r="C100" s="4">
        <v>0</v>
      </c>
      <c r="D100" s="4">
        <v>1</v>
      </c>
      <c r="E100" s="4">
        <v>208</v>
      </c>
      <c r="F100" s="4">
        <f>ROUND(Source!V77,O100)</f>
        <v>0</v>
      </c>
      <c r="G100" s="4" t="s">
        <v>156</v>
      </c>
      <c r="H100" s="4" t="s">
        <v>157</v>
      </c>
      <c r="I100" s="4"/>
      <c r="J100" s="4"/>
      <c r="K100" s="4">
        <v>208</v>
      </c>
      <c r="L100" s="4">
        <v>22</v>
      </c>
      <c r="M100" s="4">
        <v>3</v>
      </c>
      <c r="N100" s="4" t="s">
        <v>3</v>
      </c>
      <c r="O100" s="4">
        <v>7</v>
      </c>
      <c r="P100" s="4"/>
      <c r="Q100" s="4"/>
      <c r="R100" s="4"/>
      <c r="S100" s="4"/>
      <c r="T100" s="4"/>
      <c r="U100" s="4"/>
      <c r="V100" s="4"/>
      <c r="W100" s="4">
        <v>3.1095999999999999</v>
      </c>
      <c r="X100" s="4">
        <v>1</v>
      </c>
      <c r="Y100" s="4">
        <v>3.1095999999999999</v>
      </c>
      <c r="Z100" s="4"/>
      <c r="AA100" s="4"/>
      <c r="AB100" s="4"/>
    </row>
    <row r="101" spans="1:206" x14ac:dyDescent="0.2">
      <c r="A101" s="4">
        <v>50</v>
      </c>
      <c r="B101" s="4">
        <v>0</v>
      </c>
      <c r="C101" s="4">
        <v>0</v>
      </c>
      <c r="D101" s="4">
        <v>1</v>
      </c>
      <c r="E101" s="4">
        <v>209</v>
      </c>
      <c r="F101" s="4">
        <f>ROUND(Source!W77,O101)</f>
        <v>0</v>
      </c>
      <c r="G101" s="4" t="s">
        <v>158</v>
      </c>
      <c r="H101" s="4" t="s">
        <v>159</v>
      </c>
      <c r="I101" s="4"/>
      <c r="J101" s="4"/>
      <c r="K101" s="4">
        <v>209</v>
      </c>
      <c r="L101" s="4">
        <v>23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06" x14ac:dyDescent="0.2">
      <c r="A102" s="4">
        <v>50</v>
      </c>
      <c r="B102" s="4">
        <v>0</v>
      </c>
      <c r="C102" s="4">
        <v>0</v>
      </c>
      <c r="D102" s="4">
        <v>1</v>
      </c>
      <c r="E102" s="4">
        <v>233</v>
      </c>
      <c r="F102" s="4">
        <f>ROUND(Source!BD77,O102)</f>
        <v>0</v>
      </c>
      <c r="G102" s="4" t="s">
        <v>160</v>
      </c>
      <c r="H102" s="4" t="s">
        <v>161</v>
      </c>
      <c r="I102" s="4"/>
      <c r="J102" s="4"/>
      <c r="K102" s="4">
        <v>233</v>
      </c>
      <c r="L102" s="4">
        <v>24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06" x14ac:dyDescent="0.2">
      <c r="A103" s="4">
        <v>50</v>
      </c>
      <c r="B103" s="4">
        <v>0</v>
      </c>
      <c r="C103" s="4">
        <v>0</v>
      </c>
      <c r="D103" s="4">
        <v>1</v>
      </c>
      <c r="E103" s="4">
        <v>210</v>
      </c>
      <c r="F103" s="4">
        <f>ROUND(Source!X77,O103)</f>
        <v>387.75</v>
      </c>
      <c r="G103" s="4" t="s">
        <v>162</v>
      </c>
      <c r="H103" s="4" t="s">
        <v>163</v>
      </c>
      <c r="I103" s="4"/>
      <c r="J103" s="4"/>
      <c r="K103" s="4">
        <v>210</v>
      </c>
      <c r="L103" s="4">
        <v>25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29570.17</v>
      </c>
      <c r="X103" s="4">
        <v>1</v>
      </c>
      <c r="Y103" s="4">
        <v>29570.17</v>
      </c>
      <c r="Z103" s="4"/>
      <c r="AA103" s="4"/>
      <c r="AB103" s="4"/>
    </row>
    <row r="104" spans="1:206" x14ac:dyDescent="0.2">
      <c r="A104" s="4">
        <v>50</v>
      </c>
      <c r="B104" s="4">
        <v>0</v>
      </c>
      <c r="C104" s="4">
        <v>0</v>
      </c>
      <c r="D104" s="4">
        <v>1</v>
      </c>
      <c r="E104" s="4">
        <v>211</v>
      </c>
      <c r="F104" s="4">
        <f>ROUND(Source!Y77,O104)</f>
        <v>203.87</v>
      </c>
      <c r="G104" s="4" t="s">
        <v>164</v>
      </c>
      <c r="H104" s="4" t="s">
        <v>165</v>
      </c>
      <c r="I104" s="4"/>
      <c r="J104" s="4"/>
      <c r="K104" s="4">
        <v>211</v>
      </c>
      <c r="L104" s="4">
        <v>26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14188.79</v>
      </c>
      <c r="X104" s="4">
        <v>1</v>
      </c>
      <c r="Y104" s="4">
        <v>14188.79</v>
      </c>
      <c r="Z104" s="4"/>
      <c r="AA104" s="4"/>
      <c r="AB104" s="4"/>
    </row>
    <row r="105" spans="1:206" x14ac:dyDescent="0.2">
      <c r="A105" s="4">
        <v>50</v>
      </c>
      <c r="B105" s="4">
        <v>0</v>
      </c>
      <c r="C105" s="4">
        <v>0</v>
      </c>
      <c r="D105" s="4">
        <v>1</v>
      </c>
      <c r="E105" s="4">
        <v>224</v>
      </c>
      <c r="F105" s="4">
        <f>ROUND(Source!AR77,O105)</f>
        <v>2443.85</v>
      </c>
      <c r="G105" s="4" t="s">
        <v>166</v>
      </c>
      <c r="H105" s="4" t="s">
        <v>167</v>
      </c>
      <c r="I105" s="4"/>
      <c r="J105" s="4"/>
      <c r="K105" s="4">
        <v>224</v>
      </c>
      <c r="L105" s="4">
        <v>27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160523.16</v>
      </c>
      <c r="X105" s="4">
        <v>1</v>
      </c>
      <c r="Y105" s="4">
        <v>160523.16</v>
      </c>
      <c r="Z105" s="4"/>
      <c r="AA105" s="4"/>
      <c r="AB105" s="4"/>
    </row>
    <row r="107" spans="1:206" x14ac:dyDescent="0.2">
      <c r="A107" s="1">
        <v>3</v>
      </c>
      <c r="B107" s="1">
        <v>1</v>
      </c>
      <c r="C107" s="1"/>
      <c r="D107" s="1">
        <f>ROW(A205)</f>
        <v>205</v>
      </c>
      <c r="E107" s="1"/>
      <c r="F107" s="1" t="s">
        <v>168</v>
      </c>
      <c r="G107" s="1" t="s">
        <v>169</v>
      </c>
      <c r="H107" s="1" t="s">
        <v>3</v>
      </c>
      <c r="I107" s="1">
        <v>0</v>
      </c>
      <c r="J107" s="1" t="s">
        <v>6</v>
      </c>
      <c r="K107" s="1">
        <v>-1</v>
      </c>
      <c r="L107" s="1" t="s">
        <v>168</v>
      </c>
      <c r="M107" s="1" t="s">
        <v>3</v>
      </c>
      <c r="N107" s="1"/>
      <c r="O107" s="1"/>
      <c r="P107" s="1"/>
      <c r="Q107" s="1"/>
      <c r="R107" s="1"/>
      <c r="S107" s="1">
        <v>0</v>
      </c>
      <c r="T107" s="1"/>
      <c r="U107" s="1" t="s">
        <v>3</v>
      </c>
      <c r="V107" s="1">
        <v>0</v>
      </c>
      <c r="W107" s="1"/>
      <c r="X107" s="1"/>
      <c r="Y107" s="1"/>
      <c r="Z107" s="1"/>
      <c r="AA107" s="1"/>
      <c r="AB107" s="1" t="s">
        <v>3</v>
      </c>
      <c r="AC107" s="1" t="s">
        <v>3</v>
      </c>
      <c r="AD107" s="1" t="s">
        <v>3</v>
      </c>
      <c r="AE107" s="1" t="s">
        <v>3</v>
      </c>
      <c r="AF107" s="1" t="s">
        <v>3</v>
      </c>
      <c r="AG107" s="1" t="s">
        <v>3</v>
      </c>
      <c r="AH107" s="1"/>
      <c r="AI107" s="1"/>
      <c r="AJ107" s="1"/>
      <c r="AK107" s="1"/>
      <c r="AL107" s="1"/>
      <c r="AM107" s="1"/>
      <c r="AN107" s="1"/>
      <c r="AO107" s="1"/>
      <c r="AP107" s="1" t="s">
        <v>3</v>
      </c>
      <c r="AQ107" s="1" t="s">
        <v>3</v>
      </c>
      <c r="AR107" s="1" t="s">
        <v>3</v>
      </c>
      <c r="AS107" s="1"/>
      <c r="AT107" s="1"/>
      <c r="AU107" s="1"/>
      <c r="AV107" s="1"/>
      <c r="AW107" s="1"/>
      <c r="AX107" s="1"/>
      <c r="AY107" s="1"/>
      <c r="AZ107" s="1" t="s">
        <v>3</v>
      </c>
      <c r="BA107" s="1"/>
      <c r="BB107" s="1" t="s">
        <v>3</v>
      </c>
      <c r="BC107" s="1" t="s">
        <v>3</v>
      </c>
      <c r="BD107" s="1" t="s">
        <v>3</v>
      </c>
      <c r="BE107" s="1" t="s">
        <v>3</v>
      </c>
      <c r="BF107" s="1" t="s">
        <v>3</v>
      </c>
      <c r="BG107" s="1" t="s">
        <v>3</v>
      </c>
      <c r="BH107" s="1" t="s">
        <v>3</v>
      </c>
      <c r="BI107" s="1" t="s">
        <v>3</v>
      </c>
      <c r="BJ107" s="1" t="s">
        <v>3</v>
      </c>
      <c r="BK107" s="1" t="s">
        <v>3</v>
      </c>
      <c r="BL107" s="1" t="s">
        <v>3</v>
      </c>
      <c r="BM107" s="1" t="s">
        <v>3</v>
      </c>
      <c r="BN107" s="1" t="s">
        <v>3</v>
      </c>
      <c r="BO107" s="1" t="s">
        <v>3</v>
      </c>
      <c r="BP107" s="1" t="s">
        <v>3</v>
      </c>
      <c r="BQ107" s="1"/>
      <c r="BR107" s="1"/>
      <c r="BS107" s="1"/>
      <c r="BT107" s="1"/>
      <c r="BU107" s="1"/>
      <c r="BV107" s="1"/>
      <c r="BW107" s="1"/>
      <c r="BX107" s="1">
        <v>0</v>
      </c>
      <c r="BY107" s="1"/>
      <c r="BZ107" s="1"/>
      <c r="CA107" s="1"/>
      <c r="CB107" s="1"/>
      <c r="CC107" s="1"/>
      <c r="CD107" s="1"/>
      <c r="CE107" s="1"/>
      <c r="CF107" s="1">
        <v>0</v>
      </c>
      <c r="CG107" s="1">
        <v>0</v>
      </c>
      <c r="CH107" s="1"/>
      <c r="CI107" s="1" t="s">
        <v>3</v>
      </c>
      <c r="CJ107" s="1" t="s">
        <v>3</v>
      </c>
      <c r="CK107" t="s">
        <v>3</v>
      </c>
      <c r="CL107" t="s">
        <v>3</v>
      </c>
      <c r="CM107" t="s">
        <v>3</v>
      </c>
      <c r="CN107" t="s">
        <v>3</v>
      </c>
      <c r="CO107" t="s">
        <v>3</v>
      </c>
      <c r="CP107" t="s">
        <v>3</v>
      </c>
      <c r="CQ107" t="s">
        <v>3</v>
      </c>
    </row>
    <row r="109" spans="1:206" x14ac:dyDescent="0.2">
      <c r="A109" s="2">
        <v>52</v>
      </c>
      <c r="B109" s="2">
        <f t="shared" ref="B109:G109" si="45">B205</f>
        <v>1</v>
      </c>
      <c r="C109" s="2">
        <f t="shared" si="45"/>
        <v>3</v>
      </c>
      <c r="D109" s="2">
        <f t="shared" si="45"/>
        <v>107</v>
      </c>
      <c r="E109" s="2">
        <f t="shared" si="45"/>
        <v>0</v>
      </c>
      <c r="F109" s="2" t="str">
        <f t="shared" si="45"/>
        <v>02-01-02</v>
      </c>
      <c r="G109" s="2" t="str">
        <f t="shared" si="45"/>
        <v>Строительство КЛ-0,4кВ - ввод в  РУ-0,4кВ ТП-3701 + ввод в ГРЩ-0,4кв (нов)</v>
      </c>
      <c r="H109" s="2"/>
      <c r="I109" s="2"/>
      <c r="J109" s="2"/>
      <c r="K109" s="2"/>
      <c r="L109" s="2"/>
      <c r="M109" s="2"/>
      <c r="N109" s="2"/>
      <c r="O109" s="2">
        <f t="shared" ref="O109:AT109" si="46">O205</f>
        <v>49449.62</v>
      </c>
      <c r="P109" s="2">
        <f t="shared" si="46"/>
        <v>41140.449999999997</v>
      </c>
      <c r="Q109" s="2">
        <f t="shared" si="46"/>
        <v>103.82</v>
      </c>
      <c r="R109" s="2">
        <f t="shared" si="46"/>
        <v>65.16</v>
      </c>
      <c r="S109" s="2">
        <f t="shared" si="46"/>
        <v>8140.19</v>
      </c>
      <c r="T109" s="2">
        <f t="shared" si="46"/>
        <v>0</v>
      </c>
      <c r="U109" s="2">
        <f t="shared" si="46"/>
        <v>10.258700000000001</v>
      </c>
      <c r="V109" s="2">
        <f t="shared" si="46"/>
        <v>6.9599999999999995E-2</v>
      </c>
      <c r="W109" s="2">
        <f t="shared" si="46"/>
        <v>0</v>
      </c>
      <c r="X109" s="2">
        <f t="shared" si="46"/>
        <v>7961.06</v>
      </c>
      <c r="Y109" s="2">
        <f t="shared" si="46"/>
        <v>4197.88</v>
      </c>
      <c r="Z109" s="2">
        <f t="shared" si="46"/>
        <v>0</v>
      </c>
      <c r="AA109" s="2">
        <f t="shared" si="46"/>
        <v>0</v>
      </c>
      <c r="AB109" s="2">
        <f t="shared" si="46"/>
        <v>0</v>
      </c>
      <c r="AC109" s="2">
        <f t="shared" si="46"/>
        <v>0</v>
      </c>
      <c r="AD109" s="2">
        <f t="shared" si="46"/>
        <v>0</v>
      </c>
      <c r="AE109" s="2">
        <f t="shared" si="46"/>
        <v>0</v>
      </c>
      <c r="AF109" s="2">
        <f t="shared" si="46"/>
        <v>0</v>
      </c>
      <c r="AG109" s="2">
        <f t="shared" si="46"/>
        <v>0</v>
      </c>
      <c r="AH109" s="2">
        <f t="shared" si="46"/>
        <v>0</v>
      </c>
      <c r="AI109" s="2">
        <f t="shared" si="46"/>
        <v>0</v>
      </c>
      <c r="AJ109" s="2">
        <f t="shared" si="46"/>
        <v>0</v>
      </c>
      <c r="AK109" s="2">
        <f t="shared" si="46"/>
        <v>0</v>
      </c>
      <c r="AL109" s="2">
        <f t="shared" si="46"/>
        <v>0</v>
      </c>
      <c r="AM109" s="2">
        <f t="shared" si="46"/>
        <v>0</v>
      </c>
      <c r="AN109" s="2">
        <f t="shared" si="46"/>
        <v>0</v>
      </c>
      <c r="AO109" s="2">
        <f t="shared" si="46"/>
        <v>0</v>
      </c>
      <c r="AP109" s="2">
        <f t="shared" si="46"/>
        <v>0</v>
      </c>
      <c r="AQ109" s="2">
        <f t="shared" si="46"/>
        <v>0</v>
      </c>
      <c r="AR109" s="2">
        <f t="shared" si="46"/>
        <v>61608.56</v>
      </c>
      <c r="AS109" s="2">
        <f t="shared" si="46"/>
        <v>483</v>
      </c>
      <c r="AT109" s="2">
        <f t="shared" si="46"/>
        <v>61125.56</v>
      </c>
      <c r="AU109" s="2">
        <f t="shared" ref="AU109:BZ109" si="47">AU205</f>
        <v>0</v>
      </c>
      <c r="AV109" s="2">
        <f t="shared" si="47"/>
        <v>41140.449999999997</v>
      </c>
      <c r="AW109" s="2">
        <f t="shared" si="47"/>
        <v>41140.449999999997</v>
      </c>
      <c r="AX109" s="2">
        <f t="shared" si="47"/>
        <v>0</v>
      </c>
      <c r="AY109" s="2">
        <f t="shared" si="47"/>
        <v>41140.449999999997</v>
      </c>
      <c r="AZ109" s="2">
        <f t="shared" si="47"/>
        <v>0</v>
      </c>
      <c r="BA109" s="2">
        <f t="shared" si="47"/>
        <v>0</v>
      </c>
      <c r="BB109" s="2">
        <f t="shared" si="47"/>
        <v>0</v>
      </c>
      <c r="BC109" s="2">
        <f t="shared" si="47"/>
        <v>0</v>
      </c>
      <c r="BD109" s="2">
        <f t="shared" si="47"/>
        <v>0</v>
      </c>
      <c r="BE109" s="2">
        <f t="shared" si="47"/>
        <v>0</v>
      </c>
      <c r="BF109" s="2">
        <f t="shared" si="47"/>
        <v>0</v>
      </c>
      <c r="BG109" s="2">
        <f t="shared" si="47"/>
        <v>0</v>
      </c>
      <c r="BH109" s="2">
        <f t="shared" si="47"/>
        <v>0</v>
      </c>
      <c r="BI109" s="2">
        <f t="shared" si="47"/>
        <v>0</v>
      </c>
      <c r="BJ109" s="2">
        <f t="shared" si="47"/>
        <v>0</v>
      </c>
      <c r="BK109" s="2">
        <f t="shared" si="47"/>
        <v>0</v>
      </c>
      <c r="BL109" s="2">
        <f t="shared" si="47"/>
        <v>0</v>
      </c>
      <c r="BM109" s="2">
        <f t="shared" si="47"/>
        <v>0</v>
      </c>
      <c r="BN109" s="2">
        <f t="shared" si="47"/>
        <v>0</v>
      </c>
      <c r="BO109" s="2">
        <f t="shared" si="47"/>
        <v>0</v>
      </c>
      <c r="BP109" s="2">
        <f t="shared" si="47"/>
        <v>0</v>
      </c>
      <c r="BQ109" s="2">
        <f t="shared" si="47"/>
        <v>0</v>
      </c>
      <c r="BR109" s="2">
        <f t="shared" si="47"/>
        <v>0</v>
      </c>
      <c r="BS109" s="2">
        <f t="shared" si="47"/>
        <v>0</v>
      </c>
      <c r="BT109" s="2">
        <f t="shared" si="47"/>
        <v>0</v>
      </c>
      <c r="BU109" s="2">
        <f t="shared" si="47"/>
        <v>0</v>
      </c>
      <c r="BV109" s="2">
        <f t="shared" si="47"/>
        <v>0</v>
      </c>
      <c r="BW109" s="2">
        <f t="shared" si="47"/>
        <v>0</v>
      </c>
      <c r="BX109" s="2">
        <f t="shared" si="47"/>
        <v>0</v>
      </c>
      <c r="BY109" s="2">
        <f t="shared" si="47"/>
        <v>0</v>
      </c>
      <c r="BZ109" s="2">
        <f t="shared" si="47"/>
        <v>0</v>
      </c>
      <c r="CA109" s="2">
        <f t="shared" ref="CA109:DF109" si="48">CA205</f>
        <v>0</v>
      </c>
      <c r="CB109" s="2">
        <f t="shared" si="48"/>
        <v>0</v>
      </c>
      <c r="CC109" s="2">
        <f t="shared" si="48"/>
        <v>0</v>
      </c>
      <c r="CD109" s="2">
        <f t="shared" si="48"/>
        <v>0</v>
      </c>
      <c r="CE109" s="2">
        <f t="shared" si="48"/>
        <v>0</v>
      </c>
      <c r="CF109" s="2">
        <f t="shared" si="48"/>
        <v>0</v>
      </c>
      <c r="CG109" s="2">
        <f t="shared" si="48"/>
        <v>0</v>
      </c>
      <c r="CH109" s="2">
        <f t="shared" si="48"/>
        <v>0</v>
      </c>
      <c r="CI109" s="2">
        <f t="shared" si="48"/>
        <v>0</v>
      </c>
      <c r="CJ109" s="2">
        <f t="shared" si="48"/>
        <v>0</v>
      </c>
      <c r="CK109" s="2">
        <f t="shared" si="48"/>
        <v>0</v>
      </c>
      <c r="CL109" s="2">
        <f t="shared" si="48"/>
        <v>0</v>
      </c>
      <c r="CM109" s="2">
        <f t="shared" si="48"/>
        <v>0</v>
      </c>
      <c r="CN109" s="2">
        <f t="shared" si="48"/>
        <v>0</v>
      </c>
      <c r="CO109" s="2">
        <f t="shared" si="48"/>
        <v>0</v>
      </c>
      <c r="CP109" s="2">
        <f t="shared" si="48"/>
        <v>0</v>
      </c>
      <c r="CQ109" s="2">
        <f t="shared" si="48"/>
        <v>0</v>
      </c>
      <c r="CR109" s="2">
        <f t="shared" si="48"/>
        <v>0</v>
      </c>
      <c r="CS109" s="2">
        <f t="shared" si="48"/>
        <v>0</v>
      </c>
      <c r="CT109" s="2">
        <f t="shared" si="48"/>
        <v>0</v>
      </c>
      <c r="CU109" s="2">
        <f t="shared" si="48"/>
        <v>0</v>
      </c>
      <c r="CV109" s="2">
        <f t="shared" si="48"/>
        <v>0</v>
      </c>
      <c r="CW109" s="2">
        <f t="shared" si="48"/>
        <v>0</v>
      </c>
      <c r="CX109" s="2">
        <f t="shared" si="48"/>
        <v>0</v>
      </c>
      <c r="CY109" s="2">
        <f t="shared" si="48"/>
        <v>0</v>
      </c>
      <c r="CZ109" s="2">
        <f t="shared" si="48"/>
        <v>0</v>
      </c>
      <c r="DA109" s="2">
        <f t="shared" si="48"/>
        <v>0</v>
      </c>
      <c r="DB109" s="2">
        <f t="shared" si="48"/>
        <v>0</v>
      </c>
      <c r="DC109" s="2">
        <f t="shared" si="48"/>
        <v>0</v>
      </c>
      <c r="DD109" s="2">
        <f t="shared" si="48"/>
        <v>0</v>
      </c>
      <c r="DE109" s="2">
        <f t="shared" si="48"/>
        <v>0</v>
      </c>
      <c r="DF109" s="2">
        <f t="shared" si="48"/>
        <v>0</v>
      </c>
      <c r="DG109" s="3">
        <f t="shared" ref="DG109:EL109" si="49">DG205</f>
        <v>0</v>
      </c>
      <c r="DH109" s="3">
        <f t="shared" si="49"/>
        <v>0</v>
      </c>
      <c r="DI109" s="3">
        <f t="shared" si="49"/>
        <v>0</v>
      </c>
      <c r="DJ109" s="3">
        <f t="shared" si="49"/>
        <v>0</v>
      </c>
      <c r="DK109" s="3">
        <f t="shared" si="49"/>
        <v>0</v>
      </c>
      <c r="DL109" s="3">
        <f t="shared" si="49"/>
        <v>0</v>
      </c>
      <c r="DM109" s="3">
        <f t="shared" si="49"/>
        <v>0</v>
      </c>
      <c r="DN109" s="3">
        <f t="shared" si="49"/>
        <v>0</v>
      </c>
      <c r="DO109" s="3">
        <f t="shared" si="49"/>
        <v>0</v>
      </c>
      <c r="DP109" s="3">
        <f t="shared" si="49"/>
        <v>0</v>
      </c>
      <c r="DQ109" s="3">
        <f t="shared" si="49"/>
        <v>0</v>
      </c>
      <c r="DR109" s="3">
        <f t="shared" si="49"/>
        <v>0</v>
      </c>
      <c r="DS109" s="3">
        <f t="shared" si="49"/>
        <v>0</v>
      </c>
      <c r="DT109" s="3">
        <f t="shared" si="49"/>
        <v>0</v>
      </c>
      <c r="DU109" s="3">
        <f t="shared" si="49"/>
        <v>0</v>
      </c>
      <c r="DV109" s="3">
        <f t="shared" si="49"/>
        <v>0</v>
      </c>
      <c r="DW109" s="3">
        <f t="shared" si="49"/>
        <v>0</v>
      </c>
      <c r="DX109" s="3">
        <f t="shared" si="49"/>
        <v>0</v>
      </c>
      <c r="DY109" s="3">
        <f t="shared" si="49"/>
        <v>0</v>
      </c>
      <c r="DZ109" s="3">
        <f t="shared" si="49"/>
        <v>0</v>
      </c>
      <c r="EA109" s="3">
        <f t="shared" si="49"/>
        <v>0</v>
      </c>
      <c r="EB109" s="3">
        <f t="shared" si="49"/>
        <v>0</v>
      </c>
      <c r="EC109" s="3">
        <f t="shared" si="49"/>
        <v>0</v>
      </c>
      <c r="ED109" s="3">
        <f t="shared" si="49"/>
        <v>0</v>
      </c>
      <c r="EE109" s="3">
        <f t="shared" si="49"/>
        <v>0</v>
      </c>
      <c r="EF109" s="3">
        <f t="shared" si="49"/>
        <v>0</v>
      </c>
      <c r="EG109" s="3">
        <f t="shared" si="49"/>
        <v>0</v>
      </c>
      <c r="EH109" s="3">
        <f t="shared" si="49"/>
        <v>0</v>
      </c>
      <c r="EI109" s="3">
        <f t="shared" si="49"/>
        <v>0</v>
      </c>
      <c r="EJ109" s="3">
        <f t="shared" si="49"/>
        <v>0</v>
      </c>
      <c r="EK109" s="3">
        <f t="shared" si="49"/>
        <v>0</v>
      </c>
      <c r="EL109" s="3">
        <f t="shared" si="49"/>
        <v>0</v>
      </c>
      <c r="EM109" s="3">
        <f t="shared" ref="EM109:FR109" si="50">EM205</f>
        <v>0</v>
      </c>
      <c r="EN109" s="3">
        <f t="shared" si="50"/>
        <v>0</v>
      </c>
      <c r="EO109" s="3">
        <f t="shared" si="50"/>
        <v>0</v>
      </c>
      <c r="EP109" s="3">
        <f t="shared" si="50"/>
        <v>0</v>
      </c>
      <c r="EQ109" s="3">
        <f t="shared" si="50"/>
        <v>0</v>
      </c>
      <c r="ER109" s="3">
        <f t="shared" si="50"/>
        <v>0</v>
      </c>
      <c r="ES109" s="3">
        <f t="shared" si="50"/>
        <v>0</v>
      </c>
      <c r="ET109" s="3">
        <f t="shared" si="50"/>
        <v>0</v>
      </c>
      <c r="EU109" s="3">
        <f t="shared" si="50"/>
        <v>0</v>
      </c>
      <c r="EV109" s="3">
        <f t="shared" si="50"/>
        <v>0</v>
      </c>
      <c r="EW109" s="3">
        <f t="shared" si="50"/>
        <v>0</v>
      </c>
      <c r="EX109" s="3">
        <f t="shared" si="50"/>
        <v>0</v>
      </c>
      <c r="EY109" s="3">
        <f t="shared" si="50"/>
        <v>0</v>
      </c>
      <c r="EZ109" s="3">
        <f t="shared" si="50"/>
        <v>0</v>
      </c>
      <c r="FA109" s="3">
        <f t="shared" si="50"/>
        <v>0</v>
      </c>
      <c r="FB109" s="3">
        <f t="shared" si="50"/>
        <v>0</v>
      </c>
      <c r="FC109" s="3">
        <f t="shared" si="50"/>
        <v>0</v>
      </c>
      <c r="FD109" s="3">
        <f t="shared" si="50"/>
        <v>0</v>
      </c>
      <c r="FE109" s="3">
        <f t="shared" si="50"/>
        <v>0</v>
      </c>
      <c r="FF109" s="3">
        <f t="shared" si="50"/>
        <v>0</v>
      </c>
      <c r="FG109" s="3">
        <f t="shared" si="50"/>
        <v>0</v>
      </c>
      <c r="FH109" s="3">
        <f t="shared" si="50"/>
        <v>0</v>
      </c>
      <c r="FI109" s="3">
        <f t="shared" si="50"/>
        <v>0</v>
      </c>
      <c r="FJ109" s="3">
        <f t="shared" si="50"/>
        <v>0</v>
      </c>
      <c r="FK109" s="3">
        <f t="shared" si="50"/>
        <v>0</v>
      </c>
      <c r="FL109" s="3">
        <f t="shared" si="50"/>
        <v>0</v>
      </c>
      <c r="FM109" s="3">
        <f t="shared" si="50"/>
        <v>0</v>
      </c>
      <c r="FN109" s="3">
        <f t="shared" si="50"/>
        <v>0</v>
      </c>
      <c r="FO109" s="3">
        <f t="shared" si="50"/>
        <v>0</v>
      </c>
      <c r="FP109" s="3">
        <f t="shared" si="50"/>
        <v>0</v>
      </c>
      <c r="FQ109" s="3">
        <f t="shared" si="50"/>
        <v>0</v>
      </c>
      <c r="FR109" s="3">
        <f t="shared" si="50"/>
        <v>0</v>
      </c>
      <c r="FS109" s="3">
        <f t="shared" ref="FS109:GX109" si="51">FS205</f>
        <v>0</v>
      </c>
      <c r="FT109" s="3">
        <f t="shared" si="51"/>
        <v>0</v>
      </c>
      <c r="FU109" s="3">
        <f t="shared" si="51"/>
        <v>0</v>
      </c>
      <c r="FV109" s="3">
        <f t="shared" si="51"/>
        <v>0</v>
      </c>
      <c r="FW109" s="3">
        <f t="shared" si="51"/>
        <v>0</v>
      </c>
      <c r="FX109" s="3">
        <f t="shared" si="51"/>
        <v>0</v>
      </c>
      <c r="FY109" s="3">
        <f t="shared" si="51"/>
        <v>0</v>
      </c>
      <c r="FZ109" s="3">
        <f t="shared" si="51"/>
        <v>0</v>
      </c>
      <c r="GA109" s="3">
        <f t="shared" si="51"/>
        <v>0</v>
      </c>
      <c r="GB109" s="3">
        <f t="shared" si="51"/>
        <v>0</v>
      </c>
      <c r="GC109" s="3">
        <f t="shared" si="51"/>
        <v>0</v>
      </c>
      <c r="GD109" s="3">
        <f t="shared" si="51"/>
        <v>0</v>
      </c>
      <c r="GE109" s="3">
        <f t="shared" si="51"/>
        <v>0</v>
      </c>
      <c r="GF109" s="3">
        <f t="shared" si="51"/>
        <v>0</v>
      </c>
      <c r="GG109" s="3">
        <f t="shared" si="51"/>
        <v>0</v>
      </c>
      <c r="GH109" s="3">
        <f t="shared" si="51"/>
        <v>0</v>
      </c>
      <c r="GI109" s="3">
        <f t="shared" si="51"/>
        <v>0</v>
      </c>
      <c r="GJ109" s="3">
        <f t="shared" si="51"/>
        <v>0</v>
      </c>
      <c r="GK109" s="3">
        <f t="shared" si="51"/>
        <v>0</v>
      </c>
      <c r="GL109" s="3">
        <f t="shared" si="51"/>
        <v>0</v>
      </c>
      <c r="GM109" s="3">
        <f t="shared" si="51"/>
        <v>0</v>
      </c>
      <c r="GN109" s="3">
        <f t="shared" si="51"/>
        <v>0</v>
      </c>
      <c r="GO109" s="3">
        <f t="shared" si="51"/>
        <v>0</v>
      </c>
      <c r="GP109" s="3">
        <f t="shared" si="51"/>
        <v>0</v>
      </c>
      <c r="GQ109" s="3">
        <f t="shared" si="51"/>
        <v>0</v>
      </c>
      <c r="GR109" s="3">
        <f t="shared" si="51"/>
        <v>0</v>
      </c>
      <c r="GS109" s="3">
        <f t="shared" si="51"/>
        <v>0</v>
      </c>
      <c r="GT109" s="3">
        <f t="shared" si="51"/>
        <v>0</v>
      </c>
      <c r="GU109" s="3">
        <f t="shared" si="51"/>
        <v>0</v>
      </c>
      <c r="GV109" s="3">
        <f t="shared" si="51"/>
        <v>0</v>
      </c>
      <c r="GW109" s="3">
        <f t="shared" si="51"/>
        <v>0</v>
      </c>
      <c r="GX109" s="3">
        <f t="shared" si="51"/>
        <v>0</v>
      </c>
    </row>
    <row r="111" spans="1:206" x14ac:dyDescent="0.2">
      <c r="A111" s="1">
        <v>4</v>
      </c>
      <c r="B111" s="1">
        <v>1</v>
      </c>
      <c r="C111" s="1"/>
      <c r="D111" s="1">
        <f>ROW(A126)</f>
        <v>126</v>
      </c>
      <c r="E111" s="1"/>
      <c r="F111" s="1" t="s">
        <v>20</v>
      </c>
      <c r="G111" s="1" t="s">
        <v>170</v>
      </c>
      <c r="H111" s="1" t="s">
        <v>3</v>
      </c>
      <c r="I111" s="1">
        <v>0</v>
      </c>
      <c r="J111" s="1"/>
      <c r="K111" s="1">
        <v>-1</v>
      </c>
      <c r="L111" s="1"/>
      <c r="M111" s="1" t="s">
        <v>3</v>
      </c>
      <c r="N111" s="1"/>
      <c r="O111" s="1"/>
      <c r="P111" s="1"/>
      <c r="Q111" s="1"/>
      <c r="R111" s="1"/>
      <c r="S111" s="1">
        <v>0</v>
      </c>
      <c r="T111" s="1"/>
      <c r="U111" s="1" t="s">
        <v>3</v>
      </c>
      <c r="V111" s="1">
        <v>0</v>
      </c>
      <c r="W111" s="1"/>
      <c r="X111" s="1"/>
      <c r="Y111" s="1"/>
      <c r="Z111" s="1"/>
      <c r="AA111" s="1"/>
      <c r="AB111" s="1" t="s">
        <v>3</v>
      </c>
      <c r="AC111" s="1" t="s">
        <v>3</v>
      </c>
      <c r="AD111" s="1" t="s">
        <v>3</v>
      </c>
      <c r="AE111" s="1" t="s">
        <v>3</v>
      </c>
      <c r="AF111" s="1" t="s">
        <v>3</v>
      </c>
      <c r="AG111" s="1" t="s">
        <v>3</v>
      </c>
      <c r="AH111" s="1"/>
      <c r="AI111" s="1"/>
      <c r="AJ111" s="1"/>
      <c r="AK111" s="1"/>
      <c r="AL111" s="1"/>
      <c r="AM111" s="1"/>
      <c r="AN111" s="1"/>
      <c r="AO111" s="1"/>
      <c r="AP111" s="1" t="s">
        <v>3</v>
      </c>
      <c r="AQ111" s="1" t="s">
        <v>3</v>
      </c>
      <c r="AR111" s="1" t="s">
        <v>3</v>
      </c>
      <c r="AS111" s="1"/>
      <c r="AT111" s="1"/>
      <c r="AU111" s="1"/>
      <c r="AV111" s="1"/>
      <c r="AW111" s="1"/>
      <c r="AX111" s="1"/>
      <c r="AY111" s="1"/>
      <c r="AZ111" s="1" t="s">
        <v>3</v>
      </c>
      <c r="BA111" s="1"/>
      <c r="BB111" s="1" t="s">
        <v>3</v>
      </c>
      <c r="BC111" s="1" t="s">
        <v>3</v>
      </c>
      <c r="BD111" s="1" t="s">
        <v>3</v>
      </c>
      <c r="BE111" s="1" t="s">
        <v>3</v>
      </c>
      <c r="BF111" s="1" t="s">
        <v>3</v>
      </c>
      <c r="BG111" s="1" t="s">
        <v>3</v>
      </c>
      <c r="BH111" s="1" t="s">
        <v>3</v>
      </c>
      <c r="BI111" s="1" t="s">
        <v>3</v>
      </c>
      <c r="BJ111" s="1" t="s">
        <v>3</v>
      </c>
      <c r="BK111" s="1" t="s">
        <v>3</v>
      </c>
      <c r="BL111" s="1" t="s">
        <v>3</v>
      </c>
      <c r="BM111" s="1" t="s">
        <v>3</v>
      </c>
      <c r="BN111" s="1" t="s">
        <v>3</v>
      </c>
      <c r="BO111" s="1" t="s">
        <v>3</v>
      </c>
      <c r="BP111" s="1" t="s">
        <v>3</v>
      </c>
      <c r="BQ111" s="1"/>
      <c r="BR111" s="1"/>
      <c r="BS111" s="1"/>
      <c r="BT111" s="1"/>
      <c r="BU111" s="1"/>
      <c r="BV111" s="1"/>
      <c r="BW111" s="1"/>
      <c r="BX111" s="1">
        <v>0</v>
      </c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>
        <v>0</v>
      </c>
    </row>
    <row r="113" spans="1:245" x14ac:dyDescent="0.2">
      <c r="A113" s="2">
        <v>52</v>
      </c>
      <c r="B113" s="2">
        <f t="shared" ref="B113:G113" si="52">B126</f>
        <v>1</v>
      </c>
      <c r="C113" s="2">
        <f t="shared" si="52"/>
        <v>4</v>
      </c>
      <c r="D113" s="2">
        <f t="shared" si="52"/>
        <v>111</v>
      </c>
      <c r="E113" s="2">
        <f t="shared" si="52"/>
        <v>0</v>
      </c>
      <c r="F113" s="2" t="str">
        <f t="shared" si="52"/>
        <v>Новый раздел</v>
      </c>
      <c r="G113" s="2" t="str">
        <f t="shared" si="52"/>
        <v>Строительство КЛ-0,4кВ - ввод в РУ-0,4кВ ТП-3701</v>
      </c>
      <c r="H113" s="2"/>
      <c r="I113" s="2"/>
      <c r="J113" s="2"/>
      <c r="K113" s="2"/>
      <c r="L113" s="2"/>
      <c r="M113" s="2"/>
      <c r="N113" s="2"/>
      <c r="O113" s="2">
        <f t="shared" ref="O113:AT113" si="53">O126</f>
        <v>28331.119999999999</v>
      </c>
      <c r="P113" s="2">
        <f t="shared" si="53"/>
        <v>23917.54</v>
      </c>
      <c r="Q113" s="2">
        <f t="shared" si="53"/>
        <v>72.010000000000005</v>
      </c>
      <c r="R113" s="2">
        <f t="shared" si="53"/>
        <v>45.09</v>
      </c>
      <c r="S113" s="2">
        <f t="shared" si="53"/>
        <v>4296.4799999999996</v>
      </c>
      <c r="T113" s="2">
        <f t="shared" si="53"/>
        <v>0</v>
      </c>
      <c r="U113" s="2">
        <f t="shared" si="53"/>
        <v>5.4816000000000003</v>
      </c>
      <c r="V113" s="2">
        <f t="shared" si="53"/>
        <v>4.8000000000000001E-2</v>
      </c>
      <c r="W113" s="2">
        <f t="shared" si="53"/>
        <v>0</v>
      </c>
      <c r="X113" s="2">
        <f t="shared" si="53"/>
        <v>4211.32</v>
      </c>
      <c r="Y113" s="2">
        <f t="shared" si="53"/>
        <v>2214.1999999999998</v>
      </c>
      <c r="Z113" s="2">
        <f t="shared" si="53"/>
        <v>0</v>
      </c>
      <c r="AA113" s="2">
        <f t="shared" si="53"/>
        <v>0</v>
      </c>
      <c r="AB113" s="2">
        <f t="shared" si="53"/>
        <v>28331.119999999999</v>
      </c>
      <c r="AC113" s="2">
        <f t="shared" si="53"/>
        <v>23917.54</v>
      </c>
      <c r="AD113" s="2">
        <f t="shared" si="53"/>
        <v>72.010000000000005</v>
      </c>
      <c r="AE113" s="2">
        <f t="shared" si="53"/>
        <v>45.09</v>
      </c>
      <c r="AF113" s="2">
        <f t="shared" si="53"/>
        <v>4296.4799999999996</v>
      </c>
      <c r="AG113" s="2">
        <f t="shared" si="53"/>
        <v>0</v>
      </c>
      <c r="AH113" s="2">
        <f t="shared" si="53"/>
        <v>5.4816000000000003</v>
      </c>
      <c r="AI113" s="2">
        <f t="shared" si="53"/>
        <v>4.8000000000000001E-2</v>
      </c>
      <c r="AJ113" s="2">
        <f t="shared" si="53"/>
        <v>0</v>
      </c>
      <c r="AK113" s="2">
        <f t="shared" si="53"/>
        <v>4211.32</v>
      </c>
      <c r="AL113" s="2">
        <f t="shared" si="53"/>
        <v>2214.1999999999998</v>
      </c>
      <c r="AM113" s="2">
        <f t="shared" si="53"/>
        <v>0</v>
      </c>
      <c r="AN113" s="2">
        <f t="shared" si="53"/>
        <v>0</v>
      </c>
      <c r="AO113" s="2">
        <f t="shared" si="53"/>
        <v>0</v>
      </c>
      <c r="AP113" s="2">
        <f t="shared" si="53"/>
        <v>0</v>
      </c>
      <c r="AQ113" s="2">
        <f t="shared" si="53"/>
        <v>0</v>
      </c>
      <c r="AR113" s="2">
        <f t="shared" si="53"/>
        <v>34756.639999999999</v>
      </c>
      <c r="AS113" s="2">
        <f t="shared" si="53"/>
        <v>0</v>
      </c>
      <c r="AT113" s="2">
        <f t="shared" si="53"/>
        <v>34756.639999999999</v>
      </c>
      <c r="AU113" s="2">
        <f t="shared" ref="AU113:BZ113" si="54">AU126</f>
        <v>0</v>
      </c>
      <c r="AV113" s="2">
        <f t="shared" si="54"/>
        <v>23917.54</v>
      </c>
      <c r="AW113" s="2">
        <f t="shared" si="54"/>
        <v>23917.54</v>
      </c>
      <c r="AX113" s="2">
        <f t="shared" si="54"/>
        <v>0</v>
      </c>
      <c r="AY113" s="2">
        <f t="shared" si="54"/>
        <v>23917.54</v>
      </c>
      <c r="AZ113" s="2">
        <f t="shared" si="54"/>
        <v>0</v>
      </c>
      <c r="BA113" s="2">
        <f t="shared" si="54"/>
        <v>0</v>
      </c>
      <c r="BB113" s="2">
        <f t="shared" si="54"/>
        <v>0</v>
      </c>
      <c r="BC113" s="2">
        <f t="shared" si="54"/>
        <v>0</v>
      </c>
      <c r="BD113" s="2">
        <f t="shared" si="54"/>
        <v>0</v>
      </c>
      <c r="BE113" s="2">
        <f t="shared" si="54"/>
        <v>0</v>
      </c>
      <c r="BF113" s="2">
        <f t="shared" si="54"/>
        <v>0</v>
      </c>
      <c r="BG113" s="2">
        <f t="shared" si="54"/>
        <v>0</v>
      </c>
      <c r="BH113" s="2">
        <f t="shared" si="54"/>
        <v>0</v>
      </c>
      <c r="BI113" s="2">
        <f t="shared" si="54"/>
        <v>0</v>
      </c>
      <c r="BJ113" s="2">
        <f t="shared" si="54"/>
        <v>0</v>
      </c>
      <c r="BK113" s="2">
        <f t="shared" si="54"/>
        <v>0</v>
      </c>
      <c r="BL113" s="2">
        <f t="shared" si="54"/>
        <v>0</v>
      </c>
      <c r="BM113" s="2">
        <f t="shared" si="54"/>
        <v>0</v>
      </c>
      <c r="BN113" s="2">
        <f t="shared" si="54"/>
        <v>0</v>
      </c>
      <c r="BO113" s="2">
        <f t="shared" si="54"/>
        <v>0</v>
      </c>
      <c r="BP113" s="2">
        <f t="shared" si="54"/>
        <v>0</v>
      </c>
      <c r="BQ113" s="2">
        <f t="shared" si="54"/>
        <v>0</v>
      </c>
      <c r="BR113" s="2">
        <f t="shared" si="54"/>
        <v>0</v>
      </c>
      <c r="BS113" s="2">
        <f t="shared" si="54"/>
        <v>0</v>
      </c>
      <c r="BT113" s="2">
        <f t="shared" si="54"/>
        <v>0</v>
      </c>
      <c r="BU113" s="2">
        <f t="shared" si="54"/>
        <v>0</v>
      </c>
      <c r="BV113" s="2">
        <f t="shared" si="54"/>
        <v>0</v>
      </c>
      <c r="BW113" s="2">
        <f t="shared" si="54"/>
        <v>0</v>
      </c>
      <c r="BX113" s="2">
        <f t="shared" si="54"/>
        <v>0</v>
      </c>
      <c r="BY113" s="2">
        <f t="shared" si="54"/>
        <v>0</v>
      </c>
      <c r="BZ113" s="2">
        <f t="shared" si="54"/>
        <v>0</v>
      </c>
      <c r="CA113" s="2">
        <f t="shared" ref="CA113:DF113" si="55">CA126</f>
        <v>34756.639999999999</v>
      </c>
      <c r="CB113" s="2">
        <f t="shared" si="55"/>
        <v>0</v>
      </c>
      <c r="CC113" s="2">
        <f t="shared" si="55"/>
        <v>34756.639999999999</v>
      </c>
      <c r="CD113" s="2">
        <f t="shared" si="55"/>
        <v>0</v>
      </c>
      <c r="CE113" s="2">
        <f t="shared" si="55"/>
        <v>23917.54</v>
      </c>
      <c r="CF113" s="2">
        <f t="shared" si="55"/>
        <v>23917.54</v>
      </c>
      <c r="CG113" s="2">
        <f t="shared" si="55"/>
        <v>0</v>
      </c>
      <c r="CH113" s="2">
        <f t="shared" si="55"/>
        <v>23917.54</v>
      </c>
      <c r="CI113" s="2">
        <f t="shared" si="55"/>
        <v>0</v>
      </c>
      <c r="CJ113" s="2">
        <f t="shared" si="55"/>
        <v>0</v>
      </c>
      <c r="CK113" s="2">
        <f t="shared" si="55"/>
        <v>0</v>
      </c>
      <c r="CL113" s="2">
        <f t="shared" si="55"/>
        <v>0</v>
      </c>
      <c r="CM113" s="2">
        <f t="shared" si="55"/>
        <v>0</v>
      </c>
      <c r="CN113" s="2">
        <f t="shared" si="55"/>
        <v>0</v>
      </c>
      <c r="CO113" s="2">
        <f t="shared" si="55"/>
        <v>0</v>
      </c>
      <c r="CP113" s="2">
        <f t="shared" si="55"/>
        <v>0</v>
      </c>
      <c r="CQ113" s="2">
        <f t="shared" si="55"/>
        <v>0</v>
      </c>
      <c r="CR113" s="2">
        <f t="shared" si="55"/>
        <v>0</v>
      </c>
      <c r="CS113" s="2">
        <f t="shared" si="55"/>
        <v>0</v>
      </c>
      <c r="CT113" s="2">
        <f t="shared" si="55"/>
        <v>0</v>
      </c>
      <c r="CU113" s="2">
        <f t="shared" si="55"/>
        <v>0</v>
      </c>
      <c r="CV113" s="2">
        <f t="shared" si="55"/>
        <v>0</v>
      </c>
      <c r="CW113" s="2">
        <f t="shared" si="55"/>
        <v>0</v>
      </c>
      <c r="CX113" s="2">
        <f t="shared" si="55"/>
        <v>0</v>
      </c>
      <c r="CY113" s="2">
        <f t="shared" si="55"/>
        <v>0</v>
      </c>
      <c r="CZ113" s="2">
        <f t="shared" si="55"/>
        <v>0</v>
      </c>
      <c r="DA113" s="2">
        <f t="shared" si="55"/>
        <v>0</v>
      </c>
      <c r="DB113" s="2">
        <f t="shared" si="55"/>
        <v>0</v>
      </c>
      <c r="DC113" s="2">
        <f t="shared" si="55"/>
        <v>0</v>
      </c>
      <c r="DD113" s="2">
        <f t="shared" si="55"/>
        <v>0</v>
      </c>
      <c r="DE113" s="2">
        <f t="shared" si="55"/>
        <v>0</v>
      </c>
      <c r="DF113" s="2">
        <f t="shared" si="55"/>
        <v>0</v>
      </c>
      <c r="DG113" s="3">
        <f t="shared" ref="DG113:EL113" si="56">DG126</f>
        <v>0</v>
      </c>
      <c r="DH113" s="3">
        <f t="shared" si="56"/>
        <v>0</v>
      </c>
      <c r="DI113" s="3">
        <f t="shared" si="56"/>
        <v>0</v>
      </c>
      <c r="DJ113" s="3">
        <f t="shared" si="56"/>
        <v>0</v>
      </c>
      <c r="DK113" s="3">
        <f t="shared" si="56"/>
        <v>0</v>
      </c>
      <c r="DL113" s="3">
        <f t="shared" si="56"/>
        <v>0</v>
      </c>
      <c r="DM113" s="3">
        <f t="shared" si="56"/>
        <v>0</v>
      </c>
      <c r="DN113" s="3">
        <f t="shared" si="56"/>
        <v>0</v>
      </c>
      <c r="DO113" s="3">
        <f t="shared" si="56"/>
        <v>0</v>
      </c>
      <c r="DP113" s="3">
        <f t="shared" si="56"/>
        <v>0</v>
      </c>
      <c r="DQ113" s="3">
        <f t="shared" si="56"/>
        <v>0</v>
      </c>
      <c r="DR113" s="3">
        <f t="shared" si="56"/>
        <v>0</v>
      </c>
      <c r="DS113" s="3">
        <f t="shared" si="56"/>
        <v>0</v>
      </c>
      <c r="DT113" s="3">
        <f t="shared" si="56"/>
        <v>0</v>
      </c>
      <c r="DU113" s="3">
        <f t="shared" si="56"/>
        <v>0</v>
      </c>
      <c r="DV113" s="3">
        <f t="shared" si="56"/>
        <v>0</v>
      </c>
      <c r="DW113" s="3">
        <f t="shared" si="56"/>
        <v>0</v>
      </c>
      <c r="DX113" s="3">
        <f t="shared" si="56"/>
        <v>0</v>
      </c>
      <c r="DY113" s="3">
        <f t="shared" si="56"/>
        <v>0</v>
      </c>
      <c r="DZ113" s="3">
        <f t="shared" si="56"/>
        <v>0</v>
      </c>
      <c r="EA113" s="3">
        <f t="shared" si="56"/>
        <v>0</v>
      </c>
      <c r="EB113" s="3">
        <f t="shared" si="56"/>
        <v>0</v>
      </c>
      <c r="EC113" s="3">
        <f t="shared" si="56"/>
        <v>0</v>
      </c>
      <c r="ED113" s="3">
        <f t="shared" si="56"/>
        <v>0</v>
      </c>
      <c r="EE113" s="3">
        <f t="shared" si="56"/>
        <v>0</v>
      </c>
      <c r="EF113" s="3">
        <f t="shared" si="56"/>
        <v>0</v>
      </c>
      <c r="EG113" s="3">
        <f t="shared" si="56"/>
        <v>0</v>
      </c>
      <c r="EH113" s="3">
        <f t="shared" si="56"/>
        <v>0</v>
      </c>
      <c r="EI113" s="3">
        <f t="shared" si="56"/>
        <v>0</v>
      </c>
      <c r="EJ113" s="3">
        <f t="shared" si="56"/>
        <v>0</v>
      </c>
      <c r="EK113" s="3">
        <f t="shared" si="56"/>
        <v>0</v>
      </c>
      <c r="EL113" s="3">
        <f t="shared" si="56"/>
        <v>0</v>
      </c>
      <c r="EM113" s="3">
        <f t="shared" ref="EM113:FR113" si="57">EM126</f>
        <v>0</v>
      </c>
      <c r="EN113" s="3">
        <f t="shared" si="57"/>
        <v>0</v>
      </c>
      <c r="EO113" s="3">
        <f t="shared" si="57"/>
        <v>0</v>
      </c>
      <c r="EP113" s="3">
        <f t="shared" si="57"/>
        <v>0</v>
      </c>
      <c r="EQ113" s="3">
        <f t="shared" si="57"/>
        <v>0</v>
      </c>
      <c r="ER113" s="3">
        <f t="shared" si="57"/>
        <v>0</v>
      </c>
      <c r="ES113" s="3">
        <f t="shared" si="57"/>
        <v>0</v>
      </c>
      <c r="ET113" s="3">
        <f t="shared" si="57"/>
        <v>0</v>
      </c>
      <c r="EU113" s="3">
        <f t="shared" si="57"/>
        <v>0</v>
      </c>
      <c r="EV113" s="3">
        <f t="shared" si="57"/>
        <v>0</v>
      </c>
      <c r="EW113" s="3">
        <f t="shared" si="57"/>
        <v>0</v>
      </c>
      <c r="EX113" s="3">
        <f t="shared" si="57"/>
        <v>0</v>
      </c>
      <c r="EY113" s="3">
        <f t="shared" si="57"/>
        <v>0</v>
      </c>
      <c r="EZ113" s="3">
        <f t="shared" si="57"/>
        <v>0</v>
      </c>
      <c r="FA113" s="3">
        <f t="shared" si="57"/>
        <v>0</v>
      </c>
      <c r="FB113" s="3">
        <f t="shared" si="57"/>
        <v>0</v>
      </c>
      <c r="FC113" s="3">
        <f t="shared" si="57"/>
        <v>0</v>
      </c>
      <c r="FD113" s="3">
        <f t="shared" si="57"/>
        <v>0</v>
      </c>
      <c r="FE113" s="3">
        <f t="shared" si="57"/>
        <v>0</v>
      </c>
      <c r="FF113" s="3">
        <f t="shared" si="57"/>
        <v>0</v>
      </c>
      <c r="FG113" s="3">
        <f t="shared" si="57"/>
        <v>0</v>
      </c>
      <c r="FH113" s="3">
        <f t="shared" si="57"/>
        <v>0</v>
      </c>
      <c r="FI113" s="3">
        <f t="shared" si="57"/>
        <v>0</v>
      </c>
      <c r="FJ113" s="3">
        <f t="shared" si="57"/>
        <v>0</v>
      </c>
      <c r="FK113" s="3">
        <f t="shared" si="57"/>
        <v>0</v>
      </c>
      <c r="FL113" s="3">
        <f t="shared" si="57"/>
        <v>0</v>
      </c>
      <c r="FM113" s="3">
        <f t="shared" si="57"/>
        <v>0</v>
      </c>
      <c r="FN113" s="3">
        <f t="shared" si="57"/>
        <v>0</v>
      </c>
      <c r="FO113" s="3">
        <f t="shared" si="57"/>
        <v>0</v>
      </c>
      <c r="FP113" s="3">
        <f t="shared" si="57"/>
        <v>0</v>
      </c>
      <c r="FQ113" s="3">
        <f t="shared" si="57"/>
        <v>0</v>
      </c>
      <c r="FR113" s="3">
        <f t="shared" si="57"/>
        <v>0</v>
      </c>
      <c r="FS113" s="3">
        <f t="shared" ref="FS113:GX113" si="58">FS126</f>
        <v>0</v>
      </c>
      <c r="FT113" s="3">
        <f t="shared" si="58"/>
        <v>0</v>
      </c>
      <c r="FU113" s="3">
        <f t="shared" si="58"/>
        <v>0</v>
      </c>
      <c r="FV113" s="3">
        <f t="shared" si="58"/>
        <v>0</v>
      </c>
      <c r="FW113" s="3">
        <f t="shared" si="58"/>
        <v>0</v>
      </c>
      <c r="FX113" s="3">
        <f t="shared" si="58"/>
        <v>0</v>
      </c>
      <c r="FY113" s="3">
        <f t="shared" si="58"/>
        <v>0</v>
      </c>
      <c r="FZ113" s="3">
        <f t="shared" si="58"/>
        <v>0</v>
      </c>
      <c r="GA113" s="3">
        <f t="shared" si="58"/>
        <v>0</v>
      </c>
      <c r="GB113" s="3">
        <f t="shared" si="58"/>
        <v>0</v>
      </c>
      <c r="GC113" s="3">
        <f t="shared" si="58"/>
        <v>0</v>
      </c>
      <c r="GD113" s="3">
        <f t="shared" si="58"/>
        <v>0</v>
      </c>
      <c r="GE113" s="3">
        <f t="shared" si="58"/>
        <v>0</v>
      </c>
      <c r="GF113" s="3">
        <f t="shared" si="58"/>
        <v>0</v>
      </c>
      <c r="GG113" s="3">
        <f t="shared" si="58"/>
        <v>0</v>
      </c>
      <c r="GH113" s="3">
        <f t="shared" si="58"/>
        <v>0</v>
      </c>
      <c r="GI113" s="3">
        <f t="shared" si="58"/>
        <v>0</v>
      </c>
      <c r="GJ113" s="3">
        <f t="shared" si="58"/>
        <v>0</v>
      </c>
      <c r="GK113" s="3">
        <f t="shared" si="58"/>
        <v>0</v>
      </c>
      <c r="GL113" s="3">
        <f t="shared" si="58"/>
        <v>0</v>
      </c>
      <c r="GM113" s="3">
        <f t="shared" si="58"/>
        <v>0</v>
      </c>
      <c r="GN113" s="3">
        <f t="shared" si="58"/>
        <v>0</v>
      </c>
      <c r="GO113" s="3">
        <f t="shared" si="58"/>
        <v>0</v>
      </c>
      <c r="GP113" s="3">
        <f t="shared" si="58"/>
        <v>0</v>
      </c>
      <c r="GQ113" s="3">
        <f t="shared" si="58"/>
        <v>0</v>
      </c>
      <c r="GR113" s="3">
        <f t="shared" si="58"/>
        <v>0</v>
      </c>
      <c r="GS113" s="3">
        <f t="shared" si="58"/>
        <v>0</v>
      </c>
      <c r="GT113" s="3">
        <f t="shared" si="58"/>
        <v>0</v>
      </c>
      <c r="GU113" s="3">
        <f t="shared" si="58"/>
        <v>0</v>
      </c>
      <c r="GV113" s="3">
        <f t="shared" si="58"/>
        <v>0</v>
      </c>
      <c r="GW113" s="3">
        <f t="shared" si="58"/>
        <v>0</v>
      </c>
      <c r="GX113" s="3">
        <f t="shared" si="58"/>
        <v>0</v>
      </c>
    </row>
    <row r="115" spans="1:245" ht="409.5" x14ac:dyDescent="0.2">
      <c r="A115">
        <v>17</v>
      </c>
      <c r="B115">
        <v>1</v>
      </c>
      <c r="C115">
        <f>ROW(SmtRes!A41)</f>
        <v>41</v>
      </c>
      <c r="D115">
        <f>ROW(EtalonRes!A39)</f>
        <v>39</v>
      </c>
      <c r="E115" t="s">
        <v>21</v>
      </c>
      <c r="F115" t="s">
        <v>171</v>
      </c>
      <c r="G115" t="s">
        <v>172</v>
      </c>
      <c r="H115" t="s">
        <v>35</v>
      </c>
      <c r="I115">
        <f>ROUND(ROUND(10/100,6),7)</f>
        <v>0.1</v>
      </c>
      <c r="J115">
        <v>0</v>
      </c>
      <c r="K115">
        <f>ROUND(ROUND(10/100,6),7)</f>
        <v>0.1</v>
      </c>
      <c r="O115">
        <f>ROUND(CP115,2)</f>
        <v>2963.18</v>
      </c>
      <c r="P115">
        <f>SUMIF(SmtRes!AQ31:'SmtRes'!AQ41,"=1",SmtRes!DF31:'SmtRes'!DF41)</f>
        <v>54.499999999999993</v>
      </c>
      <c r="Q115">
        <f>SUMIF(SmtRes!AQ31:'SmtRes'!AQ41,"=1",SmtRes!DG31:'SmtRes'!DG41)</f>
        <v>72.010000000000005</v>
      </c>
      <c r="R115">
        <f>SUMIF(SmtRes!AQ31:'SmtRes'!AQ41,"=1",SmtRes!DH31:'SmtRes'!DH41)</f>
        <v>45.09</v>
      </c>
      <c r="S115">
        <f>SUMIF(SmtRes!AQ31:'SmtRes'!AQ41,"=1",SmtRes!DI31:'SmtRes'!DI41)</f>
        <v>2791.58</v>
      </c>
      <c r="T115">
        <f t="shared" ref="T115:T124" si="59">ROUND(CU115*I115,2)</f>
        <v>0</v>
      </c>
      <c r="U115">
        <f>SUMIF(SmtRes!AQ31:'SmtRes'!AQ41,"=1",SmtRes!CV31:'SmtRes'!CV41)</f>
        <v>3.5615999999999999</v>
      </c>
      <c r="V115">
        <f>SUMIF(SmtRes!AQ31:'SmtRes'!AQ41,"=1",SmtRes!CW31:'SmtRes'!CW41)</f>
        <v>4.8000000000000001E-2</v>
      </c>
      <c r="W115">
        <f t="shared" ref="W115:W124" si="60">ROUND(CX115*I115,2)</f>
        <v>0</v>
      </c>
      <c r="X115">
        <f t="shared" ref="X115:X124" si="61">ROUND(CY115,2)</f>
        <v>2751.57</v>
      </c>
      <c r="Y115">
        <f t="shared" ref="Y115:Y124" si="62">ROUND(CZ115,2)</f>
        <v>1446.7</v>
      </c>
      <c r="AA115">
        <v>71161598</v>
      </c>
      <c r="AB115">
        <f t="shared" ref="AB115:AB124" si="63">ROUND((AC115+AD115+AF115),6)</f>
        <v>28947.842305999999</v>
      </c>
      <c r="AC115">
        <f>ROUND((SUM(SmtRes!BQ31:'SmtRes'!BQ41)),6)</f>
        <v>363.05750599999999</v>
      </c>
      <c r="AD115">
        <f>ROUND((((SUM(SmtRes!BR31:'SmtRes'!BR41))-(SUM(SmtRes!BS31:'SmtRes'!BS41)))+AE115),6)</f>
        <v>668.96400000000006</v>
      </c>
      <c r="AE115">
        <f>ROUND((SUM(SmtRes!BS31:'SmtRes'!BS41)),6)</f>
        <v>450.89519999999999</v>
      </c>
      <c r="AF115">
        <f>ROUND((SUM(SmtRes!BT31:'SmtRes'!BT41)),6)</f>
        <v>27915.820800000001</v>
      </c>
      <c r="AG115">
        <f t="shared" ref="AG115:AG124" si="64">ROUND((AP115),6)</f>
        <v>0</v>
      </c>
      <c r="AH115">
        <f>(SUM(SmtRes!BU31:'SmtRes'!BU41))</f>
        <v>35.616</v>
      </c>
      <c r="AI115">
        <f>(SUM(SmtRes!BV31:'SmtRes'!BV41))</f>
        <v>0.48</v>
      </c>
      <c r="AJ115">
        <f t="shared" ref="AJ115:AJ124" si="65">(AS115)</f>
        <v>0</v>
      </c>
      <c r="AK115">
        <v>24559.457505999995</v>
      </c>
      <c r="AL115">
        <v>363.05750600000005</v>
      </c>
      <c r="AM115">
        <v>557.47</v>
      </c>
      <c r="AN115">
        <v>375.74600000000004</v>
      </c>
      <c r="AO115">
        <v>23263.183999999997</v>
      </c>
      <c r="AP115">
        <v>0</v>
      </c>
      <c r="AQ115">
        <v>29.68</v>
      </c>
      <c r="AR115">
        <v>0.4</v>
      </c>
      <c r="AS115">
        <v>0</v>
      </c>
      <c r="AT115">
        <v>97</v>
      </c>
      <c r="AU115">
        <v>51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2</v>
      </c>
      <c r="BJ115" t="s">
        <v>173</v>
      </c>
      <c r="BM115">
        <v>108001</v>
      </c>
      <c r="BN115">
        <v>0</v>
      </c>
      <c r="BO115" t="s">
        <v>3</v>
      </c>
      <c r="BP115">
        <v>0</v>
      </c>
      <c r="BQ115">
        <v>3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97</v>
      </c>
      <c r="CA115">
        <v>51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s="7" t="s">
        <v>520</v>
      </c>
      <c r="CO115">
        <v>0</v>
      </c>
      <c r="CP115">
        <f>(P115+Q115+S115+R115)</f>
        <v>2963.1800000000003</v>
      </c>
      <c r="CQ115">
        <f>SUMIF(SmtRes!AQ31:'SmtRes'!AQ41,"=1",SmtRes!AA31:'SmtRes'!AA41)</f>
        <v>236193.72999999998</v>
      </c>
      <c r="CR115">
        <f>SUMIF(SmtRes!AQ31:'SmtRes'!AQ41,"=1",SmtRes!AB31:'SmtRes'!AB41)</f>
        <v>2258.1999999999998</v>
      </c>
      <c r="CS115">
        <f>SUMIF(SmtRes!AQ31:'SmtRes'!AQ41,"=1",SmtRes!AC31:'SmtRes'!AC41)</f>
        <v>1878.73</v>
      </c>
      <c r="CT115">
        <f>SUMIF(SmtRes!AQ31:'SmtRes'!AQ41,"=1",SmtRes!AD31:'SmtRes'!AD41)</f>
        <v>783.8</v>
      </c>
      <c r="CU115">
        <f>AG115</f>
        <v>0</v>
      </c>
      <c r="CV115">
        <f>SUMIF(SmtRes!AQ31:'SmtRes'!AQ41,"=1",SmtRes!BU31:'SmtRes'!BU41)</f>
        <v>35.616</v>
      </c>
      <c r="CW115">
        <f>SUMIF(SmtRes!AQ31:'SmtRes'!AQ41,"=1",SmtRes!BV31:'SmtRes'!BV41)</f>
        <v>0.48</v>
      </c>
      <c r="CX115">
        <f>AJ115</f>
        <v>0</v>
      </c>
      <c r="CY115">
        <f>(((S115+R115)*AT115)/100)</f>
        <v>2751.5699</v>
      </c>
      <c r="CZ115">
        <f>(((S115+R115)*AU115)/100)</f>
        <v>1446.7017000000001</v>
      </c>
      <c r="DB115">
        <v>1</v>
      </c>
      <c r="DC115" t="s">
        <v>3</v>
      </c>
      <c r="DD115" t="s">
        <v>3</v>
      </c>
      <c r="DE115" t="s">
        <v>174</v>
      </c>
      <c r="DF115" t="s">
        <v>174</v>
      </c>
      <c r="DG115" t="s">
        <v>174</v>
      </c>
      <c r="DH115" t="s">
        <v>3</v>
      </c>
      <c r="DI115" t="s">
        <v>174</v>
      </c>
      <c r="DJ115" t="s">
        <v>174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1003</v>
      </c>
      <c r="DV115" t="s">
        <v>35</v>
      </c>
      <c r="DW115" t="s">
        <v>35</v>
      </c>
      <c r="DX115">
        <v>100</v>
      </c>
      <c r="DZ115" t="s">
        <v>3</v>
      </c>
      <c r="EA115" t="s">
        <v>3</v>
      </c>
      <c r="EB115" t="s">
        <v>3</v>
      </c>
      <c r="EC115" t="s">
        <v>3</v>
      </c>
      <c r="EE115">
        <v>68669554</v>
      </c>
      <c r="EF115">
        <v>3</v>
      </c>
      <c r="EG115" t="s">
        <v>37</v>
      </c>
      <c r="EH115">
        <v>0</v>
      </c>
      <c r="EI115" t="s">
        <v>3</v>
      </c>
      <c r="EJ115">
        <v>2</v>
      </c>
      <c r="EK115">
        <v>108001</v>
      </c>
      <c r="EL115" t="s">
        <v>38</v>
      </c>
      <c r="EM115" t="s">
        <v>39</v>
      </c>
      <c r="EO115" t="s">
        <v>175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29.68</v>
      </c>
      <c r="EX115">
        <v>0.4</v>
      </c>
      <c r="EY115">
        <v>0</v>
      </c>
      <c r="FQ115">
        <v>0</v>
      </c>
      <c r="FR115">
        <v>0</v>
      </c>
      <c r="FS115">
        <v>0</v>
      </c>
      <c r="FX115">
        <v>97</v>
      </c>
      <c r="FY115">
        <v>51</v>
      </c>
      <c r="GA115" t="s">
        <v>3</v>
      </c>
      <c r="GD115">
        <v>1</v>
      </c>
      <c r="GF115">
        <v>-700257860</v>
      </c>
      <c r="GG115">
        <v>2</v>
      </c>
      <c r="GH115">
        <v>1</v>
      </c>
      <c r="GI115">
        <v>-2</v>
      </c>
      <c r="GJ115">
        <v>0</v>
      </c>
      <c r="GK115">
        <v>0</v>
      </c>
      <c r="GL115">
        <f t="shared" ref="GL115:GL124" si="66">ROUND(IF(AND(BH115=3,BI115=3,FS115&lt;&gt;0),P115,0),2)</f>
        <v>0</v>
      </c>
      <c r="GM115">
        <f t="shared" ref="GM115:GM124" si="67">ROUND(O115+X115+Y115,2)+GX115</f>
        <v>7161.45</v>
      </c>
      <c r="GN115">
        <f t="shared" ref="GN115:GN124" si="68">IF(OR(BI115=0,BI115=1),GM115-GX115,0)</f>
        <v>0</v>
      </c>
      <c r="GO115">
        <f t="shared" ref="GO115:GO124" si="69">IF(BI115=2,GM115-GX115,0)</f>
        <v>7161.45</v>
      </c>
      <c r="GP115">
        <f t="shared" ref="GP115:GP124" si="70">IF(BI115=4,GM115-GX115,0)</f>
        <v>0</v>
      </c>
      <c r="GR115">
        <v>0</v>
      </c>
      <c r="GS115">
        <v>3</v>
      </c>
      <c r="GT115">
        <v>0</v>
      </c>
      <c r="GU115" t="s">
        <v>3</v>
      </c>
      <c r="GV115">
        <f t="shared" ref="GV115:GV124" si="71">ROUND((GT115),6)</f>
        <v>0</v>
      </c>
      <c r="GW115">
        <v>1</v>
      </c>
      <c r="GX115">
        <f t="shared" ref="GX115:GX124" si="72">ROUND(HC115*I115,2)</f>
        <v>0</v>
      </c>
      <c r="HA115">
        <v>0</v>
      </c>
      <c r="HB115">
        <v>0</v>
      </c>
      <c r="HC115">
        <f>GV115*GW115</f>
        <v>0</v>
      </c>
      <c r="HE115" t="s">
        <v>3</v>
      </c>
      <c r="HF115" t="s">
        <v>3</v>
      </c>
      <c r="HM115" t="s">
        <v>3</v>
      </c>
      <c r="HN115" t="s">
        <v>40</v>
      </c>
      <c r="HO115" t="s">
        <v>41</v>
      </c>
      <c r="HP115" t="s">
        <v>38</v>
      </c>
      <c r="HQ115" t="s">
        <v>38</v>
      </c>
      <c r="HS115">
        <v>0</v>
      </c>
      <c r="IK115">
        <v>0</v>
      </c>
    </row>
    <row r="116" spans="1:245" x14ac:dyDescent="0.2">
      <c r="A116">
        <v>18</v>
      </c>
      <c r="B116">
        <v>1</v>
      </c>
      <c r="C116">
        <v>41</v>
      </c>
      <c r="E116" t="s">
        <v>176</v>
      </c>
      <c r="F116" t="s">
        <v>43</v>
      </c>
      <c r="G116" t="s">
        <v>44</v>
      </c>
      <c r="H116" t="s">
        <v>45</v>
      </c>
      <c r="I116">
        <f>J116</f>
        <v>2</v>
      </c>
      <c r="J116">
        <v>2</v>
      </c>
      <c r="K116">
        <v>2</v>
      </c>
      <c r="O116">
        <f>ROUND(P116,2)</f>
        <v>46.53</v>
      </c>
      <c r="P116">
        <f>ROUND(ROUND(ROUND(SUMIF(SmtRes!AQ31:'SmtRes'!AQ41,"=1",SmtRes!CU31:'SmtRes'!CU41),2),2)*I116/100,2)</f>
        <v>46.53</v>
      </c>
      <c r="Q116">
        <f>ROUND(CR116*I116,2)</f>
        <v>0</v>
      </c>
      <c r="R116">
        <f>ROUND(CS116*I116,2)</f>
        <v>0</v>
      </c>
      <c r="S116">
        <f>ROUND(CT116*I116,2)</f>
        <v>0</v>
      </c>
      <c r="T116">
        <f t="shared" si="59"/>
        <v>0</v>
      </c>
      <c r="U116">
        <f>ROUND(CV116*I116,7)</f>
        <v>0</v>
      </c>
      <c r="V116">
        <f>ROUND(CW116*I116,7)</f>
        <v>0</v>
      </c>
      <c r="W116">
        <f t="shared" si="60"/>
        <v>0</v>
      </c>
      <c r="X116">
        <f t="shared" si="61"/>
        <v>0</v>
      </c>
      <c r="Y116">
        <f t="shared" si="62"/>
        <v>0</v>
      </c>
      <c r="AA116">
        <v>71161598</v>
      </c>
      <c r="AB116">
        <f t="shared" si="63"/>
        <v>0</v>
      </c>
      <c r="AC116">
        <f>ROUND((ES116),6)</f>
        <v>0</v>
      </c>
      <c r="AD116">
        <f>ROUND((((ET116)-(EU116))+AE116),6)</f>
        <v>0</v>
      </c>
      <c r="AE116">
        <f>ROUND((EU116),6)</f>
        <v>0</v>
      </c>
      <c r="AF116">
        <f>ROUND((EV116),6)</f>
        <v>0</v>
      </c>
      <c r="AG116">
        <f t="shared" si="64"/>
        <v>0</v>
      </c>
      <c r="AH116">
        <f>(EW116)</f>
        <v>0</v>
      </c>
      <c r="AI116">
        <f>(EX116)</f>
        <v>0</v>
      </c>
      <c r="AJ116">
        <f t="shared" si="65"/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97</v>
      </c>
      <c r="AU116">
        <v>51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2</v>
      </c>
      <c r="BJ116" t="s">
        <v>3</v>
      </c>
      <c r="BM116">
        <v>108001</v>
      </c>
      <c r="BN116">
        <v>0</v>
      </c>
      <c r="BO116" t="s">
        <v>3</v>
      </c>
      <c r="BP116">
        <v>0</v>
      </c>
      <c r="BQ116">
        <v>3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97</v>
      </c>
      <c r="CA116">
        <v>51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>0</f>
        <v>0</v>
      </c>
      <c r="CQ116">
        <f>0</f>
        <v>0</v>
      </c>
      <c r="CR116">
        <f>0</f>
        <v>0</v>
      </c>
      <c r="CS116">
        <f>0</f>
        <v>0</v>
      </c>
      <c r="CT116">
        <f>0</f>
        <v>0</v>
      </c>
      <c r="CU116">
        <f>0</f>
        <v>0</v>
      </c>
      <c r="CV116">
        <f>0</f>
        <v>0</v>
      </c>
      <c r="CW116">
        <f>0</f>
        <v>0</v>
      </c>
      <c r="CX116">
        <f>0</f>
        <v>0</v>
      </c>
      <c r="CY116">
        <f>0</f>
        <v>0</v>
      </c>
      <c r="CZ116">
        <f>0</f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45</v>
      </c>
      <c r="DW116" t="s">
        <v>45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68669554</v>
      </c>
      <c r="EF116">
        <v>3</v>
      </c>
      <c r="EG116" t="s">
        <v>37</v>
      </c>
      <c r="EH116">
        <v>0</v>
      </c>
      <c r="EI116" t="s">
        <v>3</v>
      </c>
      <c r="EJ116">
        <v>2</v>
      </c>
      <c r="EK116">
        <v>108001</v>
      </c>
      <c r="EL116" t="s">
        <v>38</v>
      </c>
      <c r="EM116" t="s">
        <v>39</v>
      </c>
      <c r="EO116" t="s">
        <v>3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FQ116">
        <v>0</v>
      </c>
      <c r="FR116">
        <v>0</v>
      </c>
      <c r="FS116">
        <v>0</v>
      </c>
      <c r="FX116">
        <v>97</v>
      </c>
      <c r="FY116">
        <v>51</v>
      </c>
      <c r="GA116" t="s">
        <v>3</v>
      </c>
      <c r="GD116">
        <v>1</v>
      </c>
      <c r="GF116">
        <v>274903907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t="shared" si="66"/>
        <v>0</v>
      </c>
      <c r="GM116">
        <f t="shared" si="67"/>
        <v>46.53</v>
      </c>
      <c r="GN116">
        <f t="shared" si="68"/>
        <v>0</v>
      </c>
      <c r="GO116">
        <f t="shared" si="69"/>
        <v>46.53</v>
      </c>
      <c r="GP116">
        <f t="shared" si="70"/>
        <v>0</v>
      </c>
      <c r="GR116">
        <v>0</v>
      </c>
      <c r="GS116">
        <v>3</v>
      </c>
      <c r="GT116">
        <v>0</v>
      </c>
      <c r="GU116" t="s">
        <v>3</v>
      </c>
      <c r="GV116">
        <f t="shared" si="71"/>
        <v>0</v>
      </c>
      <c r="GW116">
        <v>1</v>
      </c>
      <c r="GX116">
        <f t="shared" si="72"/>
        <v>0</v>
      </c>
      <c r="HA116">
        <v>0</v>
      </c>
      <c r="HB116">
        <v>0</v>
      </c>
      <c r="HC116">
        <f>0</f>
        <v>0</v>
      </c>
      <c r="HE116" t="s">
        <v>3</v>
      </c>
      <c r="HF116" t="s">
        <v>3</v>
      </c>
      <c r="HM116" t="s">
        <v>3</v>
      </c>
      <c r="HN116" t="s">
        <v>40</v>
      </c>
      <c r="HO116" t="s">
        <v>41</v>
      </c>
      <c r="HP116" t="s">
        <v>38</v>
      </c>
      <c r="HQ116" t="s">
        <v>38</v>
      </c>
      <c r="HS116">
        <v>0</v>
      </c>
      <c r="IK116">
        <v>0</v>
      </c>
    </row>
    <row r="117" spans="1:245" x14ac:dyDescent="0.2">
      <c r="A117">
        <v>17</v>
      </c>
      <c r="B117">
        <v>1</v>
      </c>
      <c r="E117" t="s">
        <v>32</v>
      </c>
      <c r="F117" t="s">
        <v>60</v>
      </c>
      <c r="G117" t="s">
        <v>61</v>
      </c>
      <c r="H117" t="s">
        <v>62</v>
      </c>
      <c r="I117">
        <f>ROUND(ROUND(10+1,6),7)</f>
        <v>11</v>
      </c>
      <c r="J117">
        <v>0</v>
      </c>
      <c r="K117">
        <f>ROUND(ROUND(10+1,6),7)</f>
        <v>11</v>
      </c>
      <c r="O117">
        <f>ROUND(CP117,2)</f>
        <v>17292.66</v>
      </c>
      <c r="P117">
        <f>ROUND(CQ117*I117,2)</f>
        <v>17292.66</v>
      </c>
      <c r="Q117">
        <f>ROUND(CR117*I117,2)</f>
        <v>0</v>
      </c>
      <c r="R117">
        <f>ROUND(CS117*I117,2)</f>
        <v>0</v>
      </c>
      <c r="S117">
        <f>ROUND(CT117*I117,2)</f>
        <v>0</v>
      </c>
      <c r="T117">
        <f t="shared" si="59"/>
        <v>0</v>
      </c>
      <c r="U117">
        <f>ROUND(CV117*I117,7)</f>
        <v>0</v>
      </c>
      <c r="V117">
        <f>ROUND(CW117*I117,7)</f>
        <v>0</v>
      </c>
      <c r="W117">
        <f t="shared" si="60"/>
        <v>0</v>
      </c>
      <c r="X117">
        <f t="shared" si="61"/>
        <v>0</v>
      </c>
      <c r="Y117">
        <f t="shared" si="62"/>
        <v>0</v>
      </c>
      <c r="AA117">
        <v>71161598</v>
      </c>
      <c r="AB117">
        <f t="shared" si="63"/>
        <v>1572.06</v>
      </c>
      <c r="AC117">
        <f>ROUND((ES117),6)</f>
        <v>1572.06</v>
      </c>
      <c r="AD117">
        <f>ROUND((ET117),6)</f>
        <v>0</v>
      </c>
      <c r="AE117">
        <f>ROUND((EU117),6)</f>
        <v>0</v>
      </c>
      <c r="AF117">
        <f>ROUND((EV117),6)</f>
        <v>0</v>
      </c>
      <c r="AG117">
        <f t="shared" si="64"/>
        <v>0</v>
      </c>
      <c r="AH117">
        <f>(EW117)</f>
        <v>0</v>
      </c>
      <c r="AI117">
        <f>(EX117)</f>
        <v>0</v>
      </c>
      <c r="AJ117">
        <f t="shared" si="65"/>
        <v>0</v>
      </c>
      <c r="AK117">
        <v>1572.06</v>
      </c>
      <c r="AL117">
        <v>1572.06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2</v>
      </c>
      <c r="BJ117" t="s">
        <v>60</v>
      </c>
      <c r="BM117">
        <v>901</v>
      </c>
      <c r="BN117">
        <v>0</v>
      </c>
      <c r="BO117" t="s">
        <v>3</v>
      </c>
      <c r="BP117">
        <v>0</v>
      </c>
      <c r="BQ117">
        <v>91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0</v>
      </c>
      <c r="CA117">
        <v>0</v>
      </c>
      <c r="CB117" t="s">
        <v>177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>(P117+Q117+S117+R117)</f>
        <v>17292.66</v>
      </c>
      <c r="CQ117">
        <f>ROUND(AL117,2)</f>
        <v>1572.06</v>
      </c>
      <c r="CR117">
        <f>ROUND(AM117,2)</f>
        <v>0</v>
      </c>
      <c r="CS117">
        <f>ROUND(AN117*BS117,2)</f>
        <v>0</v>
      </c>
      <c r="CT117">
        <f>ROUND(AO117*BA117,2)</f>
        <v>0</v>
      </c>
      <c r="CU117">
        <f>AG117</f>
        <v>0</v>
      </c>
      <c r="CV117">
        <f>AH117</f>
        <v>0</v>
      </c>
      <c r="CW117">
        <f>AI117</f>
        <v>0</v>
      </c>
      <c r="CX117">
        <f>AJ117</f>
        <v>0</v>
      </c>
      <c r="CY117">
        <f>0</f>
        <v>0</v>
      </c>
      <c r="CZ117">
        <f>0</f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1003</v>
      </c>
      <c r="DV117" t="s">
        <v>62</v>
      </c>
      <c r="DW117" t="s">
        <v>62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68670114</v>
      </c>
      <c r="EF117">
        <v>91</v>
      </c>
      <c r="EG117" t="s">
        <v>63</v>
      </c>
      <c r="EH117">
        <v>0</v>
      </c>
      <c r="EI117" t="s">
        <v>3</v>
      </c>
      <c r="EJ117">
        <v>2</v>
      </c>
      <c r="EK117">
        <v>901</v>
      </c>
      <c r="EL117" t="s">
        <v>63</v>
      </c>
      <c r="EM117" t="s">
        <v>64</v>
      </c>
      <c r="EO117" t="s">
        <v>3</v>
      </c>
      <c r="EQ117">
        <v>16</v>
      </c>
      <c r="ER117">
        <v>0</v>
      </c>
      <c r="ES117">
        <v>1572.06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5</v>
      </c>
      <c r="FC117">
        <v>0</v>
      </c>
      <c r="FD117">
        <v>18</v>
      </c>
      <c r="FF117">
        <v>1572.06</v>
      </c>
      <c r="FQ117">
        <v>0</v>
      </c>
      <c r="FR117">
        <v>0</v>
      </c>
      <c r="FS117">
        <v>0</v>
      </c>
      <c r="FX117">
        <v>0</v>
      </c>
      <c r="FY117">
        <v>0</v>
      </c>
      <c r="GA117" t="s">
        <v>3</v>
      </c>
      <c r="GD117">
        <v>1</v>
      </c>
      <c r="GF117">
        <v>1120217877</v>
      </c>
      <c r="GG117">
        <v>2</v>
      </c>
      <c r="GH117">
        <v>3</v>
      </c>
      <c r="GI117">
        <v>-2</v>
      </c>
      <c r="GJ117">
        <v>0</v>
      </c>
      <c r="GK117">
        <v>0</v>
      </c>
      <c r="GL117">
        <f t="shared" si="66"/>
        <v>0</v>
      </c>
      <c r="GM117">
        <f t="shared" si="67"/>
        <v>17292.66</v>
      </c>
      <c r="GN117">
        <f t="shared" si="68"/>
        <v>0</v>
      </c>
      <c r="GO117">
        <f t="shared" si="69"/>
        <v>17292.66</v>
      </c>
      <c r="GP117">
        <f t="shared" si="70"/>
        <v>0</v>
      </c>
      <c r="GR117">
        <v>1</v>
      </c>
      <c r="GS117">
        <v>1</v>
      </c>
      <c r="GT117">
        <v>0</v>
      </c>
      <c r="GU117" t="s">
        <v>3</v>
      </c>
      <c r="GV117">
        <f t="shared" si="71"/>
        <v>0</v>
      </c>
      <c r="GW117">
        <v>1</v>
      </c>
      <c r="GX117">
        <f t="shared" si="72"/>
        <v>0</v>
      </c>
      <c r="HA117">
        <v>0</v>
      </c>
      <c r="HB117">
        <v>0</v>
      </c>
      <c r="HC117">
        <f>GV117*GW117</f>
        <v>0</v>
      </c>
      <c r="HE117" t="s">
        <v>3</v>
      </c>
      <c r="HF117" t="s">
        <v>3</v>
      </c>
      <c r="HG117">
        <f>ROUND(ROUND(AL117,2)*I117,2)</f>
        <v>17292.66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HS117">
        <v>0</v>
      </c>
      <c r="IK117">
        <v>0</v>
      </c>
    </row>
    <row r="118" spans="1:245" ht="409.5" x14ac:dyDescent="0.2">
      <c r="A118">
        <v>17</v>
      </c>
      <c r="B118">
        <v>1</v>
      </c>
      <c r="C118">
        <f>ROW(SmtRes!A46)</f>
        <v>46</v>
      </c>
      <c r="D118">
        <f>ROW(EtalonRes!A44)</f>
        <v>44</v>
      </c>
      <c r="E118" t="s">
        <v>46</v>
      </c>
      <c r="F118" t="s">
        <v>178</v>
      </c>
      <c r="G118" t="s">
        <v>179</v>
      </c>
      <c r="H118" t="s">
        <v>73</v>
      </c>
      <c r="I118">
        <f>ROUND(ROUND(1,6),7)</f>
        <v>1</v>
      </c>
      <c r="J118">
        <v>0</v>
      </c>
      <c r="K118">
        <f>ROUND(ROUND(1,6),7)</f>
        <v>1</v>
      </c>
      <c r="O118">
        <f>ROUND(CP118,2)</f>
        <v>1638.06</v>
      </c>
      <c r="P118">
        <f>SUMIF(SmtRes!AQ42:'SmtRes'!AQ46,"=1",SmtRes!DF42:'SmtRes'!DF46)</f>
        <v>133.16</v>
      </c>
      <c r="Q118">
        <f>SUMIF(SmtRes!AQ42:'SmtRes'!AQ46,"=1",SmtRes!DG42:'SmtRes'!DG46)</f>
        <v>0</v>
      </c>
      <c r="R118">
        <f>SUMIF(SmtRes!AQ42:'SmtRes'!AQ46,"=1",SmtRes!DH42:'SmtRes'!DH46)</f>
        <v>0</v>
      </c>
      <c r="S118">
        <f>SUMIF(SmtRes!AQ42:'SmtRes'!AQ46,"=1",SmtRes!DI42:'SmtRes'!DI46)</f>
        <v>1504.9</v>
      </c>
      <c r="T118">
        <f t="shared" si="59"/>
        <v>0</v>
      </c>
      <c r="U118">
        <f>SUMIF(SmtRes!AQ42:'SmtRes'!AQ46,"=1",SmtRes!CV42:'SmtRes'!CV46)</f>
        <v>1.92</v>
      </c>
      <c r="V118">
        <f>SUMIF(SmtRes!AQ42:'SmtRes'!AQ46,"=1",SmtRes!CW42:'SmtRes'!CW46)</f>
        <v>0</v>
      </c>
      <c r="W118">
        <f t="shared" si="60"/>
        <v>0</v>
      </c>
      <c r="X118">
        <f t="shared" si="61"/>
        <v>1459.75</v>
      </c>
      <c r="Y118">
        <f t="shared" si="62"/>
        <v>767.5</v>
      </c>
      <c r="AA118">
        <v>71161598</v>
      </c>
      <c r="AB118">
        <f t="shared" si="63"/>
        <v>1599.778288</v>
      </c>
      <c r="AC118">
        <f>ROUND((SUM(SmtRes!BQ42:'SmtRes'!BQ46)),6)</f>
        <v>94.882288000000003</v>
      </c>
      <c r="AD118">
        <f>ROUND((((0)-(0))+AE118),6)</f>
        <v>0</v>
      </c>
      <c r="AE118">
        <f>ROUND((0),6)</f>
        <v>0</v>
      </c>
      <c r="AF118">
        <f>ROUND((SUM(SmtRes!BT42:'SmtRes'!BT46)),6)</f>
        <v>1504.896</v>
      </c>
      <c r="AG118">
        <f t="shared" si="64"/>
        <v>0</v>
      </c>
      <c r="AH118">
        <f>(SUM(SmtRes!BU42:'SmtRes'!BU46))</f>
        <v>1.92</v>
      </c>
      <c r="AI118">
        <f>(0)</f>
        <v>0</v>
      </c>
      <c r="AJ118">
        <f t="shared" si="65"/>
        <v>0</v>
      </c>
      <c r="AK118">
        <v>1348.9622879999999</v>
      </c>
      <c r="AL118">
        <v>94.882288000000003</v>
      </c>
      <c r="AM118">
        <v>0</v>
      </c>
      <c r="AN118">
        <v>0</v>
      </c>
      <c r="AO118">
        <v>1254.08</v>
      </c>
      <c r="AP118">
        <v>0</v>
      </c>
      <c r="AQ118">
        <v>1.6</v>
      </c>
      <c r="AR118">
        <v>0</v>
      </c>
      <c r="AS118">
        <v>0</v>
      </c>
      <c r="AT118">
        <v>97</v>
      </c>
      <c r="AU118">
        <v>51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2</v>
      </c>
      <c r="BJ118" t="s">
        <v>180</v>
      </c>
      <c r="BM118">
        <v>108001</v>
      </c>
      <c r="BN118">
        <v>0</v>
      </c>
      <c r="BO118" t="s">
        <v>3</v>
      </c>
      <c r="BP118">
        <v>0</v>
      </c>
      <c r="BQ118">
        <v>3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97</v>
      </c>
      <c r="CA118">
        <v>51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s="7" t="s">
        <v>520</v>
      </c>
      <c r="CO118">
        <v>0</v>
      </c>
      <c r="CP118">
        <f>(P118+Q118+S118+R118)</f>
        <v>1638.0600000000002</v>
      </c>
      <c r="CQ118">
        <f>SUMIF(SmtRes!AQ42:'SmtRes'!AQ46,"=1",SmtRes!AA42:'SmtRes'!AA46)</f>
        <v>298919.06</v>
      </c>
      <c r="CR118">
        <f>SUMIF(SmtRes!AQ42:'SmtRes'!AQ46,"=1",SmtRes!AB42:'SmtRes'!AB46)</f>
        <v>0</v>
      </c>
      <c r="CS118">
        <f>SUMIF(SmtRes!AQ42:'SmtRes'!AQ46,"=1",SmtRes!AC42:'SmtRes'!AC46)</f>
        <v>0</v>
      </c>
      <c r="CT118">
        <f>SUMIF(SmtRes!AQ42:'SmtRes'!AQ46,"=1",SmtRes!AD42:'SmtRes'!AD46)</f>
        <v>783.8</v>
      </c>
      <c r="CU118">
        <f>AG118</f>
        <v>0</v>
      </c>
      <c r="CV118">
        <f>SUMIF(SmtRes!AQ42:'SmtRes'!AQ46,"=1",SmtRes!BU42:'SmtRes'!BU46)</f>
        <v>1.92</v>
      </c>
      <c r="CW118">
        <f>SUMIF(SmtRes!AQ42:'SmtRes'!AQ46,"=1",SmtRes!BV42:'SmtRes'!BV46)</f>
        <v>0</v>
      </c>
      <c r="CX118">
        <f>AJ118</f>
        <v>0</v>
      </c>
      <c r="CY118">
        <f>(((S118+R118)*AT118)/100)</f>
        <v>1459.7530000000002</v>
      </c>
      <c r="CZ118">
        <f>(((S118+R118)*AU118)/100)</f>
        <v>767.49900000000014</v>
      </c>
      <c r="DB118">
        <v>2</v>
      </c>
      <c r="DC118" t="s">
        <v>3</v>
      </c>
      <c r="DD118" t="s">
        <v>3</v>
      </c>
      <c r="DE118" t="s">
        <v>174</v>
      </c>
      <c r="DF118" t="s">
        <v>174</v>
      </c>
      <c r="DG118" t="s">
        <v>174</v>
      </c>
      <c r="DH118" t="s">
        <v>3</v>
      </c>
      <c r="DI118" t="s">
        <v>174</v>
      </c>
      <c r="DJ118" t="s">
        <v>174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73</v>
      </c>
      <c r="DW118" t="s">
        <v>73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68669554</v>
      </c>
      <c r="EF118">
        <v>3</v>
      </c>
      <c r="EG118" t="s">
        <v>37</v>
      </c>
      <c r="EH118">
        <v>0</v>
      </c>
      <c r="EI118" t="s">
        <v>3</v>
      </c>
      <c r="EJ118">
        <v>2</v>
      </c>
      <c r="EK118">
        <v>108001</v>
      </c>
      <c r="EL118" t="s">
        <v>38</v>
      </c>
      <c r="EM118" t="s">
        <v>39</v>
      </c>
      <c r="EO118" t="s">
        <v>175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1.6</v>
      </c>
      <c r="EX118">
        <v>0</v>
      </c>
      <c r="EY118">
        <v>0</v>
      </c>
      <c r="FQ118">
        <v>0</v>
      </c>
      <c r="FR118">
        <v>0</v>
      </c>
      <c r="FS118">
        <v>0</v>
      </c>
      <c r="FX118">
        <v>97</v>
      </c>
      <c r="FY118">
        <v>51</v>
      </c>
      <c r="GA118" t="s">
        <v>3</v>
      </c>
      <c r="GD118">
        <v>1</v>
      </c>
      <c r="GF118">
        <v>-620417511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 t="shared" si="66"/>
        <v>0</v>
      </c>
      <c r="GM118">
        <f t="shared" si="67"/>
        <v>3865.31</v>
      </c>
      <c r="GN118">
        <f t="shared" si="68"/>
        <v>0</v>
      </c>
      <c r="GO118">
        <f t="shared" si="69"/>
        <v>3865.31</v>
      </c>
      <c r="GP118">
        <f t="shared" si="70"/>
        <v>0</v>
      </c>
      <c r="GR118">
        <v>0</v>
      </c>
      <c r="GS118">
        <v>0</v>
      </c>
      <c r="GT118">
        <v>0</v>
      </c>
      <c r="GU118" t="s">
        <v>3</v>
      </c>
      <c r="GV118">
        <f t="shared" si="71"/>
        <v>0</v>
      </c>
      <c r="GW118">
        <v>1</v>
      </c>
      <c r="GX118">
        <f t="shared" si="72"/>
        <v>0</v>
      </c>
      <c r="HA118">
        <v>0</v>
      </c>
      <c r="HB118">
        <v>0</v>
      </c>
      <c r="HC118">
        <f>GV118*GW118</f>
        <v>0</v>
      </c>
      <c r="HE118" t="s">
        <v>3</v>
      </c>
      <c r="HF118" t="s">
        <v>3</v>
      </c>
      <c r="HM118" t="s">
        <v>3</v>
      </c>
      <c r="HN118" t="s">
        <v>40</v>
      </c>
      <c r="HO118" t="s">
        <v>41</v>
      </c>
      <c r="HP118" t="s">
        <v>38</v>
      </c>
      <c r="HQ118" t="s">
        <v>38</v>
      </c>
      <c r="HS118">
        <v>0</v>
      </c>
      <c r="IK118">
        <v>0</v>
      </c>
    </row>
    <row r="119" spans="1:245" x14ac:dyDescent="0.2">
      <c r="A119">
        <v>18</v>
      </c>
      <c r="B119">
        <v>1</v>
      </c>
      <c r="C119">
        <v>46</v>
      </c>
      <c r="E119" t="s">
        <v>181</v>
      </c>
      <c r="F119" t="s">
        <v>43</v>
      </c>
      <c r="G119" t="s">
        <v>44</v>
      </c>
      <c r="H119" t="s">
        <v>45</v>
      </c>
      <c r="I119">
        <f>J119</f>
        <v>2</v>
      </c>
      <c r="J119">
        <v>2</v>
      </c>
      <c r="K119">
        <v>2</v>
      </c>
      <c r="O119">
        <f>ROUND(P119,2)</f>
        <v>25.08</v>
      </c>
      <c r="P119">
        <f>ROUND(ROUND(ROUND(SUMIF(SmtRes!AQ42:'SmtRes'!AQ46,"=1",SmtRes!CU42:'SmtRes'!CU46),2),2)*I119/100,2)</f>
        <v>25.08</v>
      </c>
      <c r="Q119">
        <f>ROUND(CR119*I119,2)</f>
        <v>0</v>
      </c>
      <c r="R119">
        <f>ROUND(CS119*I119,2)</f>
        <v>0</v>
      </c>
      <c r="S119">
        <f>ROUND(CT119*I119,2)</f>
        <v>0</v>
      </c>
      <c r="T119">
        <f t="shared" si="59"/>
        <v>0</v>
      </c>
      <c r="U119">
        <f>ROUND(CV119*I119,7)</f>
        <v>0</v>
      </c>
      <c r="V119">
        <f>ROUND(CW119*I119,7)</f>
        <v>0</v>
      </c>
      <c r="W119">
        <f t="shared" si="60"/>
        <v>0</v>
      </c>
      <c r="X119">
        <f t="shared" si="61"/>
        <v>0</v>
      </c>
      <c r="Y119">
        <f t="shared" si="62"/>
        <v>0</v>
      </c>
      <c r="AA119">
        <v>71161598</v>
      </c>
      <c r="AB119">
        <f t="shared" si="63"/>
        <v>0</v>
      </c>
      <c r="AC119">
        <f>ROUND((ES119),6)</f>
        <v>0</v>
      </c>
      <c r="AD119">
        <f>ROUND((((ET119)-(EU119))+AE119),6)</f>
        <v>0</v>
      </c>
      <c r="AE119">
        <f>ROUND((EU119),6)</f>
        <v>0</v>
      </c>
      <c r="AF119">
        <f>ROUND((EV119),6)</f>
        <v>0</v>
      </c>
      <c r="AG119">
        <f t="shared" si="64"/>
        <v>0</v>
      </c>
      <c r="AH119">
        <f>(EW119)</f>
        <v>0</v>
      </c>
      <c r="AI119">
        <f>(EX119)</f>
        <v>0</v>
      </c>
      <c r="AJ119">
        <f t="shared" si="65"/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97</v>
      </c>
      <c r="AU119">
        <v>51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3</v>
      </c>
      <c r="BI119">
        <v>2</v>
      </c>
      <c r="BJ119" t="s">
        <v>3</v>
      </c>
      <c r="BM119">
        <v>108001</v>
      </c>
      <c r="BN119">
        <v>0</v>
      </c>
      <c r="BO119" t="s">
        <v>3</v>
      </c>
      <c r="BP119">
        <v>0</v>
      </c>
      <c r="BQ119">
        <v>3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97</v>
      </c>
      <c r="CA119">
        <v>51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>0</f>
        <v>0</v>
      </c>
      <c r="CQ119">
        <f>0</f>
        <v>0</v>
      </c>
      <c r="CR119">
        <f>0</f>
        <v>0</v>
      </c>
      <c r="CS119">
        <f>0</f>
        <v>0</v>
      </c>
      <c r="CT119">
        <f>0</f>
        <v>0</v>
      </c>
      <c r="CU119">
        <f>0</f>
        <v>0</v>
      </c>
      <c r="CV119">
        <f>0</f>
        <v>0</v>
      </c>
      <c r="CW119">
        <f>0</f>
        <v>0</v>
      </c>
      <c r="CX119">
        <f>0</f>
        <v>0</v>
      </c>
      <c r="CY119">
        <f>0</f>
        <v>0</v>
      </c>
      <c r="CZ119">
        <f>0</f>
        <v>0</v>
      </c>
      <c r="DC119" t="s">
        <v>3</v>
      </c>
      <c r="DD119" t="s">
        <v>3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45</v>
      </c>
      <c r="DW119" t="s">
        <v>45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68669554</v>
      </c>
      <c r="EF119">
        <v>3</v>
      </c>
      <c r="EG119" t="s">
        <v>37</v>
      </c>
      <c r="EH119">
        <v>0</v>
      </c>
      <c r="EI119" t="s">
        <v>3</v>
      </c>
      <c r="EJ119">
        <v>2</v>
      </c>
      <c r="EK119">
        <v>108001</v>
      </c>
      <c r="EL119" t="s">
        <v>38</v>
      </c>
      <c r="EM119" t="s">
        <v>39</v>
      </c>
      <c r="EO119" t="s">
        <v>3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FQ119">
        <v>0</v>
      </c>
      <c r="FR119">
        <v>0</v>
      </c>
      <c r="FS119">
        <v>0</v>
      </c>
      <c r="FX119">
        <v>97</v>
      </c>
      <c r="FY119">
        <v>51</v>
      </c>
      <c r="GA119" t="s">
        <v>3</v>
      </c>
      <c r="GD119">
        <v>1</v>
      </c>
      <c r="GF119">
        <v>274903907</v>
      </c>
      <c r="GG119">
        <v>2</v>
      </c>
      <c r="GH119">
        <v>1</v>
      </c>
      <c r="GI119">
        <v>-2</v>
      </c>
      <c r="GJ119">
        <v>0</v>
      </c>
      <c r="GK119">
        <v>0</v>
      </c>
      <c r="GL119">
        <f t="shared" si="66"/>
        <v>0</v>
      </c>
      <c r="GM119">
        <f t="shared" si="67"/>
        <v>25.08</v>
      </c>
      <c r="GN119">
        <f t="shared" si="68"/>
        <v>0</v>
      </c>
      <c r="GO119">
        <f t="shared" si="69"/>
        <v>25.08</v>
      </c>
      <c r="GP119">
        <f t="shared" si="70"/>
        <v>0</v>
      </c>
      <c r="GR119">
        <v>0</v>
      </c>
      <c r="GS119">
        <v>3</v>
      </c>
      <c r="GT119">
        <v>0</v>
      </c>
      <c r="GU119" t="s">
        <v>3</v>
      </c>
      <c r="GV119">
        <f t="shared" si="71"/>
        <v>0</v>
      </c>
      <c r="GW119">
        <v>1</v>
      </c>
      <c r="GX119">
        <f t="shared" si="72"/>
        <v>0</v>
      </c>
      <c r="HA119">
        <v>0</v>
      </c>
      <c r="HB119">
        <v>0</v>
      </c>
      <c r="HC119">
        <f>0</f>
        <v>0</v>
      </c>
      <c r="HE119" t="s">
        <v>3</v>
      </c>
      <c r="HF119" t="s">
        <v>3</v>
      </c>
      <c r="HM119" t="s">
        <v>3</v>
      </c>
      <c r="HN119" t="s">
        <v>40</v>
      </c>
      <c r="HO119" t="s">
        <v>41</v>
      </c>
      <c r="HP119" t="s">
        <v>38</v>
      </c>
      <c r="HQ119" t="s">
        <v>38</v>
      </c>
      <c r="HS119">
        <v>0</v>
      </c>
      <c r="IK119">
        <v>0</v>
      </c>
    </row>
    <row r="120" spans="1:245" x14ac:dyDescent="0.2">
      <c r="A120">
        <v>17</v>
      </c>
      <c r="B120">
        <v>1</v>
      </c>
      <c r="E120" t="s">
        <v>54</v>
      </c>
      <c r="F120" t="s">
        <v>182</v>
      </c>
      <c r="G120" t="s">
        <v>183</v>
      </c>
      <c r="H120" t="s">
        <v>73</v>
      </c>
      <c r="I120">
        <f>ROUND(ROUND(1,6),7)</f>
        <v>1</v>
      </c>
      <c r="J120">
        <v>0</v>
      </c>
      <c r="K120">
        <f>ROUND(ROUND(1,6),7)</f>
        <v>1</v>
      </c>
      <c r="O120">
        <f>ROUND(CP120,2)</f>
        <v>6365.61</v>
      </c>
      <c r="P120">
        <f>ROUND(CQ120*I120,2)</f>
        <v>6365.61</v>
      </c>
      <c r="Q120">
        <f>ROUND(CR120*I120,2)</f>
        <v>0</v>
      </c>
      <c r="R120">
        <f>ROUND(CS120*I120,2)</f>
        <v>0</v>
      </c>
      <c r="S120">
        <f>ROUND(CT120*I120,2)</f>
        <v>0</v>
      </c>
      <c r="T120">
        <f t="shared" si="59"/>
        <v>0</v>
      </c>
      <c r="U120">
        <f>ROUND(CV120*I120,7)</f>
        <v>0</v>
      </c>
      <c r="V120">
        <f>ROUND(CW120*I120,7)</f>
        <v>0</v>
      </c>
      <c r="W120">
        <f t="shared" si="60"/>
        <v>0</v>
      </c>
      <c r="X120">
        <f t="shared" si="61"/>
        <v>0</v>
      </c>
      <c r="Y120">
        <f t="shared" si="62"/>
        <v>0</v>
      </c>
      <c r="AA120">
        <v>71161598</v>
      </c>
      <c r="AB120">
        <f t="shared" si="63"/>
        <v>6365.61</v>
      </c>
      <c r="AC120">
        <f>ROUND((ES120),6)</f>
        <v>6365.61</v>
      </c>
      <c r="AD120">
        <f>ROUND((ET120),6)</f>
        <v>0</v>
      </c>
      <c r="AE120">
        <f>ROUND((EU120),6)</f>
        <v>0</v>
      </c>
      <c r="AF120">
        <f>ROUND((EV120),6)</f>
        <v>0</v>
      </c>
      <c r="AG120">
        <f t="shared" si="64"/>
        <v>0</v>
      </c>
      <c r="AH120">
        <f>(EW120)</f>
        <v>0</v>
      </c>
      <c r="AI120">
        <f>(EX120)</f>
        <v>0</v>
      </c>
      <c r="AJ120">
        <f t="shared" si="65"/>
        <v>0</v>
      </c>
      <c r="AK120">
        <v>6365.61</v>
      </c>
      <c r="AL120">
        <v>6365.61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2</v>
      </c>
      <c r="BJ120" t="s">
        <v>182</v>
      </c>
      <c r="BM120">
        <v>901</v>
      </c>
      <c r="BN120">
        <v>0</v>
      </c>
      <c r="BO120" t="s">
        <v>3</v>
      </c>
      <c r="BP120">
        <v>0</v>
      </c>
      <c r="BQ120">
        <v>91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0</v>
      </c>
      <c r="CA120">
        <v>0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>(P120+Q120+S120+R120)</f>
        <v>6365.61</v>
      </c>
      <c r="CQ120">
        <f>ROUND(AL120,2)</f>
        <v>6365.61</v>
      </c>
      <c r="CR120">
        <f>ROUND(AM120,2)</f>
        <v>0</v>
      </c>
      <c r="CS120">
        <f>ROUND(AN120*BS120,2)</f>
        <v>0</v>
      </c>
      <c r="CT120">
        <f>ROUND(AO120*BA120,2)</f>
        <v>0</v>
      </c>
      <c r="CU120">
        <f>AG120</f>
        <v>0</v>
      </c>
      <c r="CV120">
        <f>AH120</f>
        <v>0</v>
      </c>
      <c r="CW120">
        <f>AI120</f>
        <v>0</v>
      </c>
      <c r="CX120">
        <f>AJ120</f>
        <v>0</v>
      </c>
      <c r="CY120">
        <f>0</f>
        <v>0</v>
      </c>
      <c r="CZ120">
        <f>0</f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73</v>
      </c>
      <c r="DW120" t="s">
        <v>73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68670114</v>
      </c>
      <c r="EF120">
        <v>91</v>
      </c>
      <c r="EG120" t="s">
        <v>63</v>
      </c>
      <c r="EH120">
        <v>0</v>
      </c>
      <c r="EI120" t="s">
        <v>3</v>
      </c>
      <c r="EJ120">
        <v>2</v>
      </c>
      <c r="EK120">
        <v>901</v>
      </c>
      <c r="EL120" t="s">
        <v>63</v>
      </c>
      <c r="EM120" t="s">
        <v>64</v>
      </c>
      <c r="EO120" t="s">
        <v>3</v>
      </c>
      <c r="EQ120">
        <v>16</v>
      </c>
      <c r="ER120">
        <v>0</v>
      </c>
      <c r="ES120">
        <v>6365.61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5</v>
      </c>
      <c r="FC120">
        <v>0</v>
      </c>
      <c r="FD120">
        <v>18</v>
      </c>
      <c r="FF120">
        <v>6365.61</v>
      </c>
      <c r="FQ120">
        <v>0</v>
      </c>
      <c r="FR120">
        <v>0</v>
      </c>
      <c r="FS120">
        <v>0</v>
      </c>
      <c r="FX120">
        <v>0</v>
      </c>
      <c r="FY120">
        <v>0</v>
      </c>
      <c r="GA120" t="s">
        <v>3</v>
      </c>
      <c r="GD120">
        <v>1</v>
      </c>
      <c r="GF120">
        <v>-544425180</v>
      </c>
      <c r="GG120">
        <v>2</v>
      </c>
      <c r="GH120">
        <v>3</v>
      </c>
      <c r="GI120">
        <v>-2</v>
      </c>
      <c r="GJ120">
        <v>0</v>
      </c>
      <c r="GK120">
        <v>0</v>
      </c>
      <c r="GL120">
        <f t="shared" si="66"/>
        <v>0</v>
      </c>
      <c r="GM120">
        <f t="shared" si="67"/>
        <v>6365.61</v>
      </c>
      <c r="GN120">
        <f t="shared" si="68"/>
        <v>0</v>
      </c>
      <c r="GO120">
        <f t="shared" si="69"/>
        <v>6365.61</v>
      </c>
      <c r="GP120">
        <f t="shared" si="70"/>
        <v>0</v>
      </c>
      <c r="GR120">
        <v>1</v>
      </c>
      <c r="GS120">
        <v>1</v>
      </c>
      <c r="GT120">
        <v>0</v>
      </c>
      <c r="GU120" t="s">
        <v>3</v>
      </c>
      <c r="GV120">
        <f t="shared" si="71"/>
        <v>0</v>
      </c>
      <c r="GW120">
        <v>1</v>
      </c>
      <c r="GX120">
        <f t="shared" si="72"/>
        <v>0</v>
      </c>
      <c r="HA120">
        <v>0</v>
      </c>
      <c r="HB120">
        <v>0</v>
      </c>
      <c r="HC120">
        <f>GV120*GW120</f>
        <v>0</v>
      </c>
      <c r="HE120" t="s">
        <v>3</v>
      </c>
      <c r="HF120" t="s">
        <v>3</v>
      </c>
      <c r="HG120">
        <f>ROUND(ROUND(AL120,2)*I120,2)</f>
        <v>6365.61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HS120">
        <v>0</v>
      </c>
      <c r="IK120">
        <v>0</v>
      </c>
    </row>
    <row r="121" spans="1:245" ht="409.5" x14ac:dyDescent="0.2">
      <c r="A121">
        <v>17</v>
      </c>
      <c r="B121">
        <v>1</v>
      </c>
      <c r="C121">
        <f>ROW(SmtRes!A60)</f>
        <v>60</v>
      </c>
      <c r="D121">
        <f>ROW(EtalonRes!A57)</f>
        <v>57</v>
      </c>
      <c r="E121" t="s">
        <v>3</v>
      </c>
      <c r="F121" t="s">
        <v>184</v>
      </c>
      <c r="G121" t="s">
        <v>185</v>
      </c>
      <c r="H121" t="s">
        <v>112</v>
      </c>
      <c r="I121">
        <f>ROUND(ROUND(1/100,6),7)</f>
        <v>0.01</v>
      </c>
      <c r="J121">
        <v>0</v>
      </c>
      <c r="K121">
        <f>ROUND(ROUND(1/100,6),7)</f>
        <v>0.01</v>
      </c>
      <c r="O121">
        <f>ROUND(CP121,2)</f>
        <v>1884.41</v>
      </c>
      <c r="P121">
        <f>SUMIF(SmtRes!AQ47:'SmtRes'!AQ60,"=1",SmtRes!DF47:'SmtRes'!DF60)</f>
        <v>268.49</v>
      </c>
      <c r="Q121">
        <f>SUMIF(SmtRes!AQ47:'SmtRes'!AQ60,"=1",SmtRes!DG47:'SmtRes'!DG60)</f>
        <v>3.09</v>
      </c>
      <c r="R121">
        <f>SUMIF(SmtRes!AQ47:'SmtRes'!AQ60,"=1",SmtRes!DH47:'SmtRes'!DH60)</f>
        <v>1.54</v>
      </c>
      <c r="S121">
        <f>SUMIF(SmtRes!AQ47:'SmtRes'!AQ60,"=1",SmtRes!DI47:'SmtRes'!DI60)</f>
        <v>1611.29</v>
      </c>
      <c r="T121">
        <f t="shared" si="59"/>
        <v>0</v>
      </c>
      <c r="U121">
        <f>SUMIF(SmtRes!AQ47:'SmtRes'!AQ60,"=1",SmtRes!CV47:'SmtRes'!CV60)</f>
        <v>1.87188</v>
      </c>
      <c r="V121">
        <f>SUMIF(SmtRes!AQ47:'SmtRes'!AQ60,"=1",SmtRes!CW47:'SmtRes'!CW60)</f>
        <v>1.92E-3</v>
      </c>
      <c r="W121">
        <f t="shared" si="60"/>
        <v>0</v>
      </c>
      <c r="X121">
        <f t="shared" si="61"/>
        <v>1564.45</v>
      </c>
      <c r="Y121">
        <f t="shared" si="62"/>
        <v>822.54</v>
      </c>
      <c r="AA121">
        <v>-1</v>
      </c>
      <c r="AB121">
        <f t="shared" si="63"/>
        <v>183445.69117599999</v>
      </c>
      <c r="AC121">
        <f>ROUND((SUM(SmtRes!BQ47:'SmtRes'!BQ60)),6)</f>
        <v>22040.067136000001</v>
      </c>
      <c r="AD121">
        <f>ROUND((((SUM(SmtRes!BR47:'SmtRes'!BR60))-(SUM(SmtRes!BS47:'SmtRes'!BS60)))+AE121),6)</f>
        <v>276.44927999999999</v>
      </c>
      <c r="AE121">
        <f>ROUND((SUM(SmtRes!BS47:'SmtRes'!BS60)),6)</f>
        <v>153.93600000000001</v>
      </c>
      <c r="AF121">
        <f>ROUND((SUM(SmtRes!BT47:'SmtRes'!BT60)),6)</f>
        <v>161129.17475999999</v>
      </c>
      <c r="AG121">
        <f t="shared" si="64"/>
        <v>0</v>
      </c>
      <c r="AH121">
        <f>(SUM(SmtRes!BU47:'SmtRes'!BU60))</f>
        <v>187.18799999999999</v>
      </c>
      <c r="AI121">
        <f>(SUM(SmtRes!BV47:'SmtRes'!BV60))</f>
        <v>0.192</v>
      </c>
      <c r="AJ121">
        <f t="shared" si="65"/>
        <v>0</v>
      </c>
      <c r="AK121">
        <v>156673.03383599999</v>
      </c>
      <c r="AL121">
        <v>22040.067136000001</v>
      </c>
      <c r="AM121">
        <v>230.37439999999998</v>
      </c>
      <c r="AN121">
        <v>128.28</v>
      </c>
      <c r="AO121">
        <v>134274.31229999999</v>
      </c>
      <c r="AP121">
        <v>0</v>
      </c>
      <c r="AQ121">
        <v>155.99</v>
      </c>
      <c r="AR121">
        <v>0.16</v>
      </c>
      <c r="AS121">
        <v>0</v>
      </c>
      <c r="AT121">
        <v>97</v>
      </c>
      <c r="AU121">
        <v>51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2</v>
      </c>
      <c r="BJ121" t="s">
        <v>186</v>
      </c>
      <c r="BM121">
        <v>108001</v>
      </c>
      <c r="BN121">
        <v>0</v>
      </c>
      <c r="BO121" t="s">
        <v>3</v>
      </c>
      <c r="BP121">
        <v>0</v>
      </c>
      <c r="BQ121">
        <v>3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97</v>
      </c>
      <c r="CA121">
        <v>51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s="7" t="s">
        <v>520</v>
      </c>
      <c r="CO121">
        <v>0</v>
      </c>
      <c r="CP121">
        <f>(P121+Q121+S121+R121)</f>
        <v>1884.4099999999999</v>
      </c>
      <c r="CQ121">
        <f>SUMIF(SmtRes!AQ47:'SmtRes'!AQ60,"=1",SmtRes!AA47:'SmtRes'!AA60)</f>
        <v>164502.29</v>
      </c>
      <c r="CR121">
        <f>SUMIF(SmtRes!AQ47:'SmtRes'!AQ60,"=1",SmtRes!AB47:'SmtRes'!AB60)</f>
        <v>649.94000000000005</v>
      </c>
      <c r="CS121">
        <f>SUMIF(SmtRes!AQ47:'SmtRes'!AQ60,"=1",SmtRes!AC47:'SmtRes'!AC60)</f>
        <v>801.75</v>
      </c>
      <c r="CT121">
        <f>SUMIF(SmtRes!AQ47:'SmtRes'!AQ60,"=1",SmtRes!AD47:'SmtRes'!AD60)</f>
        <v>2375.33</v>
      </c>
      <c r="CU121">
        <f>AG121</f>
        <v>0</v>
      </c>
      <c r="CV121">
        <f>SUMIF(SmtRes!AQ47:'SmtRes'!AQ60,"=1",SmtRes!BU47:'SmtRes'!BU60)</f>
        <v>187.18799999999999</v>
      </c>
      <c r="CW121">
        <f>SUMIF(SmtRes!AQ47:'SmtRes'!AQ60,"=1",SmtRes!BV47:'SmtRes'!BV60)</f>
        <v>0.192</v>
      </c>
      <c r="CX121">
        <f>AJ121</f>
        <v>0</v>
      </c>
      <c r="CY121">
        <f>(((S121+R121)*AT121)/100)</f>
        <v>1564.4450999999999</v>
      </c>
      <c r="CZ121">
        <f>(((S121+R121)*AU121)/100)</f>
        <v>822.54330000000004</v>
      </c>
      <c r="DB121">
        <v>3</v>
      </c>
      <c r="DC121" t="s">
        <v>3</v>
      </c>
      <c r="DD121" t="s">
        <v>3</v>
      </c>
      <c r="DE121" t="s">
        <v>174</v>
      </c>
      <c r="DF121" t="s">
        <v>174</v>
      </c>
      <c r="DG121" t="s">
        <v>174</v>
      </c>
      <c r="DH121" t="s">
        <v>3</v>
      </c>
      <c r="DI121" t="s">
        <v>174</v>
      </c>
      <c r="DJ121" t="s">
        <v>174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112</v>
      </c>
      <c r="DW121" t="s">
        <v>112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68669554</v>
      </c>
      <c r="EF121">
        <v>3</v>
      </c>
      <c r="EG121" t="s">
        <v>37</v>
      </c>
      <c r="EH121">
        <v>0</v>
      </c>
      <c r="EI121" t="s">
        <v>3</v>
      </c>
      <c r="EJ121">
        <v>2</v>
      </c>
      <c r="EK121">
        <v>108001</v>
      </c>
      <c r="EL121" t="s">
        <v>38</v>
      </c>
      <c r="EM121" t="s">
        <v>39</v>
      </c>
      <c r="EO121" t="s">
        <v>175</v>
      </c>
      <c r="EQ121">
        <v>1024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155.99</v>
      </c>
      <c r="EX121">
        <v>0.16</v>
      </c>
      <c r="EY121">
        <v>0</v>
      </c>
      <c r="FQ121">
        <v>0</v>
      </c>
      <c r="FR121">
        <v>0</v>
      </c>
      <c r="FS121">
        <v>0</v>
      </c>
      <c r="FX121">
        <v>97</v>
      </c>
      <c r="FY121">
        <v>51</v>
      </c>
      <c r="GA121" t="s">
        <v>3</v>
      </c>
      <c r="GD121">
        <v>1</v>
      </c>
      <c r="GF121">
        <v>1900906632</v>
      </c>
      <c r="GG121">
        <v>2</v>
      </c>
      <c r="GH121">
        <v>1</v>
      </c>
      <c r="GI121">
        <v>-2</v>
      </c>
      <c r="GJ121">
        <v>0</v>
      </c>
      <c r="GK121">
        <v>0</v>
      </c>
      <c r="GL121">
        <f t="shared" si="66"/>
        <v>0</v>
      </c>
      <c r="GM121">
        <f t="shared" si="67"/>
        <v>4271.3999999999996</v>
      </c>
      <c r="GN121">
        <f t="shared" si="68"/>
        <v>0</v>
      </c>
      <c r="GO121">
        <f t="shared" si="69"/>
        <v>4271.3999999999996</v>
      </c>
      <c r="GP121">
        <f t="shared" si="70"/>
        <v>0</v>
      </c>
      <c r="GR121">
        <v>0</v>
      </c>
      <c r="GS121">
        <v>0</v>
      </c>
      <c r="GT121">
        <v>0</v>
      </c>
      <c r="GU121" t="s">
        <v>3</v>
      </c>
      <c r="GV121">
        <f t="shared" si="71"/>
        <v>0</v>
      </c>
      <c r="GW121">
        <v>1</v>
      </c>
      <c r="GX121">
        <f t="shared" si="72"/>
        <v>0</v>
      </c>
      <c r="HA121">
        <v>0</v>
      </c>
      <c r="HB121">
        <v>0</v>
      </c>
      <c r="HC121">
        <f>GV121*GW121</f>
        <v>0</v>
      </c>
      <c r="HE121" t="s">
        <v>3</v>
      </c>
      <c r="HF121" t="s">
        <v>3</v>
      </c>
      <c r="HM121" t="s">
        <v>3</v>
      </c>
      <c r="HN121" t="s">
        <v>40</v>
      </c>
      <c r="HO121" t="s">
        <v>41</v>
      </c>
      <c r="HP121" t="s">
        <v>38</v>
      </c>
      <c r="HQ121" t="s">
        <v>38</v>
      </c>
      <c r="HS121">
        <v>0</v>
      </c>
      <c r="IK121">
        <v>0</v>
      </c>
    </row>
    <row r="122" spans="1:245" x14ac:dyDescent="0.2">
      <c r="A122">
        <v>18</v>
      </c>
      <c r="B122">
        <v>1</v>
      </c>
      <c r="C122">
        <v>59</v>
      </c>
      <c r="E122" t="s">
        <v>3</v>
      </c>
      <c r="F122" t="s">
        <v>187</v>
      </c>
      <c r="G122" t="s">
        <v>188</v>
      </c>
      <c r="H122" t="s">
        <v>73</v>
      </c>
      <c r="I122">
        <f>I121*J122</f>
        <v>-1</v>
      </c>
      <c r="J122">
        <v>-100</v>
      </c>
      <c r="K122">
        <v>-100</v>
      </c>
      <c r="O122">
        <f>ROUND(CP122,2)</f>
        <v>-224.53</v>
      </c>
      <c r="P122">
        <f>ROUND(CQ122*I122,2)</f>
        <v>-224.53</v>
      </c>
      <c r="Q122">
        <f>ROUND(CR122*I122,2)</f>
        <v>0</v>
      </c>
      <c r="R122">
        <f>ROUND(CS122*I122,2)</f>
        <v>0</v>
      </c>
      <c r="S122">
        <f>ROUND(CT122*I122,2)</f>
        <v>0</v>
      </c>
      <c r="T122">
        <f t="shared" si="59"/>
        <v>0</v>
      </c>
      <c r="U122">
        <f>ROUND(CV122*I122,7)</f>
        <v>0</v>
      </c>
      <c r="V122">
        <f>ROUND(CW122*I122,7)</f>
        <v>0</v>
      </c>
      <c r="W122">
        <f t="shared" si="60"/>
        <v>0</v>
      </c>
      <c r="X122">
        <f t="shared" si="61"/>
        <v>0</v>
      </c>
      <c r="Y122">
        <f t="shared" si="62"/>
        <v>0</v>
      </c>
      <c r="AA122">
        <v>-1</v>
      </c>
      <c r="AB122">
        <f t="shared" si="63"/>
        <v>184.04</v>
      </c>
      <c r="AC122">
        <f>ROUND((ES122),6)</f>
        <v>184.04</v>
      </c>
      <c r="AD122">
        <f>ROUND((((ET122)-(EU122))+AE122),6)</f>
        <v>0</v>
      </c>
      <c r="AE122">
        <f t="shared" ref="AE122:AF124" si="73">ROUND((EU122),6)</f>
        <v>0</v>
      </c>
      <c r="AF122">
        <f t="shared" si="73"/>
        <v>0</v>
      </c>
      <c r="AG122">
        <f t="shared" si="64"/>
        <v>0</v>
      </c>
      <c r="AH122">
        <f t="shared" ref="AH122:AI124" si="74">(EW122)</f>
        <v>0</v>
      </c>
      <c r="AI122">
        <f t="shared" si="74"/>
        <v>0</v>
      </c>
      <c r="AJ122">
        <f t="shared" si="65"/>
        <v>0</v>
      </c>
      <c r="AK122">
        <v>184.04</v>
      </c>
      <c r="AL122">
        <v>184.04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97</v>
      </c>
      <c r="AU122">
        <v>51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1.22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2</v>
      </c>
      <c r="BJ122" t="s">
        <v>189</v>
      </c>
      <c r="BM122">
        <v>108001</v>
      </c>
      <c r="BN122">
        <v>0</v>
      </c>
      <c r="BO122" t="s">
        <v>187</v>
      </c>
      <c r="BP122">
        <v>1</v>
      </c>
      <c r="BQ122">
        <v>3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97</v>
      </c>
      <c r="CA122">
        <v>51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>(P122+Q122+S122+R122)</f>
        <v>-224.53</v>
      </c>
      <c r="CQ122">
        <f>ROUND(AL122*BC122,2)</f>
        <v>224.53</v>
      </c>
      <c r="CR122">
        <f>ROUND(AM122*BB122,2)</f>
        <v>0</v>
      </c>
      <c r="CS122">
        <f>ROUND(AN122*BS122,2)</f>
        <v>0</v>
      </c>
      <c r="CT122">
        <f>ROUND(AO122*BA122,2)</f>
        <v>0</v>
      </c>
      <c r="CU122">
        <f>AG122</f>
        <v>0</v>
      </c>
      <c r="CV122">
        <f>AH122</f>
        <v>0</v>
      </c>
      <c r="CW122">
        <f>AI122</f>
        <v>0</v>
      </c>
      <c r="CX122">
        <f>AJ122</f>
        <v>0</v>
      </c>
      <c r="CY122">
        <f>(((S122+R122)*AT122)/100)</f>
        <v>0</v>
      </c>
      <c r="CZ122">
        <f>(((S122+R122)*AU122)/100)</f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73</v>
      </c>
      <c r="DW122" t="s">
        <v>73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68669554</v>
      </c>
      <c r="EF122">
        <v>3</v>
      </c>
      <c r="EG122" t="s">
        <v>37</v>
      </c>
      <c r="EH122">
        <v>0</v>
      </c>
      <c r="EI122" t="s">
        <v>3</v>
      </c>
      <c r="EJ122">
        <v>2</v>
      </c>
      <c r="EK122">
        <v>108001</v>
      </c>
      <c r="EL122" t="s">
        <v>38</v>
      </c>
      <c r="EM122" t="s">
        <v>39</v>
      </c>
      <c r="EO122" t="s">
        <v>3</v>
      </c>
      <c r="EQ122">
        <v>1024</v>
      </c>
      <c r="ER122">
        <v>184.04</v>
      </c>
      <c r="ES122">
        <v>184.04</v>
      </c>
      <c r="ET122">
        <v>0</v>
      </c>
      <c r="EU122">
        <v>0</v>
      </c>
      <c r="EV122">
        <v>0</v>
      </c>
      <c r="EW122">
        <v>0</v>
      </c>
      <c r="EX122">
        <v>0</v>
      </c>
      <c r="FQ122">
        <v>0</v>
      </c>
      <c r="FR122">
        <v>0</v>
      </c>
      <c r="FS122">
        <v>0</v>
      </c>
      <c r="FX122">
        <v>97</v>
      </c>
      <c r="FY122">
        <v>51</v>
      </c>
      <c r="GA122" t="s">
        <v>3</v>
      </c>
      <c r="GD122">
        <v>1</v>
      </c>
      <c r="GF122">
        <v>-406946184</v>
      </c>
      <c r="GG122">
        <v>2</v>
      </c>
      <c r="GH122">
        <v>1</v>
      </c>
      <c r="GI122">
        <v>2</v>
      </c>
      <c r="GJ122">
        <v>0</v>
      </c>
      <c r="GK122">
        <v>0</v>
      </c>
      <c r="GL122">
        <f t="shared" si="66"/>
        <v>0</v>
      </c>
      <c r="GM122">
        <f t="shared" si="67"/>
        <v>-224.53</v>
      </c>
      <c r="GN122">
        <f t="shared" si="68"/>
        <v>0</v>
      </c>
      <c r="GO122">
        <f t="shared" si="69"/>
        <v>-224.53</v>
      </c>
      <c r="GP122">
        <f t="shared" si="70"/>
        <v>0</v>
      </c>
      <c r="GR122">
        <v>0</v>
      </c>
      <c r="GS122">
        <v>0</v>
      </c>
      <c r="GT122">
        <v>0</v>
      </c>
      <c r="GU122" t="s">
        <v>3</v>
      </c>
      <c r="GV122">
        <f t="shared" si="71"/>
        <v>0</v>
      </c>
      <c r="GW122">
        <v>1</v>
      </c>
      <c r="GX122">
        <f t="shared" si="72"/>
        <v>0</v>
      </c>
      <c r="HA122">
        <v>0</v>
      </c>
      <c r="HB122">
        <v>0</v>
      </c>
      <c r="HC122">
        <f>GV122*GW122</f>
        <v>0</v>
      </c>
      <c r="HE122" t="s">
        <v>3</v>
      </c>
      <c r="HF122" t="s">
        <v>3</v>
      </c>
      <c r="HM122" t="s">
        <v>3</v>
      </c>
      <c r="HN122" t="s">
        <v>40</v>
      </c>
      <c r="HO122" t="s">
        <v>41</v>
      </c>
      <c r="HP122" t="s">
        <v>38</v>
      </c>
      <c r="HQ122" t="s">
        <v>38</v>
      </c>
      <c r="HS122">
        <v>0</v>
      </c>
      <c r="IK122">
        <v>0</v>
      </c>
    </row>
    <row r="123" spans="1:245" x14ac:dyDescent="0.2">
      <c r="A123">
        <v>18</v>
      </c>
      <c r="B123">
        <v>1</v>
      </c>
      <c r="C123">
        <v>60</v>
      </c>
      <c r="E123" t="s">
        <v>3</v>
      </c>
      <c r="F123" t="s">
        <v>43</v>
      </c>
      <c r="G123" t="s">
        <v>44</v>
      </c>
      <c r="H123" t="s">
        <v>45</v>
      </c>
      <c r="I123">
        <f>J123</f>
        <v>2</v>
      </c>
      <c r="J123">
        <v>2</v>
      </c>
      <c r="K123">
        <v>2</v>
      </c>
      <c r="O123">
        <f>ROUND(P123,2)</f>
        <v>26.86</v>
      </c>
      <c r="P123">
        <f>ROUND(ROUND(ROUND(SUMIF(SmtRes!AQ47:'SmtRes'!AQ60,"=1",SmtRes!CU47:'SmtRes'!CU60),2),2)*I123/100,2)</f>
        <v>26.86</v>
      </c>
      <c r="Q123">
        <f>ROUND(CR123*I123,2)</f>
        <v>0</v>
      </c>
      <c r="R123">
        <f>ROUND(CS123*I123,2)</f>
        <v>0</v>
      </c>
      <c r="S123">
        <f>ROUND(CT123*I123,2)</f>
        <v>0</v>
      </c>
      <c r="T123">
        <f t="shared" si="59"/>
        <v>0</v>
      </c>
      <c r="U123">
        <f>ROUND(CV123*I123,7)</f>
        <v>0</v>
      </c>
      <c r="V123">
        <f>ROUND(CW123*I123,7)</f>
        <v>0</v>
      </c>
      <c r="W123">
        <f t="shared" si="60"/>
        <v>0</v>
      </c>
      <c r="X123">
        <f t="shared" si="61"/>
        <v>0</v>
      </c>
      <c r="Y123">
        <f t="shared" si="62"/>
        <v>0</v>
      </c>
      <c r="AA123">
        <v>-1</v>
      </c>
      <c r="AB123">
        <f t="shared" si="63"/>
        <v>0</v>
      </c>
      <c r="AC123">
        <f>ROUND((ES123),6)</f>
        <v>0</v>
      </c>
      <c r="AD123">
        <f>ROUND((((ET123)-(EU123))+AE123),6)</f>
        <v>0</v>
      </c>
      <c r="AE123">
        <f t="shared" si="73"/>
        <v>0</v>
      </c>
      <c r="AF123">
        <f t="shared" si="73"/>
        <v>0</v>
      </c>
      <c r="AG123">
        <f t="shared" si="64"/>
        <v>0</v>
      </c>
      <c r="AH123">
        <f t="shared" si="74"/>
        <v>0</v>
      </c>
      <c r="AI123">
        <f t="shared" si="74"/>
        <v>0</v>
      </c>
      <c r="AJ123">
        <f t="shared" si="65"/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97</v>
      </c>
      <c r="AU123">
        <v>51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2</v>
      </c>
      <c r="BJ123" t="s">
        <v>3</v>
      </c>
      <c r="BM123">
        <v>108001</v>
      </c>
      <c r="BN123">
        <v>0</v>
      </c>
      <c r="BO123" t="s">
        <v>3</v>
      </c>
      <c r="BP123">
        <v>0</v>
      </c>
      <c r="BQ123">
        <v>3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97</v>
      </c>
      <c r="CA123">
        <v>51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>0</f>
        <v>0</v>
      </c>
      <c r="CQ123">
        <f>0</f>
        <v>0</v>
      </c>
      <c r="CR123">
        <f>0</f>
        <v>0</v>
      </c>
      <c r="CS123">
        <f>0</f>
        <v>0</v>
      </c>
      <c r="CT123">
        <f>0</f>
        <v>0</v>
      </c>
      <c r="CU123">
        <f>0</f>
        <v>0</v>
      </c>
      <c r="CV123">
        <f>0</f>
        <v>0</v>
      </c>
      <c r="CW123">
        <f>0</f>
        <v>0</v>
      </c>
      <c r="CX123">
        <f>0</f>
        <v>0</v>
      </c>
      <c r="CY123">
        <f>0</f>
        <v>0</v>
      </c>
      <c r="CZ123">
        <f>0</f>
        <v>0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1013</v>
      </c>
      <c r="DV123" t="s">
        <v>45</v>
      </c>
      <c r="DW123" t="s">
        <v>45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68669554</v>
      </c>
      <c r="EF123">
        <v>3</v>
      </c>
      <c r="EG123" t="s">
        <v>37</v>
      </c>
      <c r="EH123">
        <v>0</v>
      </c>
      <c r="EI123" t="s">
        <v>3</v>
      </c>
      <c r="EJ123">
        <v>2</v>
      </c>
      <c r="EK123">
        <v>108001</v>
      </c>
      <c r="EL123" t="s">
        <v>38</v>
      </c>
      <c r="EM123" t="s">
        <v>39</v>
      </c>
      <c r="EO123" t="s">
        <v>3</v>
      </c>
      <c r="EQ123">
        <v>1024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FQ123">
        <v>0</v>
      </c>
      <c r="FR123">
        <v>0</v>
      </c>
      <c r="FS123">
        <v>0</v>
      </c>
      <c r="FX123">
        <v>97</v>
      </c>
      <c r="FY123">
        <v>51</v>
      </c>
      <c r="GA123" t="s">
        <v>3</v>
      </c>
      <c r="GD123">
        <v>1</v>
      </c>
      <c r="GF123">
        <v>274903907</v>
      </c>
      <c r="GG123">
        <v>2</v>
      </c>
      <c r="GH123">
        <v>1</v>
      </c>
      <c r="GI123">
        <v>-2</v>
      </c>
      <c r="GJ123">
        <v>0</v>
      </c>
      <c r="GK123">
        <v>0</v>
      </c>
      <c r="GL123">
        <f t="shared" si="66"/>
        <v>0</v>
      </c>
      <c r="GM123">
        <f t="shared" si="67"/>
        <v>26.86</v>
      </c>
      <c r="GN123">
        <f t="shared" si="68"/>
        <v>0</v>
      </c>
      <c r="GO123">
        <f t="shared" si="69"/>
        <v>26.86</v>
      </c>
      <c r="GP123">
        <f t="shared" si="70"/>
        <v>0</v>
      </c>
      <c r="GR123">
        <v>0</v>
      </c>
      <c r="GS123">
        <v>3</v>
      </c>
      <c r="GT123">
        <v>0</v>
      </c>
      <c r="GU123" t="s">
        <v>3</v>
      </c>
      <c r="GV123">
        <f t="shared" si="71"/>
        <v>0</v>
      </c>
      <c r="GW123">
        <v>1</v>
      </c>
      <c r="GX123">
        <f t="shared" si="72"/>
        <v>0</v>
      </c>
      <c r="HA123">
        <v>0</v>
      </c>
      <c r="HB123">
        <v>0</v>
      </c>
      <c r="HC123">
        <f>0</f>
        <v>0</v>
      </c>
      <c r="HE123" t="s">
        <v>3</v>
      </c>
      <c r="HF123" t="s">
        <v>3</v>
      </c>
      <c r="HM123" t="s">
        <v>3</v>
      </c>
      <c r="HN123" t="s">
        <v>40</v>
      </c>
      <c r="HO123" t="s">
        <v>41</v>
      </c>
      <c r="HP123" t="s">
        <v>38</v>
      </c>
      <c r="HQ123" t="s">
        <v>38</v>
      </c>
      <c r="HS123">
        <v>0</v>
      </c>
      <c r="IK123">
        <v>0</v>
      </c>
    </row>
    <row r="124" spans="1:245" x14ac:dyDescent="0.2">
      <c r="A124">
        <v>17</v>
      </c>
      <c r="B124">
        <v>1</v>
      </c>
      <c r="E124" t="s">
        <v>3</v>
      </c>
      <c r="F124" t="s">
        <v>190</v>
      </c>
      <c r="G124" t="s">
        <v>191</v>
      </c>
      <c r="H124" t="s">
        <v>73</v>
      </c>
      <c r="I124">
        <f>ROUND(ROUND(1,6),7)</f>
        <v>1</v>
      </c>
      <c r="J124">
        <v>0</v>
      </c>
      <c r="K124">
        <f>ROUND(ROUND(1,6),7)</f>
        <v>1</v>
      </c>
      <c r="O124">
        <f>ROUND(CP124,2)</f>
        <v>731.97</v>
      </c>
      <c r="P124">
        <f>ROUND(CQ124*I124,2)</f>
        <v>731.97</v>
      </c>
      <c r="Q124">
        <f>ROUND(CR124*I124,2)</f>
        <v>0</v>
      </c>
      <c r="R124">
        <f>ROUND(CS124*I124,2)</f>
        <v>0</v>
      </c>
      <c r="S124">
        <f>ROUND(CT124*I124,2)</f>
        <v>0</v>
      </c>
      <c r="T124">
        <f t="shared" si="59"/>
        <v>0</v>
      </c>
      <c r="U124">
        <f>ROUND(CV124*I124,7)</f>
        <v>0</v>
      </c>
      <c r="V124">
        <f>ROUND(CW124*I124,7)</f>
        <v>0</v>
      </c>
      <c r="W124">
        <f t="shared" si="60"/>
        <v>0</v>
      </c>
      <c r="X124">
        <f t="shared" si="61"/>
        <v>0</v>
      </c>
      <c r="Y124">
        <f t="shared" si="62"/>
        <v>0</v>
      </c>
      <c r="AA124">
        <v>-1</v>
      </c>
      <c r="AB124">
        <f t="shared" si="63"/>
        <v>731.97</v>
      </c>
      <c r="AC124">
        <f>ROUND((ES124),6)</f>
        <v>731.97</v>
      </c>
      <c r="AD124">
        <f>ROUND((ET124),6)</f>
        <v>0</v>
      </c>
      <c r="AE124">
        <f t="shared" si="73"/>
        <v>0</v>
      </c>
      <c r="AF124">
        <f t="shared" si="73"/>
        <v>0</v>
      </c>
      <c r="AG124">
        <f t="shared" si="64"/>
        <v>0</v>
      </c>
      <c r="AH124">
        <f t="shared" si="74"/>
        <v>0</v>
      </c>
      <c r="AI124">
        <f t="shared" si="74"/>
        <v>0</v>
      </c>
      <c r="AJ124">
        <f t="shared" si="65"/>
        <v>0</v>
      </c>
      <c r="AK124">
        <v>731.97</v>
      </c>
      <c r="AL124">
        <v>731.97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2</v>
      </c>
      <c r="BJ124" t="s">
        <v>190</v>
      </c>
      <c r="BM124">
        <v>901</v>
      </c>
      <c r="BN124">
        <v>0</v>
      </c>
      <c r="BO124" t="s">
        <v>3</v>
      </c>
      <c r="BP124">
        <v>0</v>
      </c>
      <c r="BQ124">
        <v>91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0</v>
      </c>
      <c r="CA124">
        <v>0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>(P124+Q124+S124+R124)</f>
        <v>731.97</v>
      </c>
      <c r="CQ124">
        <f>ROUND(AL124,2)</f>
        <v>731.97</v>
      </c>
      <c r="CR124">
        <f>ROUND(AM124,2)</f>
        <v>0</v>
      </c>
      <c r="CS124">
        <f>ROUND(AN124*BS124,2)</f>
        <v>0</v>
      </c>
      <c r="CT124">
        <f>ROUND(AO124*BA124,2)</f>
        <v>0</v>
      </c>
      <c r="CU124">
        <f>AG124</f>
        <v>0</v>
      </c>
      <c r="CV124">
        <f>AH124</f>
        <v>0</v>
      </c>
      <c r="CW124">
        <f>AI124</f>
        <v>0</v>
      </c>
      <c r="CX124">
        <f>AJ124</f>
        <v>0</v>
      </c>
      <c r="CY124">
        <f>0</f>
        <v>0</v>
      </c>
      <c r="CZ124">
        <f>0</f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73</v>
      </c>
      <c r="DW124" t="s">
        <v>73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68670114</v>
      </c>
      <c r="EF124">
        <v>91</v>
      </c>
      <c r="EG124" t="s">
        <v>63</v>
      </c>
      <c r="EH124">
        <v>0</v>
      </c>
      <c r="EI124" t="s">
        <v>3</v>
      </c>
      <c r="EJ124">
        <v>2</v>
      </c>
      <c r="EK124">
        <v>901</v>
      </c>
      <c r="EL124" t="s">
        <v>63</v>
      </c>
      <c r="EM124" t="s">
        <v>64</v>
      </c>
      <c r="EO124" t="s">
        <v>3</v>
      </c>
      <c r="EQ124">
        <v>1040</v>
      </c>
      <c r="ER124">
        <v>0</v>
      </c>
      <c r="ES124">
        <v>731.97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5</v>
      </c>
      <c r="FC124">
        <v>0</v>
      </c>
      <c r="FD124">
        <v>18</v>
      </c>
      <c r="FF124">
        <v>731.97</v>
      </c>
      <c r="FQ124">
        <v>0</v>
      </c>
      <c r="FR124">
        <v>0</v>
      </c>
      <c r="FS124">
        <v>0</v>
      </c>
      <c r="FX124">
        <v>0</v>
      </c>
      <c r="FY124">
        <v>0</v>
      </c>
      <c r="GA124" t="s">
        <v>3</v>
      </c>
      <c r="GD124">
        <v>1</v>
      </c>
      <c r="GF124">
        <v>-48312091</v>
      </c>
      <c r="GG124">
        <v>2</v>
      </c>
      <c r="GH124">
        <v>3</v>
      </c>
      <c r="GI124">
        <v>-2</v>
      </c>
      <c r="GJ124">
        <v>0</v>
      </c>
      <c r="GK124">
        <v>0</v>
      </c>
      <c r="GL124">
        <f t="shared" si="66"/>
        <v>0</v>
      </c>
      <c r="GM124">
        <f t="shared" si="67"/>
        <v>731.97</v>
      </c>
      <c r="GN124">
        <f t="shared" si="68"/>
        <v>0</v>
      </c>
      <c r="GO124">
        <f t="shared" si="69"/>
        <v>731.97</v>
      </c>
      <c r="GP124">
        <f t="shared" si="70"/>
        <v>0</v>
      </c>
      <c r="GR124">
        <v>1</v>
      </c>
      <c r="GS124">
        <v>1</v>
      </c>
      <c r="GT124">
        <v>0</v>
      </c>
      <c r="GU124" t="s">
        <v>3</v>
      </c>
      <c r="GV124">
        <f t="shared" si="71"/>
        <v>0</v>
      </c>
      <c r="GW124">
        <v>1</v>
      </c>
      <c r="GX124">
        <f t="shared" si="72"/>
        <v>0</v>
      </c>
      <c r="HA124">
        <v>0</v>
      </c>
      <c r="HB124">
        <v>0</v>
      </c>
      <c r="HC124">
        <f>GV124*GW124</f>
        <v>0</v>
      </c>
      <c r="HE124" t="s">
        <v>3</v>
      </c>
      <c r="HF124" t="s">
        <v>3</v>
      </c>
      <c r="HG124">
        <f>ROUND(ROUND(AL124,2)*I124,2)</f>
        <v>731.97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HS124">
        <v>0</v>
      </c>
      <c r="IK124">
        <v>0</v>
      </c>
    </row>
    <row r="126" spans="1:245" x14ac:dyDescent="0.2">
      <c r="A126" s="2">
        <v>51</v>
      </c>
      <c r="B126" s="2">
        <f>B111</f>
        <v>1</v>
      </c>
      <c r="C126" s="2">
        <f>A111</f>
        <v>4</v>
      </c>
      <c r="D126" s="2">
        <f>ROW(A111)</f>
        <v>111</v>
      </c>
      <c r="E126" s="2"/>
      <c r="F126" s="2" t="str">
        <f>IF(F111&lt;&gt;"",F111,"")</f>
        <v>Новый раздел</v>
      </c>
      <c r="G126" s="2" t="str">
        <f>IF(G111&lt;&gt;"",G111,"")</f>
        <v>Строительство КЛ-0,4кВ - ввод в РУ-0,4кВ ТП-3701</v>
      </c>
      <c r="H126" s="2">
        <v>0</v>
      </c>
      <c r="I126" s="2"/>
      <c r="J126" s="2"/>
      <c r="K126" s="2"/>
      <c r="L126" s="2"/>
      <c r="M126" s="2"/>
      <c r="N126" s="2"/>
      <c r="O126" s="2">
        <f t="shared" ref="O126:T126" si="75">ROUND(AB126,2)</f>
        <v>28331.119999999999</v>
      </c>
      <c r="P126" s="2">
        <f t="shared" si="75"/>
        <v>23917.54</v>
      </c>
      <c r="Q126" s="2">
        <f t="shared" si="75"/>
        <v>72.010000000000005</v>
      </c>
      <c r="R126" s="2">
        <f t="shared" si="75"/>
        <v>45.09</v>
      </c>
      <c r="S126" s="2">
        <f t="shared" si="75"/>
        <v>4296.4799999999996</v>
      </c>
      <c r="T126" s="2">
        <f t="shared" si="75"/>
        <v>0</v>
      </c>
      <c r="U126" s="2">
        <f>AH126</f>
        <v>5.4816000000000003</v>
      </c>
      <c r="V126" s="2">
        <f>AI126</f>
        <v>4.8000000000000001E-2</v>
      </c>
      <c r="W126" s="2">
        <f>ROUND(AJ126,2)</f>
        <v>0</v>
      </c>
      <c r="X126" s="2">
        <f>ROUND(AK126,2)</f>
        <v>4211.32</v>
      </c>
      <c r="Y126" s="2">
        <f>ROUND(AL126,2)</f>
        <v>2214.1999999999998</v>
      </c>
      <c r="Z126" s="2"/>
      <c r="AA126" s="2"/>
      <c r="AB126" s="2">
        <f>ROUND(SUMIF(AA115:AA124,"=71161598",O115:O124),2)</f>
        <v>28331.119999999999</v>
      </c>
      <c r="AC126" s="2">
        <f>ROUND(SUMIF(AA115:AA124,"=71161598",P115:P124),2)</f>
        <v>23917.54</v>
      </c>
      <c r="AD126" s="2">
        <f>ROUND(SUMIF(AA115:AA124,"=71161598",Q115:Q124),2)</f>
        <v>72.010000000000005</v>
      </c>
      <c r="AE126" s="2">
        <f>ROUND(SUMIF(AA115:AA124,"=71161598",R115:R124),2)</f>
        <v>45.09</v>
      </c>
      <c r="AF126" s="2">
        <f>ROUND(SUMIF(AA115:AA124,"=71161598",S115:S124),2)</f>
        <v>4296.4799999999996</v>
      </c>
      <c r="AG126" s="2">
        <f>ROUND(SUMIF(AA115:AA124,"=71161598",T115:T124),2)</f>
        <v>0</v>
      </c>
      <c r="AH126" s="2">
        <f>SUMIF(AA115:AA124,"=71161598",U115:U124)</f>
        <v>5.4816000000000003</v>
      </c>
      <c r="AI126" s="2">
        <f>SUMIF(AA115:AA124,"=71161598",V115:V124)</f>
        <v>4.8000000000000001E-2</v>
      </c>
      <c r="AJ126" s="2">
        <f>ROUND(SUMIF(AA115:AA124,"=71161598",W115:W124),2)</f>
        <v>0</v>
      </c>
      <c r="AK126" s="2">
        <f>ROUND(SUMIF(AA115:AA124,"=71161598",X115:X124),2)</f>
        <v>4211.32</v>
      </c>
      <c r="AL126" s="2">
        <f>ROUND(SUMIF(AA115:AA124,"=71161598",Y115:Y124),2)</f>
        <v>2214.1999999999998</v>
      </c>
      <c r="AM126" s="2"/>
      <c r="AN126" s="2"/>
      <c r="AO126" s="2">
        <f t="shared" ref="AO126:BD126" si="76">ROUND(BX126,2)</f>
        <v>0</v>
      </c>
      <c r="AP126" s="2">
        <f t="shared" si="76"/>
        <v>0</v>
      </c>
      <c r="AQ126" s="2">
        <f t="shared" si="76"/>
        <v>0</v>
      </c>
      <c r="AR126" s="2">
        <f t="shared" si="76"/>
        <v>34756.639999999999</v>
      </c>
      <c r="AS126" s="2">
        <f t="shared" si="76"/>
        <v>0</v>
      </c>
      <c r="AT126" s="2">
        <f t="shared" si="76"/>
        <v>34756.639999999999</v>
      </c>
      <c r="AU126" s="2">
        <f t="shared" si="76"/>
        <v>0</v>
      </c>
      <c r="AV126" s="2">
        <f t="shared" si="76"/>
        <v>23917.54</v>
      </c>
      <c r="AW126" s="2">
        <f t="shared" si="76"/>
        <v>23917.54</v>
      </c>
      <c r="AX126" s="2">
        <f t="shared" si="76"/>
        <v>0</v>
      </c>
      <c r="AY126" s="2">
        <f t="shared" si="76"/>
        <v>23917.54</v>
      </c>
      <c r="AZ126" s="2">
        <f t="shared" si="76"/>
        <v>0</v>
      </c>
      <c r="BA126" s="2">
        <f t="shared" si="76"/>
        <v>0</v>
      </c>
      <c r="BB126" s="2">
        <f t="shared" si="76"/>
        <v>0</v>
      </c>
      <c r="BC126" s="2">
        <f t="shared" si="76"/>
        <v>0</v>
      </c>
      <c r="BD126" s="2">
        <f t="shared" si="76"/>
        <v>0</v>
      </c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>
        <f>ROUND(SUMIF(AA115:AA124,"=71161598",FQ115:FQ124),2)</f>
        <v>0</v>
      </c>
      <c r="BY126" s="2">
        <f>ROUND(SUMIF(AA115:AA124,"=71161598",FR115:FR124),2)</f>
        <v>0</v>
      </c>
      <c r="BZ126" s="2">
        <f>ROUND(SUMIF(AA115:AA124,"=71161598",GL115:GL124),2)</f>
        <v>0</v>
      </c>
      <c r="CA126" s="2">
        <f>ROUND(SUMIF(AA115:AA124,"=71161598",GM115:GM124),2)</f>
        <v>34756.639999999999</v>
      </c>
      <c r="CB126" s="2">
        <f>ROUND(SUMIF(AA115:AA124,"=71161598",GN115:GN124),2)</f>
        <v>0</v>
      </c>
      <c r="CC126" s="2">
        <f>ROUND(SUMIF(AA115:AA124,"=71161598",GO115:GO124),2)</f>
        <v>34756.639999999999</v>
      </c>
      <c r="CD126" s="2">
        <f>ROUND(SUMIF(AA115:AA124,"=71161598",GP115:GP124),2)</f>
        <v>0</v>
      </c>
      <c r="CE126" s="2">
        <f>AC126-BX126</f>
        <v>23917.54</v>
      </c>
      <c r="CF126" s="2">
        <f>AC126-BY126</f>
        <v>23917.54</v>
      </c>
      <c r="CG126" s="2">
        <f>BX126-BZ126</f>
        <v>0</v>
      </c>
      <c r="CH126" s="2">
        <f>AC126-BX126-BY126+BZ126</f>
        <v>23917.54</v>
      </c>
      <c r="CI126" s="2">
        <f>BY126-BZ126</f>
        <v>0</v>
      </c>
      <c r="CJ126" s="2">
        <f>ROUND(SUMIF(AA115:AA124,"=71161598",GX115:GX124),2)</f>
        <v>0</v>
      </c>
      <c r="CK126" s="2">
        <f>ROUND(SUMIF(AA115:AA124,"=71161598",GY115:GY124),2)</f>
        <v>0</v>
      </c>
      <c r="CL126" s="2">
        <f>ROUND(SUMIF(AA115:AA124,"=71161598",GZ115:GZ124),2)</f>
        <v>0</v>
      </c>
      <c r="CM126" s="2">
        <f>ROUND(SUMIF(AA115:AA124,"=71161598",HD115:HD124),2)</f>
        <v>0</v>
      </c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>
        <v>0</v>
      </c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201</v>
      </c>
      <c r="F128" s="4">
        <f>ROUND(Source!O126,O128)</f>
        <v>28331.119999999999</v>
      </c>
      <c r="G128" s="4" t="s">
        <v>114</v>
      </c>
      <c r="H128" s="4" t="s">
        <v>115</v>
      </c>
      <c r="I128" s="4"/>
      <c r="J128" s="4"/>
      <c r="K128" s="4">
        <v>201</v>
      </c>
      <c r="L128" s="4">
        <v>1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28331.119999999999</v>
      </c>
      <c r="X128" s="4">
        <v>1</v>
      </c>
      <c r="Y128" s="4">
        <v>28331.119999999999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202</v>
      </c>
      <c r="F129" s="4">
        <f>ROUND(Source!P126,O129)</f>
        <v>23917.54</v>
      </c>
      <c r="G129" s="4" t="s">
        <v>116</v>
      </c>
      <c r="H129" s="4" t="s">
        <v>117</v>
      </c>
      <c r="I129" s="4"/>
      <c r="J129" s="4"/>
      <c r="K129" s="4">
        <v>202</v>
      </c>
      <c r="L129" s="4">
        <v>2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23917.54</v>
      </c>
      <c r="X129" s="4">
        <v>1</v>
      </c>
      <c r="Y129" s="4">
        <v>23917.54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222</v>
      </c>
      <c r="F130" s="4">
        <f>ROUND(Source!AO126,O130)</f>
        <v>0</v>
      </c>
      <c r="G130" s="4" t="s">
        <v>118</v>
      </c>
      <c r="H130" s="4" t="s">
        <v>119</v>
      </c>
      <c r="I130" s="4"/>
      <c r="J130" s="4"/>
      <c r="K130" s="4">
        <v>222</v>
      </c>
      <c r="L130" s="4">
        <v>3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225</v>
      </c>
      <c r="F131" s="4">
        <f>ROUND(Source!AV126,O131)</f>
        <v>23917.54</v>
      </c>
      <c r="G131" s="4" t="s">
        <v>120</v>
      </c>
      <c r="H131" s="4" t="s">
        <v>121</v>
      </c>
      <c r="I131" s="4"/>
      <c r="J131" s="4"/>
      <c r="K131" s="4">
        <v>225</v>
      </c>
      <c r="L131" s="4">
        <v>4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23917.54</v>
      </c>
      <c r="X131" s="4">
        <v>1</v>
      </c>
      <c r="Y131" s="4">
        <v>23917.54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226</v>
      </c>
      <c r="F132" s="4">
        <f>ROUND(Source!AW126,O132)</f>
        <v>23917.54</v>
      </c>
      <c r="G132" s="4" t="s">
        <v>122</v>
      </c>
      <c r="H132" s="4" t="s">
        <v>123</v>
      </c>
      <c r="I132" s="4"/>
      <c r="J132" s="4"/>
      <c r="K132" s="4">
        <v>226</v>
      </c>
      <c r="L132" s="4">
        <v>5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23917.54</v>
      </c>
      <c r="X132" s="4">
        <v>1</v>
      </c>
      <c r="Y132" s="4">
        <v>23917.54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227</v>
      </c>
      <c r="F133" s="4">
        <f>ROUND(Source!AX126,O133)</f>
        <v>0</v>
      </c>
      <c r="G133" s="4" t="s">
        <v>124</v>
      </c>
      <c r="H133" s="4" t="s">
        <v>125</v>
      </c>
      <c r="I133" s="4"/>
      <c r="J133" s="4"/>
      <c r="K133" s="4">
        <v>227</v>
      </c>
      <c r="L133" s="4">
        <v>6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228</v>
      </c>
      <c r="F134" s="4">
        <f>ROUND(Source!AY126,O134)</f>
        <v>23917.54</v>
      </c>
      <c r="G134" s="4" t="s">
        <v>126</v>
      </c>
      <c r="H134" s="4" t="s">
        <v>127</v>
      </c>
      <c r="I134" s="4"/>
      <c r="J134" s="4"/>
      <c r="K134" s="4">
        <v>228</v>
      </c>
      <c r="L134" s="4">
        <v>7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23917.54</v>
      </c>
      <c r="X134" s="4">
        <v>1</v>
      </c>
      <c r="Y134" s="4">
        <v>23917.54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216</v>
      </c>
      <c r="F135" s="4">
        <f>ROUND(Source!AP126,O135)</f>
        <v>0</v>
      </c>
      <c r="G135" s="4" t="s">
        <v>128</v>
      </c>
      <c r="H135" s="4" t="s">
        <v>129</v>
      </c>
      <c r="I135" s="4"/>
      <c r="J135" s="4"/>
      <c r="K135" s="4">
        <v>216</v>
      </c>
      <c r="L135" s="4">
        <v>8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223</v>
      </c>
      <c r="F136" s="4">
        <f>ROUND(Source!AQ126,O136)</f>
        <v>0</v>
      </c>
      <c r="G136" s="4" t="s">
        <v>130</v>
      </c>
      <c r="H136" s="4" t="s">
        <v>131</v>
      </c>
      <c r="I136" s="4"/>
      <c r="J136" s="4"/>
      <c r="K136" s="4">
        <v>223</v>
      </c>
      <c r="L136" s="4">
        <v>9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229</v>
      </c>
      <c r="F137" s="4">
        <f>ROUND(Source!AZ126,O137)</f>
        <v>0</v>
      </c>
      <c r="G137" s="4" t="s">
        <v>132</v>
      </c>
      <c r="H137" s="4" t="s">
        <v>133</v>
      </c>
      <c r="I137" s="4"/>
      <c r="J137" s="4"/>
      <c r="K137" s="4">
        <v>229</v>
      </c>
      <c r="L137" s="4">
        <v>10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203</v>
      </c>
      <c r="F138" s="4">
        <f>ROUND(Source!Q126,O138)</f>
        <v>72.010000000000005</v>
      </c>
      <c r="G138" s="4" t="s">
        <v>134</v>
      </c>
      <c r="H138" s="4" t="s">
        <v>135</v>
      </c>
      <c r="I138" s="4"/>
      <c r="J138" s="4"/>
      <c r="K138" s="4">
        <v>203</v>
      </c>
      <c r="L138" s="4">
        <v>11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72.010000000000005</v>
      </c>
      <c r="X138" s="4">
        <v>1</v>
      </c>
      <c r="Y138" s="4">
        <v>72.010000000000005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231</v>
      </c>
      <c r="F139" s="4">
        <f>ROUND(Source!BB126,O139)</f>
        <v>0</v>
      </c>
      <c r="G139" s="4" t="s">
        <v>136</v>
      </c>
      <c r="H139" s="4" t="s">
        <v>137</v>
      </c>
      <c r="I139" s="4"/>
      <c r="J139" s="4"/>
      <c r="K139" s="4">
        <v>231</v>
      </c>
      <c r="L139" s="4">
        <v>12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204</v>
      </c>
      <c r="F140" s="4">
        <f>ROUND(Source!R126,O140)</f>
        <v>45.09</v>
      </c>
      <c r="G140" s="4" t="s">
        <v>138</v>
      </c>
      <c r="H140" s="4" t="s">
        <v>139</v>
      </c>
      <c r="I140" s="4"/>
      <c r="J140" s="4"/>
      <c r="K140" s="4">
        <v>204</v>
      </c>
      <c r="L140" s="4">
        <v>13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45.09</v>
      </c>
      <c r="X140" s="4">
        <v>1</v>
      </c>
      <c r="Y140" s="4">
        <v>45.09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205</v>
      </c>
      <c r="F141" s="4">
        <f>ROUND(Source!S126,O141)</f>
        <v>4296.4799999999996</v>
      </c>
      <c r="G141" s="4" t="s">
        <v>140</v>
      </c>
      <c r="H141" s="4" t="s">
        <v>141</v>
      </c>
      <c r="I141" s="4"/>
      <c r="J141" s="4"/>
      <c r="K141" s="4">
        <v>205</v>
      </c>
      <c r="L141" s="4">
        <v>14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4296.4799999999996</v>
      </c>
      <c r="X141" s="4">
        <v>1</v>
      </c>
      <c r="Y141" s="4">
        <v>4296.4799999999996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232</v>
      </c>
      <c r="F142" s="4">
        <f>ROUND(Source!BC126,O142)</f>
        <v>0</v>
      </c>
      <c r="G142" s="4" t="s">
        <v>142</v>
      </c>
      <c r="H142" s="4" t="s">
        <v>143</v>
      </c>
      <c r="I142" s="4"/>
      <c r="J142" s="4"/>
      <c r="K142" s="4">
        <v>232</v>
      </c>
      <c r="L142" s="4">
        <v>15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214</v>
      </c>
      <c r="F143" s="4">
        <f>ROUND(Source!AS126,O143)</f>
        <v>0</v>
      </c>
      <c r="G143" s="4" t="s">
        <v>144</v>
      </c>
      <c r="H143" s="4" t="s">
        <v>145</v>
      </c>
      <c r="I143" s="4"/>
      <c r="J143" s="4"/>
      <c r="K143" s="4">
        <v>214</v>
      </c>
      <c r="L143" s="4">
        <v>16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215</v>
      </c>
      <c r="F144" s="4">
        <f>ROUND(Source!AT126,O144)</f>
        <v>34756.639999999999</v>
      </c>
      <c r="G144" s="4" t="s">
        <v>146</v>
      </c>
      <c r="H144" s="4" t="s">
        <v>147</v>
      </c>
      <c r="I144" s="4"/>
      <c r="J144" s="4"/>
      <c r="K144" s="4">
        <v>215</v>
      </c>
      <c r="L144" s="4">
        <v>17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34756.639999999999</v>
      </c>
      <c r="X144" s="4">
        <v>1</v>
      </c>
      <c r="Y144" s="4">
        <v>34756.639999999999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217</v>
      </c>
      <c r="F145" s="4">
        <f>ROUND(Source!AU126,O145)</f>
        <v>0</v>
      </c>
      <c r="G145" s="4" t="s">
        <v>148</v>
      </c>
      <c r="H145" s="4" t="s">
        <v>149</v>
      </c>
      <c r="I145" s="4"/>
      <c r="J145" s="4"/>
      <c r="K145" s="4">
        <v>217</v>
      </c>
      <c r="L145" s="4">
        <v>18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45" x14ac:dyDescent="0.2">
      <c r="A146" s="4">
        <v>50</v>
      </c>
      <c r="B146" s="4">
        <v>0</v>
      </c>
      <c r="C146" s="4">
        <v>0</v>
      </c>
      <c r="D146" s="4">
        <v>1</v>
      </c>
      <c r="E146" s="4">
        <v>230</v>
      </c>
      <c r="F146" s="4">
        <f>ROUND(Source!BA126,O146)</f>
        <v>0</v>
      </c>
      <c r="G146" s="4" t="s">
        <v>150</v>
      </c>
      <c r="H146" s="4" t="s">
        <v>151</v>
      </c>
      <c r="I146" s="4"/>
      <c r="J146" s="4"/>
      <c r="K146" s="4">
        <v>230</v>
      </c>
      <c r="L146" s="4">
        <v>19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45" x14ac:dyDescent="0.2">
      <c r="A147" s="4">
        <v>50</v>
      </c>
      <c r="B147" s="4">
        <v>0</v>
      </c>
      <c r="C147" s="4">
        <v>0</v>
      </c>
      <c r="D147" s="4">
        <v>1</v>
      </c>
      <c r="E147" s="4">
        <v>206</v>
      </c>
      <c r="F147" s="4">
        <f>ROUND(Source!T126,O147)</f>
        <v>0</v>
      </c>
      <c r="G147" s="4" t="s">
        <v>152</v>
      </c>
      <c r="H147" s="4" t="s">
        <v>153</v>
      </c>
      <c r="I147" s="4"/>
      <c r="J147" s="4"/>
      <c r="K147" s="4">
        <v>206</v>
      </c>
      <c r="L147" s="4">
        <v>20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45" x14ac:dyDescent="0.2">
      <c r="A148" s="4">
        <v>50</v>
      </c>
      <c r="B148" s="4">
        <v>0</v>
      </c>
      <c r="C148" s="4">
        <v>0</v>
      </c>
      <c r="D148" s="4">
        <v>1</v>
      </c>
      <c r="E148" s="4">
        <v>207</v>
      </c>
      <c r="F148" s="4">
        <f>ROUND(Source!U126,O148)</f>
        <v>5.4816000000000003</v>
      </c>
      <c r="G148" s="4" t="s">
        <v>154</v>
      </c>
      <c r="H148" s="4" t="s">
        <v>155</v>
      </c>
      <c r="I148" s="4"/>
      <c r="J148" s="4"/>
      <c r="K148" s="4">
        <v>207</v>
      </c>
      <c r="L148" s="4">
        <v>21</v>
      </c>
      <c r="M148" s="4">
        <v>3</v>
      </c>
      <c r="N148" s="4" t="s">
        <v>3</v>
      </c>
      <c r="O148" s="4">
        <v>7</v>
      </c>
      <c r="P148" s="4"/>
      <c r="Q148" s="4"/>
      <c r="R148" s="4"/>
      <c r="S148" s="4"/>
      <c r="T148" s="4"/>
      <c r="U148" s="4"/>
      <c r="V148" s="4"/>
      <c r="W148" s="4">
        <v>5.4816000000000003</v>
      </c>
      <c r="X148" s="4">
        <v>1</v>
      </c>
      <c r="Y148" s="4">
        <v>5.4816000000000003</v>
      </c>
      <c r="Z148" s="4"/>
      <c r="AA148" s="4"/>
      <c r="AB148" s="4"/>
    </row>
    <row r="149" spans="1:245" x14ac:dyDescent="0.2">
      <c r="A149" s="4">
        <v>50</v>
      </c>
      <c r="B149" s="4">
        <v>0</v>
      </c>
      <c r="C149" s="4">
        <v>0</v>
      </c>
      <c r="D149" s="4">
        <v>1</v>
      </c>
      <c r="E149" s="4">
        <v>208</v>
      </c>
      <c r="F149" s="4">
        <f>ROUND(Source!V126,O149)</f>
        <v>4.8000000000000001E-2</v>
      </c>
      <c r="G149" s="4" t="s">
        <v>156</v>
      </c>
      <c r="H149" s="4" t="s">
        <v>157</v>
      </c>
      <c r="I149" s="4"/>
      <c r="J149" s="4"/>
      <c r="K149" s="4">
        <v>208</v>
      </c>
      <c r="L149" s="4">
        <v>22</v>
      </c>
      <c r="M149" s="4">
        <v>3</v>
      </c>
      <c r="N149" s="4" t="s">
        <v>3</v>
      </c>
      <c r="O149" s="4">
        <v>7</v>
      </c>
      <c r="P149" s="4"/>
      <c r="Q149" s="4"/>
      <c r="R149" s="4"/>
      <c r="S149" s="4"/>
      <c r="T149" s="4"/>
      <c r="U149" s="4"/>
      <c r="V149" s="4"/>
      <c r="W149" s="4">
        <v>4.8000000000000001E-2</v>
      </c>
      <c r="X149" s="4">
        <v>1</v>
      </c>
      <c r="Y149" s="4">
        <v>4.8000000000000001E-2</v>
      </c>
      <c r="Z149" s="4"/>
      <c r="AA149" s="4"/>
      <c r="AB149" s="4"/>
    </row>
    <row r="150" spans="1:245" x14ac:dyDescent="0.2">
      <c r="A150" s="4">
        <v>50</v>
      </c>
      <c r="B150" s="4">
        <v>0</v>
      </c>
      <c r="C150" s="4">
        <v>0</v>
      </c>
      <c r="D150" s="4">
        <v>1</v>
      </c>
      <c r="E150" s="4">
        <v>209</v>
      </c>
      <c r="F150" s="4">
        <f>ROUND(Source!W126,O150)</f>
        <v>0</v>
      </c>
      <c r="G150" s="4" t="s">
        <v>158</v>
      </c>
      <c r="H150" s="4" t="s">
        <v>159</v>
      </c>
      <c r="I150" s="4"/>
      <c r="J150" s="4"/>
      <c r="K150" s="4">
        <v>209</v>
      </c>
      <c r="L150" s="4">
        <v>23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45" x14ac:dyDescent="0.2">
      <c r="A151" s="4">
        <v>50</v>
      </c>
      <c r="B151" s="4">
        <v>0</v>
      </c>
      <c r="C151" s="4">
        <v>0</v>
      </c>
      <c r="D151" s="4">
        <v>1</v>
      </c>
      <c r="E151" s="4">
        <v>233</v>
      </c>
      <c r="F151" s="4">
        <f>ROUND(Source!BD126,O151)</f>
        <v>0</v>
      </c>
      <c r="G151" s="4" t="s">
        <v>160</v>
      </c>
      <c r="H151" s="4" t="s">
        <v>161</v>
      </c>
      <c r="I151" s="4"/>
      <c r="J151" s="4"/>
      <c r="K151" s="4">
        <v>233</v>
      </c>
      <c r="L151" s="4">
        <v>24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45" x14ac:dyDescent="0.2">
      <c r="A152" s="4">
        <v>50</v>
      </c>
      <c r="B152" s="4">
        <v>0</v>
      </c>
      <c r="C152" s="4">
        <v>0</v>
      </c>
      <c r="D152" s="4">
        <v>1</v>
      </c>
      <c r="E152" s="4">
        <v>210</v>
      </c>
      <c r="F152" s="4">
        <f>ROUND(Source!X126,O152)</f>
        <v>4211.32</v>
      </c>
      <c r="G152" s="4" t="s">
        <v>162</v>
      </c>
      <c r="H152" s="4" t="s">
        <v>163</v>
      </c>
      <c r="I152" s="4"/>
      <c r="J152" s="4"/>
      <c r="K152" s="4">
        <v>210</v>
      </c>
      <c r="L152" s="4">
        <v>25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4211.32</v>
      </c>
      <c r="X152" s="4">
        <v>1</v>
      </c>
      <c r="Y152" s="4">
        <v>4211.32</v>
      </c>
      <c r="Z152" s="4"/>
      <c r="AA152" s="4"/>
      <c r="AB152" s="4"/>
    </row>
    <row r="153" spans="1:245" x14ac:dyDescent="0.2">
      <c r="A153" s="4">
        <v>50</v>
      </c>
      <c r="B153" s="4">
        <v>0</v>
      </c>
      <c r="C153" s="4">
        <v>0</v>
      </c>
      <c r="D153" s="4">
        <v>1</v>
      </c>
      <c r="E153" s="4">
        <v>211</v>
      </c>
      <c r="F153" s="4">
        <f>ROUND(Source!Y126,O153)</f>
        <v>2214.1999999999998</v>
      </c>
      <c r="G153" s="4" t="s">
        <v>164</v>
      </c>
      <c r="H153" s="4" t="s">
        <v>165</v>
      </c>
      <c r="I153" s="4"/>
      <c r="J153" s="4"/>
      <c r="K153" s="4">
        <v>211</v>
      </c>
      <c r="L153" s="4">
        <v>26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2214.1999999999998</v>
      </c>
      <c r="X153" s="4">
        <v>1</v>
      </c>
      <c r="Y153" s="4">
        <v>2214.1999999999998</v>
      </c>
      <c r="Z153" s="4"/>
      <c r="AA153" s="4"/>
      <c r="AB153" s="4"/>
    </row>
    <row r="154" spans="1:245" x14ac:dyDescent="0.2">
      <c r="A154" s="4">
        <v>50</v>
      </c>
      <c r="B154" s="4">
        <v>0</v>
      </c>
      <c r="C154" s="4">
        <v>0</v>
      </c>
      <c r="D154" s="4">
        <v>1</v>
      </c>
      <c r="E154" s="4">
        <v>224</v>
      </c>
      <c r="F154" s="4">
        <f>ROUND(Source!AR126,O154)</f>
        <v>34756.639999999999</v>
      </c>
      <c r="G154" s="4" t="s">
        <v>166</v>
      </c>
      <c r="H154" s="4" t="s">
        <v>167</v>
      </c>
      <c r="I154" s="4"/>
      <c r="J154" s="4"/>
      <c r="K154" s="4">
        <v>224</v>
      </c>
      <c r="L154" s="4">
        <v>27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34756.639999999999</v>
      </c>
      <c r="X154" s="4">
        <v>1</v>
      </c>
      <c r="Y154" s="4">
        <v>34756.639999999999</v>
      </c>
      <c r="Z154" s="4"/>
      <c r="AA154" s="4"/>
      <c r="AB154" s="4"/>
    </row>
    <row r="156" spans="1:245" x14ac:dyDescent="0.2">
      <c r="A156" s="1">
        <v>4</v>
      </c>
      <c r="B156" s="1">
        <v>1</v>
      </c>
      <c r="C156" s="1"/>
      <c r="D156" s="1">
        <f>ROW(A175)</f>
        <v>175</v>
      </c>
      <c r="E156" s="1"/>
      <c r="F156" s="1" t="s">
        <v>20</v>
      </c>
      <c r="G156" s="1" t="s">
        <v>192</v>
      </c>
      <c r="H156" s="1" t="s">
        <v>3</v>
      </c>
      <c r="I156" s="1">
        <v>0</v>
      </c>
      <c r="J156" s="1"/>
      <c r="K156" s="1">
        <v>0</v>
      </c>
      <c r="L156" s="1"/>
      <c r="M156" s="1" t="s">
        <v>3</v>
      </c>
      <c r="N156" s="1"/>
      <c r="O156" s="1"/>
      <c r="P156" s="1"/>
      <c r="Q156" s="1"/>
      <c r="R156" s="1"/>
      <c r="S156" s="1">
        <v>0</v>
      </c>
      <c r="T156" s="1"/>
      <c r="U156" s="1" t="s">
        <v>3</v>
      </c>
      <c r="V156" s="1">
        <v>0</v>
      </c>
      <c r="W156" s="1"/>
      <c r="X156" s="1"/>
      <c r="Y156" s="1"/>
      <c r="Z156" s="1"/>
      <c r="AA156" s="1"/>
      <c r="AB156" s="1" t="s">
        <v>3</v>
      </c>
      <c r="AC156" s="1" t="s">
        <v>3</v>
      </c>
      <c r="AD156" s="1" t="s">
        <v>3</v>
      </c>
      <c r="AE156" s="1" t="s">
        <v>3</v>
      </c>
      <c r="AF156" s="1" t="s">
        <v>3</v>
      </c>
      <c r="AG156" s="1" t="s">
        <v>3</v>
      </c>
      <c r="AH156" s="1"/>
      <c r="AI156" s="1"/>
      <c r="AJ156" s="1"/>
      <c r="AK156" s="1"/>
      <c r="AL156" s="1"/>
      <c r="AM156" s="1"/>
      <c r="AN156" s="1"/>
      <c r="AO156" s="1"/>
      <c r="AP156" s="1" t="s">
        <v>3</v>
      </c>
      <c r="AQ156" s="1" t="s">
        <v>3</v>
      </c>
      <c r="AR156" s="1" t="s">
        <v>3</v>
      </c>
      <c r="AS156" s="1"/>
      <c r="AT156" s="1"/>
      <c r="AU156" s="1"/>
      <c r="AV156" s="1"/>
      <c r="AW156" s="1"/>
      <c r="AX156" s="1"/>
      <c r="AY156" s="1"/>
      <c r="AZ156" s="1" t="s">
        <v>3</v>
      </c>
      <c r="BA156" s="1"/>
      <c r="BB156" s="1" t="s">
        <v>3</v>
      </c>
      <c r="BC156" s="1" t="s">
        <v>3</v>
      </c>
      <c r="BD156" s="1" t="s">
        <v>3</v>
      </c>
      <c r="BE156" s="1" t="s">
        <v>3</v>
      </c>
      <c r="BF156" s="1" t="s">
        <v>3</v>
      </c>
      <c r="BG156" s="1" t="s">
        <v>3</v>
      </c>
      <c r="BH156" s="1" t="s">
        <v>3</v>
      </c>
      <c r="BI156" s="1" t="s">
        <v>3</v>
      </c>
      <c r="BJ156" s="1" t="s">
        <v>3</v>
      </c>
      <c r="BK156" s="1" t="s">
        <v>3</v>
      </c>
      <c r="BL156" s="1" t="s">
        <v>3</v>
      </c>
      <c r="BM156" s="1" t="s">
        <v>3</v>
      </c>
      <c r="BN156" s="1" t="s">
        <v>3</v>
      </c>
      <c r="BO156" s="1" t="s">
        <v>3</v>
      </c>
      <c r="BP156" s="1" t="s">
        <v>3</v>
      </c>
      <c r="BQ156" s="1"/>
      <c r="BR156" s="1"/>
      <c r="BS156" s="1"/>
      <c r="BT156" s="1"/>
      <c r="BU156" s="1"/>
      <c r="BV156" s="1"/>
      <c r="BW156" s="1"/>
      <c r="BX156" s="1">
        <v>0</v>
      </c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>
        <v>0</v>
      </c>
    </row>
    <row r="158" spans="1:245" x14ac:dyDescent="0.2">
      <c r="A158" s="2">
        <v>52</v>
      </c>
      <c r="B158" s="2">
        <f t="shared" ref="B158:G158" si="77">B175</f>
        <v>1</v>
      </c>
      <c r="C158" s="2">
        <f t="shared" si="77"/>
        <v>4</v>
      </c>
      <c r="D158" s="2">
        <f t="shared" si="77"/>
        <v>156</v>
      </c>
      <c r="E158" s="2">
        <f t="shared" si="77"/>
        <v>0</v>
      </c>
      <c r="F158" s="2" t="str">
        <f t="shared" si="77"/>
        <v>Новый раздел</v>
      </c>
      <c r="G158" s="2" t="str">
        <f t="shared" si="77"/>
        <v>Строительство КЛ-0,4кВ - ввод в ГРЩ-0,4кв (нов)</v>
      </c>
      <c r="H158" s="2"/>
      <c r="I158" s="2"/>
      <c r="J158" s="2"/>
      <c r="K158" s="2"/>
      <c r="L158" s="2"/>
      <c r="M158" s="2"/>
      <c r="N158" s="2"/>
      <c r="O158" s="2">
        <f t="shared" ref="O158:AT158" si="78">O175</f>
        <v>21118.5</v>
      </c>
      <c r="P158" s="2">
        <f t="shared" si="78"/>
        <v>17222.91</v>
      </c>
      <c r="Q158" s="2">
        <f t="shared" si="78"/>
        <v>31.81</v>
      </c>
      <c r="R158" s="2">
        <f t="shared" si="78"/>
        <v>20.07</v>
      </c>
      <c r="S158" s="2">
        <f t="shared" si="78"/>
        <v>3843.71</v>
      </c>
      <c r="T158" s="2">
        <f t="shared" si="78"/>
        <v>0</v>
      </c>
      <c r="U158" s="2">
        <f t="shared" si="78"/>
        <v>4.7770999999999999</v>
      </c>
      <c r="V158" s="2">
        <f t="shared" si="78"/>
        <v>2.1600000000000001E-2</v>
      </c>
      <c r="W158" s="2">
        <f t="shared" si="78"/>
        <v>0</v>
      </c>
      <c r="X158" s="2">
        <f t="shared" si="78"/>
        <v>3749.74</v>
      </c>
      <c r="Y158" s="2">
        <f t="shared" si="78"/>
        <v>1983.68</v>
      </c>
      <c r="Z158" s="2">
        <f t="shared" si="78"/>
        <v>0</v>
      </c>
      <c r="AA158" s="2">
        <f t="shared" si="78"/>
        <v>0</v>
      </c>
      <c r="AB158" s="2">
        <f t="shared" si="78"/>
        <v>21118.5</v>
      </c>
      <c r="AC158" s="2">
        <f t="shared" si="78"/>
        <v>17222.91</v>
      </c>
      <c r="AD158" s="2">
        <f t="shared" si="78"/>
        <v>31.81</v>
      </c>
      <c r="AE158" s="2">
        <f t="shared" si="78"/>
        <v>20.07</v>
      </c>
      <c r="AF158" s="2">
        <f t="shared" si="78"/>
        <v>3843.71</v>
      </c>
      <c r="AG158" s="2">
        <f t="shared" si="78"/>
        <v>0</v>
      </c>
      <c r="AH158" s="2">
        <f t="shared" si="78"/>
        <v>4.7770999999999999</v>
      </c>
      <c r="AI158" s="2">
        <f t="shared" si="78"/>
        <v>2.1600000000000001E-2</v>
      </c>
      <c r="AJ158" s="2">
        <f t="shared" si="78"/>
        <v>0</v>
      </c>
      <c r="AK158" s="2">
        <f t="shared" si="78"/>
        <v>3749.74</v>
      </c>
      <c r="AL158" s="2">
        <f t="shared" si="78"/>
        <v>1983.68</v>
      </c>
      <c r="AM158" s="2">
        <f t="shared" si="78"/>
        <v>0</v>
      </c>
      <c r="AN158" s="2">
        <f t="shared" si="78"/>
        <v>0</v>
      </c>
      <c r="AO158" s="2">
        <f t="shared" si="78"/>
        <v>0</v>
      </c>
      <c r="AP158" s="2">
        <f t="shared" si="78"/>
        <v>0</v>
      </c>
      <c r="AQ158" s="2">
        <f t="shared" si="78"/>
        <v>0</v>
      </c>
      <c r="AR158" s="2">
        <f t="shared" si="78"/>
        <v>26851.919999999998</v>
      </c>
      <c r="AS158" s="2">
        <f t="shared" si="78"/>
        <v>483</v>
      </c>
      <c r="AT158" s="2">
        <f t="shared" si="78"/>
        <v>26368.92</v>
      </c>
      <c r="AU158" s="2">
        <f t="shared" ref="AU158:BZ158" si="79">AU175</f>
        <v>0</v>
      </c>
      <c r="AV158" s="2">
        <f t="shared" si="79"/>
        <v>17222.91</v>
      </c>
      <c r="AW158" s="2">
        <f t="shared" si="79"/>
        <v>17222.91</v>
      </c>
      <c r="AX158" s="2">
        <f t="shared" si="79"/>
        <v>0</v>
      </c>
      <c r="AY158" s="2">
        <f t="shared" si="79"/>
        <v>17222.91</v>
      </c>
      <c r="AZ158" s="2">
        <f t="shared" si="79"/>
        <v>0</v>
      </c>
      <c r="BA158" s="2">
        <f t="shared" si="79"/>
        <v>0</v>
      </c>
      <c r="BB158" s="2">
        <f t="shared" si="79"/>
        <v>0</v>
      </c>
      <c r="BC158" s="2">
        <f t="shared" si="79"/>
        <v>0</v>
      </c>
      <c r="BD158" s="2">
        <f t="shared" si="79"/>
        <v>0</v>
      </c>
      <c r="BE158" s="2">
        <f t="shared" si="79"/>
        <v>0</v>
      </c>
      <c r="BF158" s="2">
        <f t="shared" si="79"/>
        <v>0</v>
      </c>
      <c r="BG158" s="2">
        <f t="shared" si="79"/>
        <v>0</v>
      </c>
      <c r="BH158" s="2">
        <f t="shared" si="79"/>
        <v>0</v>
      </c>
      <c r="BI158" s="2">
        <f t="shared" si="79"/>
        <v>0</v>
      </c>
      <c r="BJ158" s="2">
        <f t="shared" si="79"/>
        <v>0</v>
      </c>
      <c r="BK158" s="2">
        <f t="shared" si="79"/>
        <v>0</v>
      </c>
      <c r="BL158" s="2">
        <f t="shared" si="79"/>
        <v>0</v>
      </c>
      <c r="BM158" s="2">
        <f t="shared" si="79"/>
        <v>0</v>
      </c>
      <c r="BN158" s="2">
        <f t="shared" si="79"/>
        <v>0</v>
      </c>
      <c r="BO158" s="2">
        <f t="shared" si="79"/>
        <v>0</v>
      </c>
      <c r="BP158" s="2">
        <f t="shared" si="79"/>
        <v>0</v>
      </c>
      <c r="BQ158" s="2">
        <f t="shared" si="79"/>
        <v>0</v>
      </c>
      <c r="BR158" s="2">
        <f t="shared" si="79"/>
        <v>0</v>
      </c>
      <c r="BS158" s="2">
        <f t="shared" si="79"/>
        <v>0</v>
      </c>
      <c r="BT158" s="2">
        <f t="shared" si="79"/>
        <v>0</v>
      </c>
      <c r="BU158" s="2">
        <f t="shared" si="79"/>
        <v>0</v>
      </c>
      <c r="BV158" s="2">
        <f t="shared" si="79"/>
        <v>0</v>
      </c>
      <c r="BW158" s="2">
        <f t="shared" si="79"/>
        <v>0</v>
      </c>
      <c r="BX158" s="2">
        <f t="shared" si="79"/>
        <v>0</v>
      </c>
      <c r="BY158" s="2">
        <f t="shared" si="79"/>
        <v>0</v>
      </c>
      <c r="BZ158" s="2">
        <f t="shared" si="79"/>
        <v>0</v>
      </c>
      <c r="CA158" s="2">
        <f t="shared" ref="CA158:DF158" si="80">CA175</f>
        <v>26851.919999999998</v>
      </c>
      <c r="CB158" s="2">
        <f t="shared" si="80"/>
        <v>483</v>
      </c>
      <c r="CC158" s="2">
        <f t="shared" si="80"/>
        <v>26368.92</v>
      </c>
      <c r="CD158" s="2">
        <f t="shared" si="80"/>
        <v>0</v>
      </c>
      <c r="CE158" s="2">
        <f t="shared" si="80"/>
        <v>17222.91</v>
      </c>
      <c r="CF158" s="2">
        <f t="shared" si="80"/>
        <v>17222.91</v>
      </c>
      <c r="CG158" s="2">
        <f t="shared" si="80"/>
        <v>0</v>
      </c>
      <c r="CH158" s="2">
        <f t="shared" si="80"/>
        <v>17222.91</v>
      </c>
      <c r="CI158" s="2">
        <f t="shared" si="80"/>
        <v>0</v>
      </c>
      <c r="CJ158" s="2">
        <f t="shared" si="80"/>
        <v>0</v>
      </c>
      <c r="CK158" s="2">
        <f t="shared" si="80"/>
        <v>0</v>
      </c>
      <c r="CL158" s="2">
        <f t="shared" si="80"/>
        <v>0</v>
      </c>
      <c r="CM158" s="2">
        <f t="shared" si="80"/>
        <v>0</v>
      </c>
      <c r="CN158" s="2">
        <f t="shared" si="80"/>
        <v>0</v>
      </c>
      <c r="CO158" s="2">
        <f t="shared" si="80"/>
        <v>0</v>
      </c>
      <c r="CP158" s="2">
        <f t="shared" si="80"/>
        <v>0</v>
      </c>
      <c r="CQ158" s="2">
        <f t="shared" si="80"/>
        <v>0</v>
      </c>
      <c r="CR158" s="2">
        <f t="shared" si="80"/>
        <v>0</v>
      </c>
      <c r="CS158" s="2">
        <f t="shared" si="80"/>
        <v>0</v>
      </c>
      <c r="CT158" s="2">
        <f t="shared" si="80"/>
        <v>0</v>
      </c>
      <c r="CU158" s="2">
        <f t="shared" si="80"/>
        <v>0</v>
      </c>
      <c r="CV158" s="2">
        <f t="shared" si="80"/>
        <v>0</v>
      </c>
      <c r="CW158" s="2">
        <f t="shared" si="80"/>
        <v>0</v>
      </c>
      <c r="CX158" s="2">
        <f t="shared" si="80"/>
        <v>0</v>
      </c>
      <c r="CY158" s="2">
        <f t="shared" si="80"/>
        <v>0</v>
      </c>
      <c r="CZ158" s="2">
        <f t="shared" si="80"/>
        <v>0</v>
      </c>
      <c r="DA158" s="2">
        <f t="shared" si="80"/>
        <v>0</v>
      </c>
      <c r="DB158" s="2">
        <f t="shared" si="80"/>
        <v>0</v>
      </c>
      <c r="DC158" s="2">
        <f t="shared" si="80"/>
        <v>0</v>
      </c>
      <c r="DD158" s="2">
        <f t="shared" si="80"/>
        <v>0</v>
      </c>
      <c r="DE158" s="2">
        <f t="shared" si="80"/>
        <v>0</v>
      </c>
      <c r="DF158" s="2">
        <f t="shared" si="80"/>
        <v>0</v>
      </c>
      <c r="DG158" s="3">
        <f t="shared" ref="DG158:EL158" si="81">DG175</f>
        <v>0</v>
      </c>
      <c r="DH158" s="3">
        <f t="shared" si="81"/>
        <v>0</v>
      </c>
      <c r="DI158" s="3">
        <f t="shared" si="81"/>
        <v>0</v>
      </c>
      <c r="DJ158" s="3">
        <f t="shared" si="81"/>
        <v>0</v>
      </c>
      <c r="DK158" s="3">
        <f t="shared" si="81"/>
        <v>0</v>
      </c>
      <c r="DL158" s="3">
        <f t="shared" si="81"/>
        <v>0</v>
      </c>
      <c r="DM158" s="3">
        <f t="shared" si="81"/>
        <v>0</v>
      </c>
      <c r="DN158" s="3">
        <f t="shared" si="81"/>
        <v>0</v>
      </c>
      <c r="DO158" s="3">
        <f t="shared" si="81"/>
        <v>0</v>
      </c>
      <c r="DP158" s="3">
        <f t="shared" si="81"/>
        <v>0</v>
      </c>
      <c r="DQ158" s="3">
        <f t="shared" si="81"/>
        <v>0</v>
      </c>
      <c r="DR158" s="3">
        <f t="shared" si="81"/>
        <v>0</v>
      </c>
      <c r="DS158" s="3">
        <f t="shared" si="81"/>
        <v>0</v>
      </c>
      <c r="DT158" s="3">
        <f t="shared" si="81"/>
        <v>0</v>
      </c>
      <c r="DU158" s="3">
        <f t="shared" si="81"/>
        <v>0</v>
      </c>
      <c r="DV158" s="3">
        <f t="shared" si="81"/>
        <v>0</v>
      </c>
      <c r="DW158" s="3">
        <f t="shared" si="81"/>
        <v>0</v>
      </c>
      <c r="DX158" s="3">
        <f t="shared" si="81"/>
        <v>0</v>
      </c>
      <c r="DY158" s="3">
        <f t="shared" si="81"/>
        <v>0</v>
      </c>
      <c r="DZ158" s="3">
        <f t="shared" si="81"/>
        <v>0</v>
      </c>
      <c r="EA158" s="3">
        <f t="shared" si="81"/>
        <v>0</v>
      </c>
      <c r="EB158" s="3">
        <f t="shared" si="81"/>
        <v>0</v>
      </c>
      <c r="EC158" s="3">
        <f t="shared" si="81"/>
        <v>0</v>
      </c>
      <c r="ED158" s="3">
        <f t="shared" si="81"/>
        <v>0</v>
      </c>
      <c r="EE158" s="3">
        <f t="shared" si="81"/>
        <v>0</v>
      </c>
      <c r="EF158" s="3">
        <f t="shared" si="81"/>
        <v>0</v>
      </c>
      <c r="EG158" s="3">
        <f t="shared" si="81"/>
        <v>0</v>
      </c>
      <c r="EH158" s="3">
        <f t="shared" si="81"/>
        <v>0</v>
      </c>
      <c r="EI158" s="3">
        <f t="shared" si="81"/>
        <v>0</v>
      </c>
      <c r="EJ158" s="3">
        <f t="shared" si="81"/>
        <v>0</v>
      </c>
      <c r="EK158" s="3">
        <f t="shared" si="81"/>
        <v>0</v>
      </c>
      <c r="EL158" s="3">
        <f t="shared" si="81"/>
        <v>0</v>
      </c>
      <c r="EM158" s="3">
        <f t="shared" ref="EM158:FR158" si="82">EM175</f>
        <v>0</v>
      </c>
      <c r="EN158" s="3">
        <f t="shared" si="82"/>
        <v>0</v>
      </c>
      <c r="EO158" s="3">
        <f t="shared" si="82"/>
        <v>0</v>
      </c>
      <c r="EP158" s="3">
        <f t="shared" si="82"/>
        <v>0</v>
      </c>
      <c r="EQ158" s="3">
        <f t="shared" si="82"/>
        <v>0</v>
      </c>
      <c r="ER158" s="3">
        <f t="shared" si="82"/>
        <v>0</v>
      </c>
      <c r="ES158" s="3">
        <f t="shared" si="82"/>
        <v>0</v>
      </c>
      <c r="ET158" s="3">
        <f t="shared" si="82"/>
        <v>0</v>
      </c>
      <c r="EU158" s="3">
        <f t="shared" si="82"/>
        <v>0</v>
      </c>
      <c r="EV158" s="3">
        <f t="shared" si="82"/>
        <v>0</v>
      </c>
      <c r="EW158" s="3">
        <f t="shared" si="82"/>
        <v>0</v>
      </c>
      <c r="EX158" s="3">
        <f t="shared" si="82"/>
        <v>0</v>
      </c>
      <c r="EY158" s="3">
        <f t="shared" si="82"/>
        <v>0</v>
      </c>
      <c r="EZ158" s="3">
        <f t="shared" si="82"/>
        <v>0</v>
      </c>
      <c r="FA158" s="3">
        <f t="shared" si="82"/>
        <v>0</v>
      </c>
      <c r="FB158" s="3">
        <f t="shared" si="82"/>
        <v>0</v>
      </c>
      <c r="FC158" s="3">
        <f t="shared" si="82"/>
        <v>0</v>
      </c>
      <c r="FD158" s="3">
        <f t="shared" si="82"/>
        <v>0</v>
      </c>
      <c r="FE158" s="3">
        <f t="shared" si="82"/>
        <v>0</v>
      </c>
      <c r="FF158" s="3">
        <f t="shared" si="82"/>
        <v>0</v>
      </c>
      <c r="FG158" s="3">
        <f t="shared" si="82"/>
        <v>0</v>
      </c>
      <c r="FH158" s="3">
        <f t="shared" si="82"/>
        <v>0</v>
      </c>
      <c r="FI158" s="3">
        <f t="shared" si="82"/>
        <v>0</v>
      </c>
      <c r="FJ158" s="3">
        <f t="shared" si="82"/>
        <v>0</v>
      </c>
      <c r="FK158" s="3">
        <f t="shared" si="82"/>
        <v>0</v>
      </c>
      <c r="FL158" s="3">
        <f t="shared" si="82"/>
        <v>0</v>
      </c>
      <c r="FM158" s="3">
        <f t="shared" si="82"/>
        <v>0</v>
      </c>
      <c r="FN158" s="3">
        <f t="shared" si="82"/>
        <v>0</v>
      </c>
      <c r="FO158" s="3">
        <f t="shared" si="82"/>
        <v>0</v>
      </c>
      <c r="FP158" s="3">
        <f t="shared" si="82"/>
        <v>0</v>
      </c>
      <c r="FQ158" s="3">
        <f t="shared" si="82"/>
        <v>0</v>
      </c>
      <c r="FR158" s="3">
        <f t="shared" si="82"/>
        <v>0</v>
      </c>
      <c r="FS158" s="3">
        <f t="shared" ref="FS158:GX158" si="83">FS175</f>
        <v>0</v>
      </c>
      <c r="FT158" s="3">
        <f t="shared" si="83"/>
        <v>0</v>
      </c>
      <c r="FU158" s="3">
        <f t="shared" si="83"/>
        <v>0</v>
      </c>
      <c r="FV158" s="3">
        <f t="shared" si="83"/>
        <v>0</v>
      </c>
      <c r="FW158" s="3">
        <f t="shared" si="83"/>
        <v>0</v>
      </c>
      <c r="FX158" s="3">
        <f t="shared" si="83"/>
        <v>0</v>
      </c>
      <c r="FY158" s="3">
        <f t="shared" si="83"/>
        <v>0</v>
      </c>
      <c r="FZ158" s="3">
        <f t="shared" si="83"/>
        <v>0</v>
      </c>
      <c r="GA158" s="3">
        <f t="shared" si="83"/>
        <v>0</v>
      </c>
      <c r="GB158" s="3">
        <f t="shared" si="83"/>
        <v>0</v>
      </c>
      <c r="GC158" s="3">
        <f t="shared" si="83"/>
        <v>0</v>
      </c>
      <c r="GD158" s="3">
        <f t="shared" si="83"/>
        <v>0</v>
      </c>
      <c r="GE158" s="3">
        <f t="shared" si="83"/>
        <v>0</v>
      </c>
      <c r="GF158" s="3">
        <f t="shared" si="83"/>
        <v>0</v>
      </c>
      <c r="GG158" s="3">
        <f t="shared" si="83"/>
        <v>0</v>
      </c>
      <c r="GH158" s="3">
        <f t="shared" si="83"/>
        <v>0</v>
      </c>
      <c r="GI158" s="3">
        <f t="shared" si="83"/>
        <v>0</v>
      </c>
      <c r="GJ158" s="3">
        <f t="shared" si="83"/>
        <v>0</v>
      </c>
      <c r="GK158" s="3">
        <f t="shared" si="83"/>
        <v>0</v>
      </c>
      <c r="GL158" s="3">
        <f t="shared" si="83"/>
        <v>0</v>
      </c>
      <c r="GM158" s="3">
        <f t="shared" si="83"/>
        <v>0</v>
      </c>
      <c r="GN158" s="3">
        <f t="shared" si="83"/>
        <v>0</v>
      </c>
      <c r="GO158" s="3">
        <f t="shared" si="83"/>
        <v>0</v>
      </c>
      <c r="GP158" s="3">
        <f t="shared" si="83"/>
        <v>0</v>
      </c>
      <c r="GQ158" s="3">
        <f t="shared" si="83"/>
        <v>0</v>
      </c>
      <c r="GR158" s="3">
        <f t="shared" si="83"/>
        <v>0</v>
      </c>
      <c r="GS158" s="3">
        <f t="shared" si="83"/>
        <v>0</v>
      </c>
      <c r="GT158" s="3">
        <f t="shared" si="83"/>
        <v>0</v>
      </c>
      <c r="GU158" s="3">
        <f t="shared" si="83"/>
        <v>0</v>
      </c>
      <c r="GV158" s="3">
        <f t="shared" si="83"/>
        <v>0</v>
      </c>
      <c r="GW158" s="3">
        <f t="shared" si="83"/>
        <v>0</v>
      </c>
      <c r="GX158" s="3">
        <f t="shared" si="83"/>
        <v>0</v>
      </c>
    </row>
    <row r="160" spans="1:245" x14ac:dyDescent="0.2">
      <c r="A160">
        <v>17</v>
      </c>
      <c r="B160">
        <v>1</v>
      </c>
      <c r="C160">
        <f>ROW(SmtRes!A63)</f>
        <v>63</v>
      </c>
      <c r="D160">
        <f>ROW(EtalonRes!A61)</f>
        <v>61</v>
      </c>
      <c r="E160" t="s">
        <v>59</v>
      </c>
      <c r="F160" t="s">
        <v>193</v>
      </c>
      <c r="G160" t="s">
        <v>194</v>
      </c>
      <c r="H160" t="s">
        <v>195</v>
      </c>
      <c r="I160">
        <f>ROUND(ROUND(0.002,6),7)</f>
        <v>2E-3</v>
      </c>
      <c r="J160">
        <v>0</v>
      </c>
      <c r="K160">
        <f>ROUND(ROUND(0.002,6),7)</f>
        <v>2E-3</v>
      </c>
      <c r="O160">
        <f>ROUND(CP160,2)</f>
        <v>190.04</v>
      </c>
      <c r="P160">
        <f>SUMIF(SmtRes!AQ61:'SmtRes'!AQ63,"=1",SmtRes!DF61:'SmtRes'!DF63)</f>
        <v>2.2399999999999998</v>
      </c>
      <c r="Q160">
        <f>SUMIF(SmtRes!AQ61:'SmtRes'!AQ63,"=1",SmtRes!DG61:'SmtRes'!DG63)</f>
        <v>0</v>
      </c>
      <c r="R160">
        <f>SUMIF(SmtRes!AQ61:'SmtRes'!AQ63,"=1",SmtRes!DH61:'SmtRes'!DH63)</f>
        <v>0</v>
      </c>
      <c r="S160">
        <f>SUMIF(SmtRes!AQ61:'SmtRes'!AQ63,"=1",SmtRes!DI61:'SmtRes'!DI63)</f>
        <v>187.8</v>
      </c>
      <c r="T160">
        <f t="shared" ref="T160:T173" si="84">ROUND(CU160*I160,2)</f>
        <v>0</v>
      </c>
      <c r="U160">
        <f>SUMIF(SmtRes!AQ61:'SmtRes'!AQ63,"=1",SmtRes!CV61:'SmtRes'!CV63)</f>
        <v>0.26600000000000001</v>
      </c>
      <c r="V160">
        <f>SUMIF(SmtRes!AQ61:'SmtRes'!AQ63,"=1",SmtRes!CW61:'SmtRes'!CW63)</f>
        <v>0</v>
      </c>
      <c r="W160">
        <f t="shared" ref="W160:W173" si="85">ROUND(CX160*I160,2)</f>
        <v>0</v>
      </c>
      <c r="X160">
        <f t="shared" ref="X160:X173" si="86">ROUND(CY160,2)</f>
        <v>184.04</v>
      </c>
      <c r="Y160">
        <f t="shared" ref="Y160:Y173" si="87">ROUND(CZ160,2)</f>
        <v>108.92</v>
      </c>
      <c r="AA160">
        <v>71161598</v>
      </c>
      <c r="AB160">
        <f t="shared" ref="AB160:AB173" si="88">ROUND((AC160+AD160+AF160),6)</f>
        <v>95286.167199999996</v>
      </c>
      <c r="AC160">
        <f>ROUND((SUM(SmtRes!BQ61:'SmtRes'!BQ63)),6)</f>
        <v>1385.5072</v>
      </c>
      <c r="AD160">
        <f>ROUND((((0)-(0))+AE160),6)</f>
        <v>0</v>
      </c>
      <c r="AE160">
        <f>ROUND((0),6)</f>
        <v>0</v>
      </c>
      <c r="AF160">
        <f>ROUND((SUM(SmtRes!BT61:'SmtRes'!BT63)),6)</f>
        <v>93900.66</v>
      </c>
      <c r="AG160">
        <f t="shared" ref="AG160:AG173" si="89">ROUND((AP160),6)</f>
        <v>0</v>
      </c>
      <c r="AH160">
        <f>(SUM(SmtRes!BU61:'SmtRes'!BU63))</f>
        <v>133</v>
      </c>
      <c r="AI160">
        <f>(0)</f>
        <v>0</v>
      </c>
      <c r="AJ160">
        <f t="shared" ref="AJ160:AJ173" si="90">(AS160)</f>
        <v>0</v>
      </c>
      <c r="AK160">
        <v>95286.167199999996</v>
      </c>
      <c r="AL160">
        <v>1385.5072</v>
      </c>
      <c r="AM160">
        <v>0</v>
      </c>
      <c r="AN160">
        <v>0</v>
      </c>
      <c r="AO160">
        <v>93900.66</v>
      </c>
      <c r="AP160">
        <v>0</v>
      </c>
      <c r="AQ160">
        <v>133</v>
      </c>
      <c r="AR160">
        <v>0</v>
      </c>
      <c r="AS160">
        <v>0</v>
      </c>
      <c r="AT160">
        <v>98</v>
      </c>
      <c r="AU160">
        <v>58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0</v>
      </c>
      <c r="BI160">
        <v>1</v>
      </c>
      <c r="BJ160" t="s">
        <v>196</v>
      </c>
      <c r="BM160">
        <v>34001</v>
      </c>
      <c r="BN160">
        <v>0</v>
      </c>
      <c r="BO160" t="s">
        <v>3</v>
      </c>
      <c r="BP160">
        <v>0</v>
      </c>
      <c r="BQ160">
        <v>2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98</v>
      </c>
      <c r="CA160">
        <v>58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>(P160+Q160+S160+R160)</f>
        <v>190.04000000000002</v>
      </c>
      <c r="CQ160">
        <f>SUMIF(SmtRes!AQ61:'SmtRes'!AQ63,"=1",SmtRes!AA61:'SmtRes'!AA63)</f>
        <v>79708</v>
      </c>
      <c r="CR160">
        <f>SUMIF(SmtRes!AQ61:'SmtRes'!AQ63,"=1",SmtRes!AB61:'SmtRes'!AB63)</f>
        <v>0</v>
      </c>
      <c r="CS160">
        <f>SUMIF(SmtRes!AQ61:'SmtRes'!AQ63,"=1",SmtRes!AC61:'SmtRes'!AC63)</f>
        <v>0</v>
      </c>
      <c r="CT160">
        <f>SUMIF(SmtRes!AQ61:'SmtRes'!AQ63,"=1",SmtRes!AD61:'SmtRes'!AD63)</f>
        <v>706.02</v>
      </c>
      <c r="CU160">
        <f>AG160</f>
        <v>0</v>
      </c>
      <c r="CV160">
        <f>SUMIF(SmtRes!AQ61:'SmtRes'!AQ63,"=1",SmtRes!BU61:'SmtRes'!BU63)</f>
        <v>133</v>
      </c>
      <c r="CW160">
        <f>SUMIF(SmtRes!AQ61:'SmtRes'!AQ63,"=1",SmtRes!BV61:'SmtRes'!BV63)</f>
        <v>0</v>
      </c>
      <c r="CX160">
        <f>AJ160</f>
        <v>0</v>
      </c>
      <c r="CY160">
        <f>(((S160+R160)*AT160)/100)</f>
        <v>184.04400000000001</v>
      </c>
      <c r="CZ160">
        <f>(((S160+R160)*AU160)/100)</f>
        <v>108.92400000000002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44840475</v>
      </c>
      <c r="DV160" t="s">
        <v>195</v>
      </c>
      <c r="DW160" t="s">
        <v>195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68669732</v>
      </c>
      <c r="EF160">
        <v>2</v>
      </c>
      <c r="EG160" t="s">
        <v>26</v>
      </c>
      <c r="EH160">
        <v>28</v>
      </c>
      <c r="EI160" t="s">
        <v>197</v>
      </c>
      <c r="EJ160">
        <v>1</v>
      </c>
      <c r="EK160">
        <v>34001</v>
      </c>
      <c r="EL160" t="s">
        <v>198</v>
      </c>
      <c r="EM160" t="s">
        <v>199</v>
      </c>
      <c r="EO160" t="s">
        <v>3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133</v>
      </c>
      <c r="EX160">
        <v>0</v>
      </c>
      <c r="EY160">
        <v>0</v>
      </c>
      <c r="FQ160">
        <v>0</v>
      </c>
      <c r="FR160">
        <v>0</v>
      </c>
      <c r="FS160">
        <v>0</v>
      </c>
      <c r="FX160">
        <v>98</v>
      </c>
      <c r="FY160">
        <v>58</v>
      </c>
      <c r="GA160" t="s">
        <v>3</v>
      </c>
      <c r="GD160">
        <v>1</v>
      </c>
      <c r="GF160">
        <v>-323950873</v>
      </c>
      <c r="GG160">
        <v>2</v>
      </c>
      <c r="GH160">
        <v>1</v>
      </c>
      <c r="GI160">
        <v>-2</v>
      </c>
      <c r="GJ160">
        <v>0</v>
      </c>
      <c r="GK160">
        <v>0</v>
      </c>
      <c r="GL160">
        <f t="shared" ref="GL160:GL173" si="91">ROUND(IF(AND(BH160=3,BI160=3,FS160&lt;&gt;0),P160,0),2)</f>
        <v>0</v>
      </c>
      <c r="GM160">
        <f t="shared" ref="GM160:GM173" si="92">ROUND(O160+X160+Y160,2)+GX160</f>
        <v>483</v>
      </c>
      <c r="GN160">
        <f t="shared" ref="GN160:GN173" si="93">IF(OR(BI160=0,BI160=1),GM160-GX160,0)</f>
        <v>483</v>
      </c>
      <c r="GO160">
        <f t="shared" ref="GO160:GO173" si="94">IF(BI160=2,GM160-GX160,0)</f>
        <v>0</v>
      </c>
      <c r="GP160">
        <f t="shared" ref="GP160:GP173" si="95">IF(BI160=4,GM160-GX160,0)</f>
        <v>0</v>
      </c>
      <c r="GR160">
        <v>0</v>
      </c>
      <c r="GS160">
        <v>0</v>
      </c>
      <c r="GT160">
        <v>0</v>
      </c>
      <c r="GU160" t="s">
        <v>3</v>
      </c>
      <c r="GV160">
        <f t="shared" ref="GV160:GV173" si="96">ROUND((GT160),6)</f>
        <v>0</v>
      </c>
      <c r="GW160">
        <v>1</v>
      </c>
      <c r="GX160">
        <f t="shared" ref="GX160:GX173" si="97">ROUND(HC160*I160,2)</f>
        <v>0</v>
      </c>
      <c r="HA160">
        <v>0</v>
      </c>
      <c r="HB160">
        <v>0</v>
      </c>
      <c r="HC160">
        <f>GV160*GW160</f>
        <v>0</v>
      </c>
      <c r="HE160" t="s">
        <v>3</v>
      </c>
      <c r="HF160" t="s">
        <v>3</v>
      </c>
      <c r="HM160" t="s">
        <v>3</v>
      </c>
      <c r="HN160" t="s">
        <v>200</v>
      </c>
      <c r="HO160" t="s">
        <v>201</v>
      </c>
      <c r="HP160" t="s">
        <v>202</v>
      </c>
      <c r="HQ160" t="s">
        <v>202</v>
      </c>
      <c r="HS160">
        <v>0</v>
      </c>
      <c r="IK160">
        <v>0</v>
      </c>
    </row>
    <row r="161" spans="1:245" x14ac:dyDescent="0.2">
      <c r="A161">
        <v>17</v>
      </c>
      <c r="B161">
        <v>1</v>
      </c>
      <c r="E161" t="s">
        <v>65</v>
      </c>
      <c r="F161" t="s">
        <v>203</v>
      </c>
      <c r="G161" t="s">
        <v>204</v>
      </c>
      <c r="H161" t="s">
        <v>62</v>
      </c>
      <c r="I161">
        <f>ROUND(ROUND(2,6),7)</f>
        <v>2</v>
      </c>
      <c r="J161">
        <v>0</v>
      </c>
      <c r="K161">
        <f>ROUND(ROUND(2,6),7)</f>
        <v>2</v>
      </c>
      <c r="O161">
        <f>ROUND(CP161,2)</f>
        <v>408.92</v>
      </c>
      <c r="P161">
        <f>ROUND(CQ161*I161,2)</f>
        <v>408.92</v>
      </c>
      <c r="Q161">
        <f>ROUND(CR161*I161,2)</f>
        <v>0</v>
      </c>
      <c r="R161">
        <f>ROUND(CS161*I161,2)</f>
        <v>0</v>
      </c>
      <c r="S161">
        <f>ROUND(CT161*I161,2)</f>
        <v>0</v>
      </c>
      <c r="T161">
        <f t="shared" si="84"/>
        <v>0</v>
      </c>
      <c r="U161">
        <f>ROUND(CV161*I161,7)</f>
        <v>0</v>
      </c>
      <c r="V161">
        <f>ROUND(CW161*I161,7)</f>
        <v>0</v>
      </c>
      <c r="W161">
        <f t="shared" si="85"/>
        <v>0</v>
      </c>
      <c r="X161">
        <f t="shared" si="86"/>
        <v>0</v>
      </c>
      <c r="Y161">
        <f t="shared" si="87"/>
        <v>0</v>
      </c>
      <c r="AA161">
        <v>71161598</v>
      </c>
      <c r="AB161">
        <f t="shared" si="88"/>
        <v>194.72</v>
      </c>
      <c r="AC161">
        <f>ROUND((ES161),6)</f>
        <v>194.72</v>
      </c>
      <c r="AD161">
        <f>ROUND((((ET161)-(EU161))+AE161),6)</f>
        <v>0</v>
      </c>
      <c r="AE161">
        <f>ROUND((EU161),6)</f>
        <v>0</v>
      </c>
      <c r="AF161">
        <f>ROUND((EV161),6)</f>
        <v>0</v>
      </c>
      <c r="AG161">
        <f t="shared" si="89"/>
        <v>0</v>
      </c>
      <c r="AH161">
        <f>(EW161)</f>
        <v>0</v>
      </c>
      <c r="AI161">
        <f>(EX161)</f>
        <v>0</v>
      </c>
      <c r="AJ161">
        <f t="shared" si="90"/>
        <v>0</v>
      </c>
      <c r="AK161">
        <v>194.72</v>
      </c>
      <c r="AL161">
        <v>194.72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1.05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2</v>
      </c>
      <c r="BJ161" t="s">
        <v>205</v>
      </c>
      <c r="BM161">
        <v>500002</v>
      </c>
      <c r="BN161">
        <v>0</v>
      </c>
      <c r="BO161" t="s">
        <v>203</v>
      </c>
      <c r="BP161">
        <v>1</v>
      </c>
      <c r="BQ161">
        <v>12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0</v>
      </c>
      <c r="CA161">
        <v>0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>(P161+Q161+S161+R161)</f>
        <v>408.92</v>
      </c>
      <c r="CQ161">
        <f>ROUND(AL161*BC161,2)</f>
        <v>204.46</v>
      </c>
      <c r="CR161">
        <f>ROUND(AM161*BB161,2)</f>
        <v>0</v>
      </c>
      <c r="CS161">
        <f>ROUND(AN161*BS161,2)</f>
        <v>0</v>
      </c>
      <c r="CT161">
        <f>ROUND(AO161*BA161,2)</f>
        <v>0</v>
      </c>
      <c r="CU161">
        <f>AG161</f>
        <v>0</v>
      </c>
      <c r="CV161">
        <f>AH161</f>
        <v>0</v>
      </c>
      <c r="CW161">
        <f>AI161</f>
        <v>0</v>
      </c>
      <c r="CX161">
        <f>AJ161</f>
        <v>0</v>
      </c>
      <c r="CY161">
        <f>0</f>
        <v>0</v>
      </c>
      <c r="CZ161">
        <f>0</f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1003</v>
      </c>
      <c r="DV161" t="s">
        <v>62</v>
      </c>
      <c r="DW161" t="s">
        <v>62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68669611</v>
      </c>
      <c r="EF161">
        <v>12</v>
      </c>
      <c r="EG161" t="s">
        <v>106</v>
      </c>
      <c r="EH161">
        <v>0</v>
      </c>
      <c r="EI161" t="s">
        <v>3</v>
      </c>
      <c r="EJ161">
        <v>2</v>
      </c>
      <c r="EK161">
        <v>500002</v>
      </c>
      <c r="EL161" t="s">
        <v>107</v>
      </c>
      <c r="EM161" t="s">
        <v>108</v>
      </c>
      <c r="EO161" t="s">
        <v>3</v>
      </c>
      <c r="EQ161">
        <v>0</v>
      </c>
      <c r="ER161">
        <v>194.72</v>
      </c>
      <c r="ES161">
        <v>194.72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FQ161">
        <v>0</v>
      </c>
      <c r="FR161">
        <v>0</v>
      </c>
      <c r="FS161">
        <v>0</v>
      </c>
      <c r="FX161">
        <v>0</v>
      </c>
      <c r="FY161">
        <v>0</v>
      </c>
      <c r="GA161" t="s">
        <v>3</v>
      </c>
      <c r="GD161">
        <v>1</v>
      </c>
      <c r="GF161">
        <v>-948611318</v>
      </c>
      <c r="GG161">
        <v>2</v>
      </c>
      <c r="GH161">
        <v>1</v>
      </c>
      <c r="GI161">
        <v>2</v>
      </c>
      <c r="GJ161">
        <v>0</v>
      </c>
      <c r="GK161">
        <v>0</v>
      </c>
      <c r="GL161">
        <f t="shared" si="91"/>
        <v>0</v>
      </c>
      <c r="GM161">
        <f t="shared" si="92"/>
        <v>408.92</v>
      </c>
      <c r="GN161">
        <f t="shared" si="93"/>
        <v>0</v>
      </c>
      <c r="GO161">
        <f t="shared" si="94"/>
        <v>408.92</v>
      </c>
      <c r="GP161">
        <f t="shared" si="95"/>
        <v>0</v>
      </c>
      <c r="GR161">
        <v>0</v>
      </c>
      <c r="GS161">
        <v>3</v>
      </c>
      <c r="GT161">
        <v>0</v>
      </c>
      <c r="GU161" t="s">
        <v>3</v>
      </c>
      <c r="GV161">
        <f t="shared" si="96"/>
        <v>0</v>
      </c>
      <c r="GW161">
        <v>1</v>
      </c>
      <c r="GX161">
        <f t="shared" si="97"/>
        <v>0</v>
      </c>
      <c r="HA161">
        <v>0</v>
      </c>
      <c r="HB161">
        <v>0</v>
      </c>
      <c r="HC161">
        <f>GV161*GW161</f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HS161">
        <v>0</v>
      </c>
      <c r="IK161">
        <v>0</v>
      </c>
    </row>
    <row r="162" spans="1:245" x14ac:dyDescent="0.2">
      <c r="A162">
        <v>17</v>
      </c>
      <c r="B162">
        <v>1</v>
      </c>
      <c r="C162">
        <f>ROW(SmtRes!A73)</f>
        <v>73</v>
      </c>
      <c r="D162">
        <f>ROW(EtalonRes!A71)</f>
        <v>71</v>
      </c>
      <c r="E162" t="s">
        <v>70</v>
      </c>
      <c r="F162" t="s">
        <v>206</v>
      </c>
      <c r="G162" t="s">
        <v>207</v>
      </c>
      <c r="H162" t="s">
        <v>35</v>
      </c>
      <c r="I162">
        <f>ROUND(ROUND(2/100,6),7)</f>
        <v>0.02</v>
      </c>
      <c r="J162">
        <v>0</v>
      </c>
      <c r="K162">
        <f>ROUND(ROUND(2/100,6),7)</f>
        <v>0.02</v>
      </c>
      <c r="O162">
        <f>ROUND(CP162,2)</f>
        <v>395.15</v>
      </c>
      <c r="P162">
        <f>SUMIF(SmtRes!AQ64:'SmtRes'!AQ73,"=1",SmtRes!DF64:'SmtRes'!DF73)</f>
        <v>15.23</v>
      </c>
      <c r="Q162">
        <f>SUMIF(SmtRes!AQ64:'SmtRes'!AQ73,"=1",SmtRes!DG64:'SmtRes'!DG73)</f>
        <v>11.22</v>
      </c>
      <c r="R162">
        <f>SUMIF(SmtRes!AQ64:'SmtRes'!AQ73,"=1",SmtRes!DH64:'SmtRes'!DH73)</f>
        <v>7.52</v>
      </c>
      <c r="S162">
        <f>SUMIF(SmtRes!AQ64:'SmtRes'!AQ73,"=1",SmtRes!DI64:'SmtRes'!DI73)</f>
        <v>361.18</v>
      </c>
      <c r="T162">
        <f t="shared" si="84"/>
        <v>0</v>
      </c>
      <c r="U162">
        <f>SUMIF(SmtRes!AQ64:'SmtRes'!AQ73,"=1",SmtRes!CV64:'SmtRes'!CV73)</f>
        <v>0.46079999999999999</v>
      </c>
      <c r="V162">
        <f>SUMIF(SmtRes!AQ64:'SmtRes'!AQ73,"=1",SmtRes!CW64:'SmtRes'!CW73)</f>
        <v>8.0000000000000002E-3</v>
      </c>
      <c r="W162">
        <f t="shared" si="85"/>
        <v>0</v>
      </c>
      <c r="X162">
        <f t="shared" si="86"/>
        <v>357.64</v>
      </c>
      <c r="Y162">
        <f t="shared" si="87"/>
        <v>188.04</v>
      </c>
      <c r="AA162">
        <v>71161598</v>
      </c>
      <c r="AB162">
        <f t="shared" si="88"/>
        <v>19062.234248000001</v>
      </c>
      <c r="AC162">
        <f>ROUND((SUM(SmtRes!BQ64:'SmtRes'!BQ73)),6)</f>
        <v>474.13704799999999</v>
      </c>
      <c r="AD162">
        <f>ROUND((((SUM(SmtRes!BR64:'SmtRes'!BR73))-(SUM(SmtRes!BS64:'SmtRes'!BS73)))+AE162),6)</f>
        <v>529.34519999999998</v>
      </c>
      <c r="AE162">
        <f>ROUND((SUM(SmtRes!BS64:'SmtRes'!BS73)),6)</f>
        <v>375.74599999999998</v>
      </c>
      <c r="AF162">
        <f>ROUND((SUM(SmtRes!BT64:'SmtRes'!BT73)),6)</f>
        <v>18058.752</v>
      </c>
      <c r="AG162">
        <f t="shared" si="89"/>
        <v>0</v>
      </c>
      <c r="AH162">
        <f>(SUM(SmtRes!BU64:'SmtRes'!BU73))</f>
        <v>23.04</v>
      </c>
      <c r="AI162">
        <f>(SUM(SmtRes!BV64:'SmtRes'!BV73))</f>
        <v>0.4</v>
      </c>
      <c r="AJ162">
        <f t="shared" si="90"/>
        <v>0</v>
      </c>
      <c r="AK162">
        <v>19437.980248399996</v>
      </c>
      <c r="AL162">
        <v>474.13704840000003</v>
      </c>
      <c r="AM162">
        <v>529.34519999999998</v>
      </c>
      <c r="AN162">
        <v>375.74600000000004</v>
      </c>
      <c r="AO162">
        <v>18058.751999999997</v>
      </c>
      <c r="AP162">
        <v>0</v>
      </c>
      <c r="AQ162">
        <v>23.04</v>
      </c>
      <c r="AR162">
        <v>0.4</v>
      </c>
      <c r="AS162">
        <v>0</v>
      </c>
      <c r="AT162">
        <v>97</v>
      </c>
      <c r="AU162">
        <v>51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0</v>
      </c>
      <c r="BI162">
        <v>2</v>
      </c>
      <c r="BJ162" t="s">
        <v>208</v>
      </c>
      <c r="BM162">
        <v>108001</v>
      </c>
      <c r="BN162">
        <v>0</v>
      </c>
      <c r="BO162" t="s">
        <v>3</v>
      </c>
      <c r="BP162">
        <v>0</v>
      </c>
      <c r="BQ162">
        <v>3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97</v>
      </c>
      <c r="CA162">
        <v>51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>(P162+Q162+S162+R162)</f>
        <v>395.15</v>
      </c>
      <c r="CQ162">
        <f>SUMIF(SmtRes!AQ64:'SmtRes'!AQ73,"=1",SmtRes!AA64:'SmtRes'!AA73)</f>
        <v>108237.39</v>
      </c>
      <c r="CR162">
        <f>SUMIF(SmtRes!AQ64:'SmtRes'!AQ73,"=1",SmtRes!AB64:'SmtRes'!AB73)</f>
        <v>2258.1999999999998</v>
      </c>
      <c r="CS162">
        <f>SUMIF(SmtRes!AQ64:'SmtRes'!AQ73,"=1",SmtRes!AC64:'SmtRes'!AC73)</f>
        <v>1878.73</v>
      </c>
      <c r="CT162">
        <f>SUMIF(SmtRes!AQ64:'SmtRes'!AQ73,"=1",SmtRes!AD64:'SmtRes'!AD73)</f>
        <v>783.8</v>
      </c>
      <c r="CU162">
        <f>AG162</f>
        <v>0</v>
      </c>
      <c r="CV162">
        <f>SUMIF(SmtRes!AQ64:'SmtRes'!AQ73,"=1",SmtRes!BU64:'SmtRes'!BU73)</f>
        <v>23.04</v>
      </c>
      <c r="CW162">
        <f>SUMIF(SmtRes!AQ64:'SmtRes'!AQ73,"=1",SmtRes!BV64:'SmtRes'!BV73)</f>
        <v>0.4</v>
      </c>
      <c r="CX162">
        <f>AJ162</f>
        <v>0</v>
      </c>
      <c r="CY162">
        <f>(((S162+R162)*AT162)/100)</f>
        <v>357.63900000000001</v>
      </c>
      <c r="CZ162">
        <f>(((S162+R162)*AU162)/100)</f>
        <v>188.03700000000001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1003</v>
      </c>
      <c r="DV162" t="s">
        <v>35</v>
      </c>
      <c r="DW162" t="s">
        <v>35</v>
      </c>
      <c r="DX162">
        <v>100</v>
      </c>
      <c r="DZ162" t="s">
        <v>3</v>
      </c>
      <c r="EA162" t="s">
        <v>3</v>
      </c>
      <c r="EB162" t="s">
        <v>3</v>
      </c>
      <c r="EC162" t="s">
        <v>3</v>
      </c>
      <c r="EE162">
        <v>68669554</v>
      </c>
      <c r="EF162">
        <v>3</v>
      </c>
      <c r="EG162" t="s">
        <v>37</v>
      </c>
      <c r="EH162">
        <v>0</v>
      </c>
      <c r="EI162" t="s">
        <v>3</v>
      </c>
      <c r="EJ162">
        <v>2</v>
      </c>
      <c r="EK162">
        <v>108001</v>
      </c>
      <c r="EL162" t="s">
        <v>38</v>
      </c>
      <c r="EM162" t="s">
        <v>39</v>
      </c>
      <c r="EO162" t="s">
        <v>3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23.04</v>
      </c>
      <c r="EX162">
        <v>0.4</v>
      </c>
      <c r="EY162">
        <v>0</v>
      </c>
      <c r="FQ162">
        <v>0</v>
      </c>
      <c r="FR162">
        <v>0</v>
      </c>
      <c r="FS162">
        <v>0</v>
      </c>
      <c r="FX162">
        <v>97</v>
      </c>
      <c r="FY162">
        <v>51</v>
      </c>
      <c r="GA162" t="s">
        <v>3</v>
      </c>
      <c r="GD162">
        <v>1</v>
      </c>
      <c r="GF162">
        <v>-1003790902</v>
      </c>
      <c r="GG162">
        <v>2</v>
      </c>
      <c r="GH162">
        <v>1</v>
      </c>
      <c r="GI162">
        <v>-2</v>
      </c>
      <c r="GJ162">
        <v>0</v>
      </c>
      <c r="GK162">
        <v>0</v>
      </c>
      <c r="GL162">
        <f t="shared" si="91"/>
        <v>0</v>
      </c>
      <c r="GM162">
        <f t="shared" si="92"/>
        <v>940.83</v>
      </c>
      <c r="GN162">
        <f t="shared" si="93"/>
        <v>0</v>
      </c>
      <c r="GO162">
        <f t="shared" si="94"/>
        <v>940.83</v>
      </c>
      <c r="GP162">
        <f t="shared" si="95"/>
        <v>0</v>
      </c>
      <c r="GR162">
        <v>0</v>
      </c>
      <c r="GS162">
        <v>0</v>
      </c>
      <c r="GT162">
        <v>0</v>
      </c>
      <c r="GU162" t="s">
        <v>3</v>
      </c>
      <c r="GV162">
        <f t="shared" si="96"/>
        <v>0</v>
      </c>
      <c r="GW162">
        <v>1</v>
      </c>
      <c r="GX162">
        <f t="shared" si="97"/>
        <v>0</v>
      </c>
      <c r="HA162">
        <v>0</v>
      </c>
      <c r="HB162">
        <v>0</v>
      </c>
      <c r="HC162">
        <f>GV162*GW162</f>
        <v>0</v>
      </c>
      <c r="HE162" t="s">
        <v>3</v>
      </c>
      <c r="HF162" t="s">
        <v>3</v>
      </c>
      <c r="HM162" t="s">
        <v>3</v>
      </c>
      <c r="HN162" t="s">
        <v>40</v>
      </c>
      <c r="HO162" t="s">
        <v>41</v>
      </c>
      <c r="HP162" t="s">
        <v>38</v>
      </c>
      <c r="HQ162" t="s">
        <v>38</v>
      </c>
      <c r="HS162">
        <v>0</v>
      </c>
      <c r="IK162">
        <v>0</v>
      </c>
    </row>
    <row r="163" spans="1:245" x14ac:dyDescent="0.2">
      <c r="A163">
        <v>18</v>
      </c>
      <c r="B163">
        <v>1</v>
      </c>
      <c r="C163">
        <v>73</v>
      </c>
      <c r="E163" t="s">
        <v>209</v>
      </c>
      <c r="F163" t="s">
        <v>43</v>
      </c>
      <c r="G163" t="s">
        <v>44</v>
      </c>
      <c r="H163" t="s">
        <v>45</v>
      </c>
      <c r="I163">
        <f>J163</f>
        <v>2</v>
      </c>
      <c r="J163">
        <v>2</v>
      </c>
      <c r="K163">
        <v>2</v>
      </c>
      <c r="O163">
        <f>ROUND(P163,2)</f>
        <v>7.22</v>
      </c>
      <c r="P163">
        <f>ROUND(ROUND(ROUND(SUMIF(SmtRes!AQ64:'SmtRes'!AQ73,"=1",SmtRes!CU64:'SmtRes'!CU73),2),2)*I163/100,2)</f>
        <v>7.22</v>
      </c>
      <c r="Q163">
        <f>ROUND(CR163*I163,2)</f>
        <v>0</v>
      </c>
      <c r="R163">
        <f>ROUND(CS163*I163,2)</f>
        <v>0</v>
      </c>
      <c r="S163">
        <f>ROUND(CT163*I163,2)</f>
        <v>0</v>
      </c>
      <c r="T163">
        <f t="shared" si="84"/>
        <v>0</v>
      </c>
      <c r="U163">
        <f>ROUND(CV163*I163,7)</f>
        <v>0</v>
      </c>
      <c r="V163">
        <f>ROUND(CW163*I163,7)</f>
        <v>0</v>
      </c>
      <c r="W163">
        <f t="shared" si="85"/>
        <v>0</v>
      </c>
      <c r="X163">
        <f t="shared" si="86"/>
        <v>0</v>
      </c>
      <c r="Y163">
        <f t="shared" si="87"/>
        <v>0</v>
      </c>
      <c r="AA163">
        <v>71161598</v>
      </c>
      <c r="AB163">
        <f t="shared" si="88"/>
        <v>0</v>
      </c>
      <c r="AC163">
        <f>ROUND((ES163),6)</f>
        <v>0</v>
      </c>
      <c r="AD163">
        <f>ROUND((((ET163)-(EU163))+AE163),6)</f>
        <v>0</v>
      </c>
      <c r="AE163">
        <f>ROUND((EU163),6)</f>
        <v>0</v>
      </c>
      <c r="AF163">
        <f>ROUND((EV163),6)</f>
        <v>0</v>
      </c>
      <c r="AG163">
        <f t="shared" si="89"/>
        <v>0</v>
      </c>
      <c r="AH163">
        <f>(EW163)</f>
        <v>0</v>
      </c>
      <c r="AI163">
        <f>(EX163)</f>
        <v>0</v>
      </c>
      <c r="AJ163">
        <f t="shared" si="90"/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97</v>
      </c>
      <c r="AU163">
        <v>51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1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2</v>
      </c>
      <c r="BJ163" t="s">
        <v>3</v>
      </c>
      <c r="BM163">
        <v>108001</v>
      </c>
      <c r="BN163">
        <v>0</v>
      </c>
      <c r="BO163" t="s">
        <v>3</v>
      </c>
      <c r="BP163">
        <v>0</v>
      </c>
      <c r="BQ163">
        <v>3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97</v>
      </c>
      <c r="CA163">
        <v>51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>0</f>
        <v>0</v>
      </c>
      <c r="CQ163">
        <f>0</f>
        <v>0</v>
      </c>
      <c r="CR163">
        <f>0</f>
        <v>0</v>
      </c>
      <c r="CS163">
        <f>0</f>
        <v>0</v>
      </c>
      <c r="CT163">
        <f>0</f>
        <v>0</v>
      </c>
      <c r="CU163">
        <f>0</f>
        <v>0</v>
      </c>
      <c r="CV163">
        <f>0</f>
        <v>0</v>
      </c>
      <c r="CW163">
        <f>0</f>
        <v>0</v>
      </c>
      <c r="CX163">
        <f>0</f>
        <v>0</v>
      </c>
      <c r="CY163">
        <f>0</f>
        <v>0</v>
      </c>
      <c r="CZ163">
        <f>0</f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1013</v>
      </c>
      <c r="DV163" t="s">
        <v>45</v>
      </c>
      <c r="DW163" t="s">
        <v>45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68669554</v>
      </c>
      <c r="EF163">
        <v>3</v>
      </c>
      <c r="EG163" t="s">
        <v>37</v>
      </c>
      <c r="EH163">
        <v>0</v>
      </c>
      <c r="EI163" t="s">
        <v>3</v>
      </c>
      <c r="EJ163">
        <v>2</v>
      </c>
      <c r="EK163">
        <v>108001</v>
      </c>
      <c r="EL163" t="s">
        <v>38</v>
      </c>
      <c r="EM163" t="s">
        <v>39</v>
      </c>
      <c r="EO163" t="s">
        <v>3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FQ163">
        <v>0</v>
      </c>
      <c r="FR163">
        <v>0</v>
      </c>
      <c r="FS163">
        <v>0</v>
      </c>
      <c r="FX163">
        <v>97</v>
      </c>
      <c r="FY163">
        <v>51</v>
      </c>
      <c r="GA163" t="s">
        <v>3</v>
      </c>
      <c r="GD163">
        <v>1</v>
      </c>
      <c r="GF163">
        <v>274903907</v>
      </c>
      <c r="GG163">
        <v>2</v>
      </c>
      <c r="GH163">
        <v>1</v>
      </c>
      <c r="GI163">
        <v>-2</v>
      </c>
      <c r="GJ163">
        <v>0</v>
      </c>
      <c r="GK163">
        <v>0</v>
      </c>
      <c r="GL163">
        <f t="shared" si="91"/>
        <v>0</v>
      </c>
      <c r="GM163">
        <f t="shared" si="92"/>
        <v>7.22</v>
      </c>
      <c r="GN163">
        <f t="shared" si="93"/>
        <v>0</v>
      </c>
      <c r="GO163">
        <f t="shared" si="94"/>
        <v>7.22</v>
      </c>
      <c r="GP163">
        <f t="shared" si="95"/>
        <v>0</v>
      </c>
      <c r="GR163">
        <v>0</v>
      </c>
      <c r="GS163">
        <v>3</v>
      </c>
      <c r="GT163">
        <v>0</v>
      </c>
      <c r="GU163" t="s">
        <v>3</v>
      </c>
      <c r="GV163">
        <f t="shared" si="96"/>
        <v>0</v>
      </c>
      <c r="GW163">
        <v>1</v>
      </c>
      <c r="GX163">
        <f t="shared" si="97"/>
        <v>0</v>
      </c>
      <c r="HA163">
        <v>0</v>
      </c>
      <c r="HB163">
        <v>0</v>
      </c>
      <c r="HC163">
        <f>0</f>
        <v>0</v>
      </c>
      <c r="HE163" t="s">
        <v>3</v>
      </c>
      <c r="HF163" t="s">
        <v>3</v>
      </c>
      <c r="HM163" t="s">
        <v>3</v>
      </c>
      <c r="HN163" t="s">
        <v>40</v>
      </c>
      <c r="HO163" t="s">
        <v>41</v>
      </c>
      <c r="HP163" t="s">
        <v>38</v>
      </c>
      <c r="HQ163" t="s">
        <v>38</v>
      </c>
      <c r="HS163">
        <v>0</v>
      </c>
      <c r="IK163">
        <v>0</v>
      </c>
    </row>
    <row r="164" spans="1:245" x14ac:dyDescent="0.2">
      <c r="A164">
        <v>17</v>
      </c>
      <c r="B164">
        <v>1</v>
      </c>
      <c r="C164">
        <f>ROW(SmtRes!A84)</f>
        <v>84</v>
      </c>
      <c r="D164">
        <f>ROW(EtalonRes!A82)</f>
        <v>82</v>
      </c>
      <c r="E164" t="s">
        <v>75</v>
      </c>
      <c r="F164" t="s">
        <v>171</v>
      </c>
      <c r="G164" t="s">
        <v>172</v>
      </c>
      <c r="H164" t="s">
        <v>35</v>
      </c>
      <c r="I164">
        <f>ROUND(ROUND(3/100,6),7)</f>
        <v>0.03</v>
      </c>
      <c r="J164">
        <v>0</v>
      </c>
      <c r="K164">
        <f>ROUND(ROUND(3/100,6),7)</f>
        <v>0.03</v>
      </c>
      <c r="O164">
        <f>ROUND(CP164,2)</f>
        <v>743.52</v>
      </c>
      <c r="P164">
        <f>SUMIF(SmtRes!AQ74:'SmtRes'!AQ84,"=1",SmtRes!DF74:'SmtRes'!DF84)</f>
        <v>16.34</v>
      </c>
      <c r="Q164">
        <f>SUMIF(SmtRes!AQ74:'SmtRes'!AQ84,"=1",SmtRes!DG74:'SmtRes'!DG84)</f>
        <v>18.010000000000002</v>
      </c>
      <c r="R164">
        <f>SUMIF(SmtRes!AQ74:'SmtRes'!AQ84,"=1",SmtRes!DH74:'SmtRes'!DH84)</f>
        <v>11.27</v>
      </c>
      <c r="S164">
        <f>SUMIF(SmtRes!AQ74:'SmtRes'!AQ84,"=1",SmtRes!DI74:'SmtRes'!DI84)</f>
        <v>697.9</v>
      </c>
      <c r="T164">
        <f t="shared" si="84"/>
        <v>0</v>
      </c>
      <c r="U164">
        <f>SUMIF(SmtRes!AQ74:'SmtRes'!AQ84,"=1",SmtRes!CV74:'SmtRes'!CV84)</f>
        <v>0.89039999999999997</v>
      </c>
      <c r="V164">
        <f>SUMIF(SmtRes!AQ74:'SmtRes'!AQ84,"=1",SmtRes!CW74:'SmtRes'!CW84)</f>
        <v>1.2E-2</v>
      </c>
      <c r="W164">
        <f t="shared" si="85"/>
        <v>0</v>
      </c>
      <c r="X164">
        <f t="shared" si="86"/>
        <v>687.89</v>
      </c>
      <c r="Y164">
        <f t="shared" si="87"/>
        <v>361.68</v>
      </c>
      <c r="AA164">
        <v>71161598</v>
      </c>
      <c r="AB164">
        <f t="shared" si="88"/>
        <v>24183.711506</v>
      </c>
      <c r="AC164">
        <f>ROUND((SUM(SmtRes!BQ74:'SmtRes'!BQ84)),6)</f>
        <v>363.05750599999999</v>
      </c>
      <c r="AD164">
        <f>ROUND((((SUM(SmtRes!BR74:'SmtRes'!BR84))-(SUM(SmtRes!BS74:'SmtRes'!BS84)))+AE164),6)</f>
        <v>557.47</v>
      </c>
      <c r="AE164">
        <f>ROUND((SUM(SmtRes!BS74:'SmtRes'!BS84)),6)</f>
        <v>375.74599999999998</v>
      </c>
      <c r="AF164">
        <f>ROUND((SUM(SmtRes!BT74:'SmtRes'!BT84)),6)</f>
        <v>23263.184000000001</v>
      </c>
      <c r="AG164">
        <f t="shared" si="89"/>
        <v>0</v>
      </c>
      <c r="AH164">
        <f>(SUM(SmtRes!BU74:'SmtRes'!BU84))</f>
        <v>29.68</v>
      </c>
      <c r="AI164">
        <f>(SUM(SmtRes!BV74:'SmtRes'!BV84))</f>
        <v>0.4</v>
      </c>
      <c r="AJ164">
        <f t="shared" si="90"/>
        <v>0</v>
      </c>
      <c r="AK164">
        <v>24559.457505999995</v>
      </c>
      <c r="AL164">
        <v>363.05750600000005</v>
      </c>
      <c r="AM164">
        <v>557.47</v>
      </c>
      <c r="AN164">
        <v>375.74600000000004</v>
      </c>
      <c r="AO164">
        <v>23263.183999999997</v>
      </c>
      <c r="AP164">
        <v>0</v>
      </c>
      <c r="AQ164">
        <v>29.68</v>
      </c>
      <c r="AR164">
        <v>0.4</v>
      </c>
      <c r="AS164">
        <v>0</v>
      </c>
      <c r="AT164">
        <v>97</v>
      </c>
      <c r="AU164">
        <v>51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</v>
      </c>
      <c r="BD164" t="s">
        <v>3</v>
      </c>
      <c r="BE164" t="s">
        <v>3</v>
      </c>
      <c r="BF164" t="s">
        <v>3</v>
      </c>
      <c r="BG164" t="s">
        <v>3</v>
      </c>
      <c r="BH164">
        <v>0</v>
      </c>
      <c r="BI164">
        <v>2</v>
      </c>
      <c r="BJ164" t="s">
        <v>173</v>
      </c>
      <c r="BM164">
        <v>108001</v>
      </c>
      <c r="BN164">
        <v>0</v>
      </c>
      <c r="BO164" t="s">
        <v>3</v>
      </c>
      <c r="BP164">
        <v>0</v>
      </c>
      <c r="BQ164">
        <v>3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97</v>
      </c>
      <c r="CA164">
        <v>51</v>
      </c>
      <c r="CB164" t="s">
        <v>3</v>
      </c>
      <c r="CE164">
        <v>0</v>
      </c>
      <c r="CF164">
        <v>0</v>
      </c>
      <c r="CG164">
        <v>0</v>
      </c>
      <c r="CM164">
        <v>0</v>
      </c>
      <c r="CN164" t="s">
        <v>3</v>
      </c>
      <c r="CO164">
        <v>0</v>
      </c>
      <c r="CP164">
        <f>(P164+Q164+S164+R164)</f>
        <v>743.52</v>
      </c>
      <c r="CQ164">
        <f>SUMIF(SmtRes!AQ74:'SmtRes'!AQ84,"=1",SmtRes!AA74:'SmtRes'!AA84)</f>
        <v>236193.72999999998</v>
      </c>
      <c r="CR164">
        <f>SUMIF(SmtRes!AQ74:'SmtRes'!AQ84,"=1",SmtRes!AB74:'SmtRes'!AB84)</f>
        <v>2258.1999999999998</v>
      </c>
      <c r="CS164">
        <f>SUMIF(SmtRes!AQ74:'SmtRes'!AQ84,"=1",SmtRes!AC74:'SmtRes'!AC84)</f>
        <v>1878.73</v>
      </c>
      <c r="CT164">
        <f>SUMIF(SmtRes!AQ74:'SmtRes'!AQ84,"=1",SmtRes!AD74:'SmtRes'!AD84)</f>
        <v>783.8</v>
      </c>
      <c r="CU164">
        <f>AG164</f>
        <v>0</v>
      </c>
      <c r="CV164">
        <f>SUMIF(SmtRes!AQ74:'SmtRes'!AQ84,"=1",SmtRes!BU74:'SmtRes'!BU84)</f>
        <v>29.68</v>
      </c>
      <c r="CW164">
        <f>SUMIF(SmtRes!AQ74:'SmtRes'!AQ84,"=1",SmtRes!BV74:'SmtRes'!BV84)</f>
        <v>0.4</v>
      </c>
      <c r="CX164">
        <f>AJ164</f>
        <v>0</v>
      </c>
      <c r="CY164">
        <f>(((S164+R164)*AT164)/100)</f>
        <v>687.89489999999989</v>
      </c>
      <c r="CZ164">
        <f>(((S164+R164)*AU164)/100)</f>
        <v>361.67669999999998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1003</v>
      </c>
      <c r="DV164" t="s">
        <v>35</v>
      </c>
      <c r="DW164" t="s">
        <v>35</v>
      </c>
      <c r="DX164">
        <v>100</v>
      </c>
      <c r="DZ164" t="s">
        <v>3</v>
      </c>
      <c r="EA164" t="s">
        <v>3</v>
      </c>
      <c r="EB164" t="s">
        <v>3</v>
      </c>
      <c r="EC164" t="s">
        <v>3</v>
      </c>
      <c r="EE164">
        <v>68669554</v>
      </c>
      <c r="EF164">
        <v>3</v>
      </c>
      <c r="EG164" t="s">
        <v>37</v>
      </c>
      <c r="EH164">
        <v>0</v>
      </c>
      <c r="EI164" t="s">
        <v>3</v>
      </c>
      <c r="EJ164">
        <v>2</v>
      </c>
      <c r="EK164">
        <v>108001</v>
      </c>
      <c r="EL164" t="s">
        <v>38</v>
      </c>
      <c r="EM164" t="s">
        <v>39</v>
      </c>
      <c r="EO164" t="s">
        <v>3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29.68</v>
      </c>
      <c r="EX164">
        <v>0.4</v>
      </c>
      <c r="EY164">
        <v>0</v>
      </c>
      <c r="FQ164">
        <v>0</v>
      </c>
      <c r="FR164">
        <v>0</v>
      </c>
      <c r="FS164">
        <v>0</v>
      </c>
      <c r="FX164">
        <v>97</v>
      </c>
      <c r="FY164">
        <v>51</v>
      </c>
      <c r="GA164" t="s">
        <v>3</v>
      </c>
      <c r="GD164">
        <v>1</v>
      </c>
      <c r="GF164">
        <v>1555389377</v>
      </c>
      <c r="GG164">
        <v>2</v>
      </c>
      <c r="GH164">
        <v>1</v>
      </c>
      <c r="GI164">
        <v>-2</v>
      </c>
      <c r="GJ164">
        <v>0</v>
      </c>
      <c r="GK164">
        <v>0</v>
      </c>
      <c r="GL164">
        <f t="shared" si="91"/>
        <v>0</v>
      </c>
      <c r="GM164">
        <f t="shared" si="92"/>
        <v>1793.09</v>
      </c>
      <c r="GN164">
        <f t="shared" si="93"/>
        <v>0</v>
      </c>
      <c r="GO164">
        <f t="shared" si="94"/>
        <v>1793.09</v>
      </c>
      <c r="GP164">
        <f t="shared" si="95"/>
        <v>0</v>
      </c>
      <c r="GR164">
        <v>0</v>
      </c>
      <c r="GS164">
        <v>0</v>
      </c>
      <c r="GT164">
        <v>0</v>
      </c>
      <c r="GU164" t="s">
        <v>3</v>
      </c>
      <c r="GV164">
        <f t="shared" si="96"/>
        <v>0</v>
      </c>
      <c r="GW164">
        <v>1</v>
      </c>
      <c r="GX164">
        <f t="shared" si="97"/>
        <v>0</v>
      </c>
      <c r="HA164">
        <v>0</v>
      </c>
      <c r="HB164">
        <v>0</v>
      </c>
      <c r="HC164">
        <f>GV164*GW164</f>
        <v>0</v>
      </c>
      <c r="HE164" t="s">
        <v>3</v>
      </c>
      <c r="HF164" t="s">
        <v>3</v>
      </c>
      <c r="HM164" t="s">
        <v>3</v>
      </c>
      <c r="HN164" t="s">
        <v>40</v>
      </c>
      <c r="HO164" t="s">
        <v>41</v>
      </c>
      <c r="HP164" t="s">
        <v>38</v>
      </c>
      <c r="HQ164" t="s">
        <v>38</v>
      </c>
      <c r="HS164">
        <v>0</v>
      </c>
      <c r="IK164">
        <v>0</v>
      </c>
    </row>
    <row r="165" spans="1:245" x14ac:dyDescent="0.2">
      <c r="A165">
        <v>18</v>
      </c>
      <c r="B165">
        <v>1</v>
      </c>
      <c r="C165">
        <v>84</v>
      </c>
      <c r="E165" t="s">
        <v>210</v>
      </c>
      <c r="F165" t="s">
        <v>43</v>
      </c>
      <c r="G165" t="s">
        <v>44</v>
      </c>
      <c r="H165" t="s">
        <v>45</v>
      </c>
      <c r="I165">
        <f>J165</f>
        <v>2</v>
      </c>
      <c r="J165">
        <v>2</v>
      </c>
      <c r="K165">
        <v>2</v>
      </c>
      <c r="O165">
        <f>ROUND(P165,2)</f>
        <v>13.96</v>
      </c>
      <c r="P165">
        <f>ROUND(ROUND(ROUND(SUMIF(SmtRes!AQ74:'SmtRes'!AQ84,"=1",SmtRes!CU74:'SmtRes'!CU84),2),2)*I165/100,2)</f>
        <v>13.96</v>
      </c>
      <c r="Q165">
        <f>ROUND(CR165*I165,2)</f>
        <v>0</v>
      </c>
      <c r="R165">
        <f>ROUND(CS165*I165,2)</f>
        <v>0</v>
      </c>
      <c r="S165">
        <f>ROUND(CT165*I165,2)</f>
        <v>0</v>
      </c>
      <c r="T165">
        <f t="shared" si="84"/>
        <v>0</v>
      </c>
      <c r="U165">
        <f>ROUND(CV165*I165,7)</f>
        <v>0</v>
      </c>
      <c r="V165">
        <f>ROUND(CW165*I165,7)</f>
        <v>0</v>
      </c>
      <c r="W165">
        <f t="shared" si="85"/>
        <v>0</v>
      </c>
      <c r="X165">
        <f t="shared" si="86"/>
        <v>0</v>
      </c>
      <c r="Y165">
        <f t="shared" si="87"/>
        <v>0</v>
      </c>
      <c r="AA165">
        <v>71161598</v>
      </c>
      <c r="AB165">
        <f t="shared" si="88"/>
        <v>0</v>
      </c>
      <c r="AC165">
        <f>ROUND((ES165),6)</f>
        <v>0</v>
      </c>
      <c r="AD165">
        <f>ROUND((((ET165)-(EU165))+AE165),6)</f>
        <v>0</v>
      </c>
      <c r="AE165">
        <f>ROUND((EU165),6)</f>
        <v>0</v>
      </c>
      <c r="AF165">
        <f>ROUND((EV165),6)</f>
        <v>0</v>
      </c>
      <c r="AG165">
        <f t="shared" si="89"/>
        <v>0</v>
      </c>
      <c r="AH165">
        <f>(EW165)</f>
        <v>0</v>
      </c>
      <c r="AI165">
        <f>(EX165)</f>
        <v>0</v>
      </c>
      <c r="AJ165">
        <f t="shared" si="90"/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97</v>
      </c>
      <c r="AU165">
        <v>51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1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2</v>
      </c>
      <c r="BJ165" t="s">
        <v>3</v>
      </c>
      <c r="BM165">
        <v>108001</v>
      </c>
      <c r="BN165">
        <v>0</v>
      </c>
      <c r="BO165" t="s">
        <v>3</v>
      </c>
      <c r="BP165">
        <v>0</v>
      </c>
      <c r="BQ165">
        <v>3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97</v>
      </c>
      <c r="CA165">
        <v>51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>0</f>
        <v>0</v>
      </c>
      <c r="CQ165">
        <f>0</f>
        <v>0</v>
      </c>
      <c r="CR165">
        <f>0</f>
        <v>0</v>
      </c>
      <c r="CS165">
        <f>0</f>
        <v>0</v>
      </c>
      <c r="CT165">
        <f>0</f>
        <v>0</v>
      </c>
      <c r="CU165">
        <f>0</f>
        <v>0</v>
      </c>
      <c r="CV165">
        <f>0</f>
        <v>0</v>
      </c>
      <c r="CW165">
        <f>0</f>
        <v>0</v>
      </c>
      <c r="CX165">
        <f>0</f>
        <v>0</v>
      </c>
      <c r="CY165">
        <f>0</f>
        <v>0</v>
      </c>
      <c r="CZ165">
        <f>0</f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1013</v>
      </c>
      <c r="DV165" t="s">
        <v>45</v>
      </c>
      <c r="DW165" t="s">
        <v>45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68669554</v>
      </c>
      <c r="EF165">
        <v>3</v>
      </c>
      <c r="EG165" t="s">
        <v>37</v>
      </c>
      <c r="EH165">
        <v>0</v>
      </c>
      <c r="EI165" t="s">
        <v>3</v>
      </c>
      <c r="EJ165">
        <v>2</v>
      </c>
      <c r="EK165">
        <v>108001</v>
      </c>
      <c r="EL165" t="s">
        <v>38</v>
      </c>
      <c r="EM165" t="s">
        <v>39</v>
      </c>
      <c r="EO165" t="s">
        <v>3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0</v>
      </c>
      <c r="FQ165">
        <v>0</v>
      </c>
      <c r="FR165">
        <v>0</v>
      </c>
      <c r="FS165">
        <v>0</v>
      </c>
      <c r="FX165">
        <v>97</v>
      </c>
      <c r="FY165">
        <v>51</v>
      </c>
      <c r="GA165" t="s">
        <v>3</v>
      </c>
      <c r="GD165">
        <v>1</v>
      </c>
      <c r="GF165">
        <v>274903907</v>
      </c>
      <c r="GG165">
        <v>2</v>
      </c>
      <c r="GH165">
        <v>1</v>
      </c>
      <c r="GI165">
        <v>-2</v>
      </c>
      <c r="GJ165">
        <v>0</v>
      </c>
      <c r="GK165">
        <v>0</v>
      </c>
      <c r="GL165">
        <f t="shared" si="91"/>
        <v>0</v>
      </c>
      <c r="GM165">
        <f t="shared" si="92"/>
        <v>13.96</v>
      </c>
      <c r="GN165">
        <f t="shared" si="93"/>
        <v>0</v>
      </c>
      <c r="GO165">
        <f t="shared" si="94"/>
        <v>13.96</v>
      </c>
      <c r="GP165">
        <f t="shared" si="95"/>
        <v>0</v>
      </c>
      <c r="GR165">
        <v>0</v>
      </c>
      <c r="GS165">
        <v>3</v>
      </c>
      <c r="GT165">
        <v>0</v>
      </c>
      <c r="GU165" t="s">
        <v>3</v>
      </c>
      <c r="GV165">
        <f t="shared" si="96"/>
        <v>0</v>
      </c>
      <c r="GW165">
        <v>1</v>
      </c>
      <c r="GX165">
        <f t="shared" si="97"/>
        <v>0</v>
      </c>
      <c r="HA165">
        <v>0</v>
      </c>
      <c r="HB165">
        <v>0</v>
      </c>
      <c r="HC165">
        <f>0</f>
        <v>0</v>
      </c>
      <c r="HE165" t="s">
        <v>3</v>
      </c>
      <c r="HF165" t="s">
        <v>3</v>
      </c>
      <c r="HM165" t="s">
        <v>3</v>
      </c>
      <c r="HN165" t="s">
        <v>40</v>
      </c>
      <c r="HO165" t="s">
        <v>41</v>
      </c>
      <c r="HP165" t="s">
        <v>38</v>
      </c>
      <c r="HQ165" t="s">
        <v>38</v>
      </c>
      <c r="HS165">
        <v>0</v>
      </c>
      <c r="IK165">
        <v>0</v>
      </c>
    </row>
    <row r="166" spans="1:245" x14ac:dyDescent="0.2">
      <c r="A166">
        <v>17</v>
      </c>
      <c r="B166">
        <v>1</v>
      </c>
      <c r="E166" t="s">
        <v>79</v>
      </c>
      <c r="F166" t="s">
        <v>60</v>
      </c>
      <c r="G166" t="s">
        <v>61</v>
      </c>
      <c r="H166" t="s">
        <v>62</v>
      </c>
      <c r="I166">
        <f>ROUND(ROUND(5+1,6),7)</f>
        <v>6</v>
      </c>
      <c r="J166">
        <v>0</v>
      </c>
      <c r="K166">
        <f>ROUND(ROUND(5+1,6),7)</f>
        <v>6</v>
      </c>
      <c r="O166">
        <f>ROUND(CP166,2)</f>
        <v>9432.36</v>
      </c>
      <c r="P166">
        <f>ROUND(CQ166*I166,2)</f>
        <v>9432.36</v>
      </c>
      <c r="Q166">
        <f>ROUND(CR166*I166,2)</f>
        <v>0</v>
      </c>
      <c r="R166">
        <f>ROUND(CS166*I166,2)</f>
        <v>0</v>
      </c>
      <c r="S166">
        <f>ROUND(CT166*I166,2)</f>
        <v>0</v>
      </c>
      <c r="T166">
        <f t="shared" si="84"/>
        <v>0</v>
      </c>
      <c r="U166">
        <f>ROUND(CV166*I166,7)</f>
        <v>0</v>
      </c>
      <c r="V166">
        <f>ROUND(CW166*I166,7)</f>
        <v>0</v>
      </c>
      <c r="W166">
        <f t="shared" si="85"/>
        <v>0</v>
      </c>
      <c r="X166">
        <f t="shared" si="86"/>
        <v>0</v>
      </c>
      <c r="Y166">
        <f t="shared" si="87"/>
        <v>0</v>
      </c>
      <c r="AA166">
        <v>71161598</v>
      </c>
      <c r="AB166">
        <f t="shared" si="88"/>
        <v>1572.06</v>
      </c>
      <c r="AC166">
        <f>ROUND((ES166),6)</f>
        <v>1572.06</v>
      </c>
      <c r="AD166">
        <f>ROUND((ET166),6)</f>
        <v>0</v>
      </c>
      <c r="AE166">
        <f>ROUND((EU166),6)</f>
        <v>0</v>
      </c>
      <c r="AF166">
        <f>ROUND((EV166),6)</f>
        <v>0</v>
      </c>
      <c r="AG166">
        <f t="shared" si="89"/>
        <v>0</v>
      </c>
      <c r="AH166">
        <f>(EW166)</f>
        <v>0</v>
      </c>
      <c r="AI166">
        <f>(EX166)</f>
        <v>0</v>
      </c>
      <c r="AJ166">
        <f t="shared" si="90"/>
        <v>0</v>
      </c>
      <c r="AK166">
        <v>1572.06</v>
      </c>
      <c r="AL166">
        <v>1572.06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2</v>
      </c>
      <c r="BJ166" t="s">
        <v>60</v>
      </c>
      <c r="BM166">
        <v>901</v>
      </c>
      <c r="BN166">
        <v>0</v>
      </c>
      <c r="BO166" t="s">
        <v>3</v>
      </c>
      <c r="BP166">
        <v>0</v>
      </c>
      <c r="BQ166">
        <v>91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0</v>
      </c>
      <c r="CA166">
        <v>0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>(P166+Q166+S166+R166)</f>
        <v>9432.36</v>
      </c>
      <c r="CQ166">
        <f>ROUND(AL166,2)</f>
        <v>1572.06</v>
      </c>
      <c r="CR166">
        <f>ROUND(AM166,2)</f>
        <v>0</v>
      </c>
      <c r="CS166">
        <f>ROUND(AN166*BS166,2)</f>
        <v>0</v>
      </c>
      <c r="CT166">
        <f>ROUND(AO166*BA166,2)</f>
        <v>0</v>
      </c>
      <c r="CU166">
        <f>AG166</f>
        <v>0</v>
      </c>
      <c r="CV166">
        <f>AH166</f>
        <v>0</v>
      </c>
      <c r="CW166">
        <f>AI166</f>
        <v>0</v>
      </c>
      <c r="CX166">
        <f>AJ166</f>
        <v>0</v>
      </c>
      <c r="CY166">
        <f>0</f>
        <v>0</v>
      </c>
      <c r="CZ166">
        <f>0</f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1003</v>
      </c>
      <c r="DV166" t="s">
        <v>62</v>
      </c>
      <c r="DW166" t="s">
        <v>62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68670114</v>
      </c>
      <c r="EF166">
        <v>91</v>
      </c>
      <c r="EG166" t="s">
        <v>63</v>
      </c>
      <c r="EH166">
        <v>0</v>
      </c>
      <c r="EI166" t="s">
        <v>3</v>
      </c>
      <c r="EJ166">
        <v>2</v>
      </c>
      <c r="EK166">
        <v>901</v>
      </c>
      <c r="EL166" t="s">
        <v>63</v>
      </c>
      <c r="EM166" t="s">
        <v>64</v>
      </c>
      <c r="EO166" t="s">
        <v>3</v>
      </c>
      <c r="EQ166">
        <v>16</v>
      </c>
      <c r="ER166">
        <v>0</v>
      </c>
      <c r="ES166">
        <v>1572.06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5</v>
      </c>
      <c r="FC166">
        <v>0</v>
      </c>
      <c r="FD166">
        <v>18</v>
      </c>
      <c r="FF166">
        <v>1572.06</v>
      </c>
      <c r="FQ166">
        <v>0</v>
      </c>
      <c r="FR166">
        <v>0</v>
      </c>
      <c r="FS166">
        <v>0</v>
      </c>
      <c r="FX166">
        <v>0</v>
      </c>
      <c r="FY166">
        <v>0</v>
      </c>
      <c r="GA166" t="s">
        <v>3</v>
      </c>
      <c r="GD166">
        <v>1</v>
      </c>
      <c r="GF166">
        <v>1120217877</v>
      </c>
      <c r="GG166">
        <v>2</v>
      </c>
      <c r="GH166">
        <v>3</v>
      </c>
      <c r="GI166">
        <v>-2</v>
      </c>
      <c r="GJ166">
        <v>0</v>
      </c>
      <c r="GK166">
        <v>0</v>
      </c>
      <c r="GL166">
        <f t="shared" si="91"/>
        <v>0</v>
      </c>
      <c r="GM166">
        <f t="shared" si="92"/>
        <v>9432.36</v>
      </c>
      <c r="GN166">
        <f t="shared" si="93"/>
        <v>0</v>
      </c>
      <c r="GO166">
        <f t="shared" si="94"/>
        <v>9432.36</v>
      </c>
      <c r="GP166">
        <f t="shared" si="95"/>
        <v>0</v>
      </c>
      <c r="GR166">
        <v>1</v>
      </c>
      <c r="GS166">
        <v>1</v>
      </c>
      <c r="GT166">
        <v>0</v>
      </c>
      <c r="GU166" t="s">
        <v>3</v>
      </c>
      <c r="GV166">
        <f t="shared" si="96"/>
        <v>0</v>
      </c>
      <c r="GW166">
        <v>1</v>
      </c>
      <c r="GX166">
        <f t="shared" si="97"/>
        <v>0</v>
      </c>
      <c r="HA166">
        <v>0</v>
      </c>
      <c r="HB166">
        <v>0</v>
      </c>
      <c r="HC166">
        <f>GV166*GW166</f>
        <v>0</v>
      </c>
      <c r="HE166" t="s">
        <v>3</v>
      </c>
      <c r="HF166" t="s">
        <v>3</v>
      </c>
      <c r="HG166">
        <f>ROUND(ROUND(AL166,2)*I166,2)</f>
        <v>9432.36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HS166">
        <v>0</v>
      </c>
      <c r="IK166">
        <v>0</v>
      </c>
    </row>
    <row r="167" spans="1:245" x14ac:dyDescent="0.2">
      <c r="A167">
        <v>17</v>
      </c>
      <c r="B167">
        <v>1</v>
      </c>
      <c r="C167">
        <f>ROW(SmtRes!A89)</f>
        <v>89</v>
      </c>
      <c r="D167">
        <f>ROW(EtalonRes!A87)</f>
        <v>87</v>
      </c>
      <c r="E167" t="s">
        <v>88</v>
      </c>
      <c r="F167" t="s">
        <v>178</v>
      </c>
      <c r="G167" t="s">
        <v>179</v>
      </c>
      <c r="H167" t="s">
        <v>73</v>
      </c>
      <c r="I167">
        <f>ROUND(ROUND(1,6),7)</f>
        <v>1</v>
      </c>
      <c r="J167">
        <v>0</v>
      </c>
      <c r="K167">
        <f>ROUND(ROUND(1,6),7)</f>
        <v>1</v>
      </c>
      <c r="O167">
        <f>ROUND(CP167,2)</f>
        <v>1387.24</v>
      </c>
      <c r="P167">
        <f>SUMIF(SmtRes!AQ85:'SmtRes'!AQ89,"=1",SmtRes!DF85:'SmtRes'!DF89)</f>
        <v>133.16</v>
      </c>
      <c r="Q167">
        <f>SUMIF(SmtRes!AQ85:'SmtRes'!AQ89,"=1",SmtRes!DG85:'SmtRes'!DG89)</f>
        <v>0</v>
      </c>
      <c r="R167">
        <f>SUMIF(SmtRes!AQ85:'SmtRes'!AQ89,"=1",SmtRes!DH85:'SmtRes'!DH89)</f>
        <v>0</v>
      </c>
      <c r="S167">
        <f>SUMIF(SmtRes!AQ85:'SmtRes'!AQ89,"=1",SmtRes!DI85:'SmtRes'!DI89)</f>
        <v>1254.08</v>
      </c>
      <c r="T167">
        <f t="shared" si="84"/>
        <v>0</v>
      </c>
      <c r="U167">
        <f>SUMIF(SmtRes!AQ85:'SmtRes'!AQ89,"=1",SmtRes!CV85:'SmtRes'!CV89)</f>
        <v>1.6</v>
      </c>
      <c r="V167">
        <f>SUMIF(SmtRes!AQ85:'SmtRes'!AQ89,"=1",SmtRes!CW85:'SmtRes'!CW89)</f>
        <v>0</v>
      </c>
      <c r="W167">
        <f t="shared" si="85"/>
        <v>0</v>
      </c>
      <c r="X167">
        <f t="shared" si="86"/>
        <v>1216.46</v>
      </c>
      <c r="Y167">
        <f t="shared" si="87"/>
        <v>639.58000000000004</v>
      </c>
      <c r="AA167">
        <v>71161598</v>
      </c>
      <c r="AB167">
        <f t="shared" si="88"/>
        <v>1348.9622879999999</v>
      </c>
      <c r="AC167">
        <f>ROUND((SUM(SmtRes!BQ85:'SmtRes'!BQ89)),6)</f>
        <v>94.882288000000003</v>
      </c>
      <c r="AD167">
        <f>ROUND((((0)-(0))+AE167),6)</f>
        <v>0</v>
      </c>
      <c r="AE167">
        <f>ROUND((0),6)</f>
        <v>0</v>
      </c>
      <c r="AF167">
        <f>ROUND((SUM(SmtRes!BT85:'SmtRes'!BT89)),6)</f>
        <v>1254.08</v>
      </c>
      <c r="AG167">
        <f t="shared" si="89"/>
        <v>0</v>
      </c>
      <c r="AH167">
        <f>(SUM(SmtRes!BU85:'SmtRes'!BU89))</f>
        <v>1.6</v>
      </c>
      <c r="AI167">
        <f>(0)</f>
        <v>0</v>
      </c>
      <c r="AJ167">
        <f t="shared" si="90"/>
        <v>0</v>
      </c>
      <c r="AK167">
        <v>1348.9622879999999</v>
      </c>
      <c r="AL167">
        <v>94.882288000000003</v>
      </c>
      <c r="AM167">
        <v>0</v>
      </c>
      <c r="AN167">
        <v>0</v>
      </c>
      <c r="AO167">
        <v>1254.08</v>
      </c>
      <c r="AP167">
        <v>0</v>
      </c>
      <c r="AQ167">
        <v>1.6</v>
      </c>
      <c r="AR167">
        <v>0</v>
      </c>
      <c r="AS167">
        <v>0</v>
      </c>
      <c r="AT167">
        <v>97</v>
      </c>
      <c r="AU167">
        <v>51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1</v>
      </c>
      <c r="BD167" t="s">
        <v>3</v>
      </c>
      <c r="BE167" t="s">
        <v>3</v>
      </c>
      <c r="BF167" t="s">
        <v>3</v>
      </c>
      <c r="BG167" t="s">
        <v>3</v>
      </c>
      <c r="BH167">
        <v>0</v>
      </c>
      <c r="BI167">
        <v>2</v>
      </c>
      <c r="BJ167" t="s">
        <v>180</v>
      </c>
      <c r="BM167">
        <v>108001</v>
      </c>
      <c r="BN167">
        <v>0</v>
      </c>
      <c r="BO167" t="s">
        <v>3</v>
      </c>
      <c r="BP167">
        <v>0</v>
      </c>
      <c r="BQ167">
        <v>3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97</v>
      </c>
      <c r="CA167">
        <v>51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>(P167+Q167+S167+R167)</f>
        <v>1387.24</v>
      </c>
      <c r="CQ167">
        <f>SUMIF(SmtRes!AQ85:'SmtRes'!AQ89,"=1",SmtRes!AA85:'SmtRes'!AA89)</f>
        <v>298919.06</v>
      </c>
      <c r="CR167">
        <f>SUMIF(SmtRes!AQ85:'SmtRes'!AQ89,"=1",SmtRes!AB85:'SmtRes'!AB89)</f>
        <v>0</v>
      </c>
      <c r="CS167">
        <f>SUMIF(SmtRes!AQ85:'SmtRes'!AQ89,"=1",SmtRes!AC85:'SmtRes'!AC89)</f>
        <v>0</v>
      </c>
      <c r="CT167">
        <f>SUMIF(SmtRes!AQ85:'SmtRes'!AQ89,"=1",SmtRes!AD85:'SmtRes'!AD89)</f>
        <v>783.8</v>
      </c>
      <c r="CU167">
        <f>AG167</f>
        <v>0</v>
      </c>
      <c r="CV167">
        <f>SUMIF(SmtRes!AQ85:'SmtRes'!AQ89,"=1",SmtRes!BU85:'SmtRes'!BU89)</f>
        <v>1.6</v>
      </c>
      <c r="CW167">
        <f>SUMIF(SmtRes!AQ85:'SmtRes'!AQ89,"=1",SmtRes!BV85:'SmtRes'!BV89)</f>
        <v>0</v>
      </c>
      <c r="CX167">
        <f>AJ167</f>
        <v>0</v>
      </c>
      <c r="CY167">
        <f>(((S167+R167)*AT167)/100)</f>
        <v>1216.4576</v>
      </c>
      <c r="CZ167">
        <f>(((S167+R167)*AU167)/100)</f>
        <v>639.58079999999995</v>
      </c>
      <c r="DC167" t="s">
        <v>3</v>
      </c>
      <c r="DD167" t="s">
        <v>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1013</v>
      </c>
      <c r="DV167" t="s">
        <v>73</v>
      </c>
      <c r="DW167" t="s">
        <v>73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68669554</v>
      </c>
      <c r="EF167">
        <v>3</v>
      </c>
      <c r="EG167" t="s">
        <v>37</v>
      </c>
      <c r="EH167">
        <v>0</v>
      </c>
      <c r="EI167" t="s">
        <v>3</v>
      </c>
      <c r="EJ167">
        <v>2</v>
      </c>
      <c r="EK167">
        <v>108001</v>
      </c>
      <c r="EL167" t="s">
        <v>38</v>
      </c>
      <c r="EM167" t="s">
        <v>39</v>
      </c>
      <c r="EO167" t="s">
        <v>3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1.6</v>
      </c>
      <c r="EX167">
        <v>0</v>
      </c>
      <c r="EY167">
        <v>0</v>
      </c>
      <c r="FQ167">
        <v>0</v>
      </c>
      <c r="FR167">
        <v>0</v>
      </c>
      <c r="FS167">
        <v>0</v>
      </c>
      <c r="FX167">
        <v>97</v>
      </c>
      <c r="FY167">
        <v>51</v>
      </c>
      <c r="GA167" t="s">
        <v>3</v>
      </c>
      <c r="GD167">
        <v>1</v>
      </c>
      <c r="GF167">
        <v>-620417511</v>
      </c>
      <c r="GG167">
        <v>2</v>
      </c>
      <c r="GH167">
        <v>1</v>
      </c>
      <c r="GI167">
        <v>-2</v>
      </c>
      <c r="GJ167">
        <v>0</v>
      </c>
      <c r="GK167">
        <v>0</v>
      </c>
      <c r="GL167">
        <f t="shared" si="91"/>
        <v>0</v>
      </c>
      <c r="GM167">
        <f t="shared" si="92"/>
        <v>3243.28</v>
      </c>
      <c r="GN167">
        <f t="shared" si="93"/>
        <v>0</v>
      </c>
      <c r="GO167">
        <f t="shared" si="94"/>
        <v>3243.28</v>
      </c>
      <c r="GP167">
        <f t="shared" si="95"/>
        <v>0</v>
      </c>
      <c r="GR167">
        <v>0</v>
      </c>
      <c r="GS167">
        <v>0</v>
      </c>
      <c r="GT167">
        <v>0</v>
      </c>
      <c r="GU167" t="s">
        <v>3</v>
      </c>
      <c r="GV167">
        <f t="shared" si="96"/>
        <v>0</v>
      </c>
      <c r="GW167">
        <v>1</v>
      </c>
      <c r="GX167">
        <f t="shared" si="97"/>
        <v>0</v>
      </c>
      <c r="HA167">
        <v>0</v>
      </c>
      <c r="HB167">
        <v>0</v>
      </c>
      <c r="HC167">
        <f>GV167*GW167</f>
        <v>0</v>
      </c>
      <c r="HE167" t="s">
        <v>3</v>
      </c>
      <c r="HF167" t="s">
        <v>3</v>
      </c>
      <c r="HM167" t="s">
        <v>3</v>
      </c>
      <c r="HN167" t="s">
        <v>40</v>
      </c>
      <c r="HO167" t="s">
        <v>41</v>
      </c>
      <c r="HP167" t="s">
        <v>38</v>
      </c>
      <c r="HQ167" t="s">
        <v>38</v>
      </c>
      <c r="HS167">
        <v>0</v>
      </c>
      <c r="IK167">
        <v>0</v>
      </c>
    </row>
    <row r="168" spans="1:245" x14ac:dyDescent="0.2">
      <c r="A168">
        <v>18</v>
      </c>
      <c r="B168">
        <v>1</v>
      </c>
      <c r="C168">
        <v>89</v>
      </c>
      <c r="E168" t="s">
        <v>92</v>
      </c>
      <c r="F168" t="s">
        <v>43</v>
      </c>
      <c r="G168" t="s">
        <v>44</v>
      </c>
      <c r="H168" t="s">
        <v>45</v>
      </c>
      <c r="I168">
        <f>J168</f>
        <v>2</v>
      </c>
      <c r="J168">
        <v>2</v>
      </c>
      <c r="K168">
        <v>2</v>
      </c>
      <c r="O168">
        <f>ROUND(P168,2)</f>
        <v>25.08</v>
      </c>
      <c r="P168">
        <f>ROUND(ROUND(ROUND(SUMIF(SmtRes!AQ85:'SmtRes'!AQ89,"=1",SmtRes!CU85:'SmtRes'!CU89),2),2)*I168/100,2)</f>
        <v>25.08</v>
      </c>
      <c r="Q168">
        <f>ROUND(CR168*I168,2)</f>
        <v>0</v>
      </c>
      <c r="R168">
        <f>ROUND(CS168*I168,2)</f>
        <v>0</v>
      </c>
      <c r="S168">
        <f>ROUND(CT168*I168,2)</f>
        <v>0</v>
      </c>
      <c r="T168">
        <f t="shared" si="84"/>
        <v>0</v>
      </c>
      <c r="U168">
        <f>ROUND(CV168*I168,7)</f>
        <v>0</v>
      </c>
      <c r="V168">
        <f>ROUND(CW168*I168,7)</f>
        <v>0</v>
      </c>
      <c r="W168">
        <f t="shared" si="85"/>
        <v>0</v>
      </c>
      <c r="X168">
        <f t="shared" si="86"/>
        <v>0</v>
      </c>
      <c r="Y168">
        <f t="shared" si="87"/>
        <v>0</v>
      </c>
      <c r="AA168">
        <v>71161598</v>
      </c>
      <c r="AB168">
        <f t="shared" si="88"/>
        <v>0</v>
      </c>
      <c r="AC168">
        <f>ROUND((ES168),6)</f>
        <v>0</v>
      </c>
      <c r="AD168">
        <f>ROUND((((ET168)-(EU168))+AE168),6)</f>
        <v>0</v>
      </c>
      <c r="AE168">
        <f>ROUND((EU168),6)</f>
        <v>0</v>
      </c>
      <c r="AF168">
        <f>ROUND((EV168),6)</f>
        <v>0</v>
      </c>
      <c r="AG168">
        <f t="shared" si="89"/>
        <v>0</v>
      </c>
      <c r="AH168">
        <f>(EW168)</f>
        <v>0</v>
      </c>
      <c r="AI168">
        <f>(EX168)</f>
        <v>0</v>
      </c>
      <c r="AJ168">
        <f t="shared" si="90"/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97</v>
      </c>
      <c r="AU168">
        <v>51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2</v>
      </c>
      <c r="BJ168" t="s">
        <v>3</v>
      </c>
      <c r="BM168">
        <v>108001</v>
      </c>
      <c r="BN168">
        <v>0</v>
      </c>
      <c r="BO168" t="s">
        <v>3</v>
      </c>
      <c r="BP168">
        <v>0</v>
      </c>
      <c r="BQ168">
        <v>3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97</v>
      </c>
      <c r="CA168">
        <v>51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>0</f>
        <v>0</v>
      </c>
      <c r="CQ168">
        <f>0</f>
        <v>0</v>
      </c>
      <c r="CR168">
        <f>0</f>
        <v>0</v>
      </c>
      <c r="CS168">
        <f>0</f>
        <v>0</v>
      </c>
      <c r="CT168">
        <f>0</f>
        <v>0</v>
      </c>
      <c r="CU168">
        <f>0</f>
        <v>0</v>
      </c>
      <c r="CV168">
        <f>0</f>
        <v>0</v>
      </c>
      <c r="CW168">
        <f>0</f>
        <v>0</v>
      </c>
      <c r="CX168">
        <f>0</f>
        <v>0</v>
      </c>
      <c r="CY168">
        <f>0</f>
        <v>0</v>
      </c>
      <c r="CZ168">
        <f>0</f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45</v>
      </c>
      <c r="DW168" t="s">
        <v>45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68669554</v>
      </c>
      <c r="EF168">
        <v>3</v>
      </c>
      <c r="EG168" t="s">
        <v>37</v>
      </c>
      <c r="EH168">
        <v>0</v>
      </c>
      <c r="EI168" t="s">
        <v>3</v>
      </c>
      <c r="EJ168">
        <v>2</v>
      </c>
      <c r="EK168">
        <v>108001</v>
      </c>
      <c r="EL168" t="s">
        <v>38</v>
      </c>
      <c r="EM168" t="s">
        <v>39</v>
      </c>
      <c r="EO168" t="s">
        <v>3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FQ168">
        <v>0</v>
      </c>
      <c r="FR168">
        <v>0</v>
      </c>
      <c r="FS168">
        <v>0</v>
      </c>
      <c r="FX168">
        <v>97</v>
      </c>
      <c r="FY168">
        <v>51</v>
      </c>
      <c r="GA168" t="s">
        <v>3</v>
      </c>
      <c r="GD168">
        <v>1</v>
      </c>
      <c r="GF168">
        <v>274903907</v>
      </c>
      <c r="GG168">
        <v>2</v>
      </c>
      <c r="GH168">
        <v>1</v>
      </c>
      <c r="GI168">
        <v>-2</v>
      </c>
      <c r="GJ168">
        <v>0</v>
      </c>
      <c r="GK168">
        <v>0</v>
      </c>
      <c r="GL168">
        <f t="shared" si="91"/>
        <v>0</v>
      </c>
      <c r="GM168">
        <f t="shared" si="92"/>
        <v>25.08</v>
      </c>
      <c r="GN168">
        <f t="shared" si="93"/>
        <v>0</v>
      </c>
      <c r="GO168">
        <f t="shared" si="94"/>
        <v>25.08</v>
      </c>
      <c r="GP168">
        <f t="shared" si="95"/>
        <v>0</v>
      </c>
      <c r="GR168">
        <v>0</v>
      </c>
      <c r="GS168">
        <v>3</v>
      </c>
      <c r="GT168">
        <v>0</v>
      </c>
      <c r="GU168" t="s">
        <v>3</v>
      </c>
      <c r="GV168">
        <f t="shared" si="96"/>
        <v>0</v>
      </c>
      <c r="GW168">
        <v>1</v>
      </c>
      <c r="GX168">
        <f t="shared" si="97"/>
        <v>0</v>
      </c>
      <c r="HA168">
        <v>0</v>
      </c>
      <c r="HB168">
        <v>0</v>
      </c>
      <c r="HC168">
        <f>0</f>
        <v>0</v>
      </c>
      <c r="HE168" t="s">
        <v>3</v>
      </c>
      <c r="HF168" t="s">
        <v>3</v>
      </c>
      <c r="HM168" t="s">
        <v>3</v>
      </c>
      <c r="HN168" t="s">
        <v>40</v>
      </c>
      <c r="HO168" t="s">
        <v>41</v>
      </c>
      <c r="HP168" t="s">
        <v>38</v>
      </c>
      <c r="HQ168" t="s">
        <v>38</v>
      </c>
      <c r="HS168">
        <v>0</v>
      </c>
      <c r="IK168">
        <v>0</v>
      </c>
    </row>
    <row r="169" spans="1:245" x14ac:dyDescent="0.2">
      <c r="A169">
        <v>17</v>
      </c>
      <c r="B169">
        <v>1</v>
      </c>
      <c r="E169" t="s">
        <v>102</v>
      </c>
      <c r="F169" t="s">
        <v>182</v>
      </c>
      <c r="G169" t="s">
        <v>183</v>
      </c>
      <c r="H169" t="s">
        <v>73</v>
      </c>
      <c r="I169">
        <f>ROUND(ROUND(1,6),7)</f>
        <v>1</v>
      </c>
      <c r="J169">
        <v>0</v>
      </c>
      <c r="K169">
        <f>ROUND(ROUND(1,6),7)</f>
        <v>1</v>
      </c>
      <c r="O169">
        <f>ROUND(CP169,2)</f>
        <v>6365.61</v>
      </c>
      <c r="P169">
        <f>ROUND(CQ169*I169,2)</f>
        <v>6365.61</v>
      </c>
      <c r="Q169">
        <f>ROUND(CR169*I169,2)</f>
        <v>0</v>
      </c>
      <c r="R169">
        <f>ROUND(CS169*I169,2)</f>
        <v>0</v>
      </c>
      <c r="S169">
        <f>ROUND(CT169*I169,2)</f>
        <v>0</v>
      </c>
      <c r="T169">
        <f t="shared" si="84"/>
        <v>0</v>
      </c>
      <c r="U169">
        <f>ROUND(CV169*I169,7)</f>
        <v>0</v>
      </c>
      <c r="V169">
        <f>ROUND(CW169*I169,7)</f>
        <v>0</v>
      </c>
      <c r="W169">
        <f t="shared" si="85"/>
        <v>0</v>
      </c>
      <c r="X169">
        <f t="shared" si="86"/>
        <v>0</v>
      </c>
      <c r="Y169">
        <f t="shared" si="87"/>
        <v>0</v>
      </c>
      <c r="AA169">
        <v>71161598</v>
      </c>
      <c r="AB169">
        <f t="shared" si="88"/>
        <v>6365.61</v>
      </c>
      <c r="AC169">
        <f>ROUND((ES169),6)</f>
        <v>6365.61</v>
      </c>
      <c r="AD169">
        <f>ROUND((ET169),6)</f>
        <v>0</v>
      </c>
      <c r="AE169">
        <f>ROUND((EU169),6)</f>
        <v>0</v>
      </c>
      <c r="AF169">
        <f>ROUND((EV169),6)</f>
        <v>0</v>
      </c>
      <c r="AG169">
        <f t="shared" si="89"/>
        <v>0</v>
      </c>
      <c r="AH169">
        <f>(EW169)</f>
        <v>0</v>
      </c>
      <c r="AI169">
        <f>(EX169)</f>
        <v>0</v>
      </c>
      <c r="AJ169">
        <f t="shared" si="90"/>
        <v>0</v>
      </c>
      <c r="AK169">
        <v>6365.61</v>
      </c>
      <c r="AL169">
        <v>6365.61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1</v>
      </c>
      <c r="BD169" t="s">
        <v>3</v>
      </c>
      <c r="BE169" t="s">
        <v>3</v>
      </c>
      <c r="BF169" t="s">
        <v>3</v>
      </c>
      <c r="BG169" t="s">
        <v>3</v>
      </c>
      <c r="BH169">
        <v>3</v>
      </c>
      <c r="BI169">
        <v>2</v>
      </c>
      <c r="BJ169" t="s">
        <v>182</v>
      </c>
      <c r="BM169">
        <v>901</v>
      </c>
      <c r="BN169">
        <v>0</v>
      </c>
      <c r="BO169" t="s">
        <v>3</v>
      </c>
      <c r="BP169">
        <v>0</v>
      </c>
      <c r="BQ169">
        <v>91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0</v>
      </c>
      <c r="CA169">
        <v>0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>(P169+Q169+S169+R169)</f>
        <v>6365.61</v>
      </c>
      <c r="CQ169">
        <f>ROUND(AL169,2)</f>
        <v>6365.61</v>
      </c>
      <c r="CR169">
        <f>ROUND(AM169,2)</f>
        <v>0</v>
      </c>
      <c r="CS169">
        <f>ROUND(AN169*BS169,2)</f>
        <v>0</v>
      </c>
      <c r="CT169">
        <f>ROUND(AO169*BA169,2)</f>
        <v>0</v>
      </c>
      <c r="CU169">
        <f>AG169</f>
        <v>0</v>
      </c>
      <c r="CV169">
        <f>AH169</f>
        <v>0</v>
      </c>
      <c r="CW169">
        <f>AI169</f>
        <v>0</v>
      </c>
      <c r="CX169">
        <f>AJ169</f>
        <v>0</v>
      </c>
      <c r="CY169">
        <f>0</f>
        <v>0</v>
      </c>
      <c r="CZ169">
        <f>0</f>
        <v>0</v>
      </c>
      <c r="DC169" t="s">
        <v>3</v>
      </c>
      <c r="DD169" t="s">
        <v>3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1013</v>
      </c>
      <c r="DV169" t="s">
        <v>73</v>
      </c>
      <c r="DW169" t="s">
        <v>73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68670114</v>
      </c>
      <c r="EF169">
        <v>91</v>
      </c>
      <c r="EG169" t="s">
        <v>63</v>
      </c>
      <c r="EH169">
        <v>0</v>
      </c>
      <c r="EI169" t="s">
        <v>3</v>
      </c>
      <c r="EJ169">
        <v>2</v>
      </c>
      <c r="EK169">
        <v>901</v>
      </c>
      <c r="EL169" t="s">
        <v>63</v>
      </c>
      <c r="EM169" t="s">
        <v>64</v>
      </c>
      <c r="EO169" t="s">
        <v>3</v>
      </c>
      <c r="EQ169">
        <v>16</v>
      </c>
      <c r="ER169">
        <v>0</v>
      </c>
      <c r="ES169">
        <v>6365.61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5</v>
      </c>
      <c r="FC169">
        <v>0</v>
      </c>
      <c r="FD169">
        <v>18</v>
      </c>
      <c r="FF169">
        <v>6365.61</v>
      </c>
      <c r="FQ169">
        <v>0</v>
      </c>
      <c r="FR169">
        <v>0</v>
      </c>
      <c r="FS169">
        <v>0</v>
      </c>
      <c r="FX169">
        <v>0</v>
      </c>
      <c r="FY169">
        <v>0</v>
      </c>
      <c r="GA169" t="s">
        <v>3</v>
      </c>
      <c r="GD169">
        <v>1</v>
      </c>
      <c r="GF169">
        <v>-544425180</v>
      </c>
      <c r="GG169">
        <v>2</v>
      </c>
      <c r="GH169">
        <v>3</v>
      </c>
      <c r="GI169">
        <v>-2</v>
      </c>
      <c r="GJ169">
        <v>0</v>
      </c>
      <c r="GK169">
        <v>0</v>
      </c>
      <c r="GL169">
        <f t="shared" si="91"/>
        <v>0</v>
      </c>
      <c r="GM169">
        <f t="shared" si="92"/>
        <v>6365.61</v>
      </c>
      <c r="GN169">
        <f t="shared" si="93"/>
        <v>0</v>
      </c>
      <c r="GO169">
        <f t="shared" si="94"/>
        <v>6365.61</v>
      </c>
      <c r="GP169">
        <f t="shared" si="95"/>
        <v>0</v>
      </c>
      <c r="GR169">
        <v>1</v>
      </c>
      <c r="GS169">
        <v>1</v>
      </c>
      <c r="GT169">
        <v>0</v>
      </c>
      <c r="GU169" t="s">
        <v>3</v>
      </c>
      <c r="GV169">
        <f t="shared" si="96"/>
        <v>0</v>
      </c>
      <c r="GW169">
        <v>1</v>
      </c>
      <c r="GX169">
        <f t="shared" si="97"/>
        <v>0</v>
      </c>
      <c r="HA169">
        <v>0</v>
      </c>
      <c r="HB169">
        <v>0</v>
      </c>
      <c r="HC169">
        <f>GV169*GW169</f>
        <v>0</v>
      </c>
      <c r="HE169" t="s">
        <v>3</v>
      </c>
      <c r="HF169" t="s">
        <v>3</v>
      </c>
      <c r="HG169">
        <f>ROUND(ROUND(AL169,2)*I169,2)</f>
        <v>6365.61</v>
      </c>
      <c r="HM169" t="s">
        <v>3</v>
      </c>
      <c r="HN169" t="s">
        <v>3</v>
      </c>
      <c r="HO169" t="s">
        <v>3</v>
      </c>
      <c r="HP169" t="s">
        <v>3</v>
      </c>
      <c r="HQ169" t="s">
        <v>3</v>
      </c>
      <c r="HS169">
        <v>0</v>
      </c>
      <c r="IK169">
        <v>0</v>
      </c>
    </row>
    <row r="170" spans="1:245" x14ac:dyDescent="0.2">
      <c r="A170">
        <v>17</v>
      </c>
      <c r="B170">
        <v>1</v>
      </c>
      <c r="C170">
        <f>ROW(SmtRes!A103)</f>
        <v>103</v>
      </c>
      <c r="D170">
        <f>ROW(EtalonRes!A100)</f>
        <v>100</v>
      </c>
      <c r="E170" t="s">
        <v>109</v>
      </c>
      <c r="F170" t="s">
        <v>184</v>
      </c>
      <c r="G170" t="s">
        <v>185</v>
      </c>
      <c r="H170" t="s">
        <v>112</v>
      </c>
      <c r="I170">
        <f>ROUND(ROUND(1/100,6),7)</f>
        <v>0.01</v>
      </c>
      <c r="J170">
        <v>0</v>
      </c>
      <c r="K170">
        <f>ROUND(ROUND(1/100,6),7)</f>
        <v>0.01</v>
      </c>
      <c r="O170">
        <f>ROUND(CP170,2)</f>
        <v>1615.1</v>
      </c>
      <c r="P170">
        <f>SUMIF(SmtRes!AQ90:'SmtRes'!AQ103,"=1",SmtRes!DF90:'SmtRes'!DF103)</f>
        <v>268.49</v>
      </c>
      <c r="Q170">
        <f>SUMIF(SmtRes!AQ90:'SmtRes'!AQ103,"=1",SmtRes!DG90:'SmtRes'!DG103)</f>
        <v>2.58</v>
      </c>
      <c r="R170">
        <f>SUMIF(SmtRes!AQ90:'SmtRes'!AQ103,"=1",SmtRes!DH90:'SmtRes'!DH103)</f>
        <v>1.28</v>
      </c>
      <c r="S170">
        <f>SUMIF(SmtRes!AQ90:'SmtRes'!AQ103,"=1",SmtRes!DI90:'SmtRes'!DI103)</f>
        <v>1342.75</v>
      </c>
      <c r="T170">
        <f t="shared" si="84"/>
        <v>0</v>
      </c>
      <c r="U170">
        <f>SUMIF(SmtRes!AQ90:'SmtRes'!AQ103,"=1",SmtRes!CV90:'SmtRes'!CV103)</f>
        <v>1.5599000000000001</v>
      </c>
      <c r="V170">
        <f>SUMIF(SmtRes!AQ90:'SmtRes'!AQ103,"=1",SmtRes!CW90:'SmtRes'!CW103)</f>
        <v>1.6000000000000001E-3</v>
      </c>
      <c r="W170">
        <f t="shared" si="85"/>
        <v>0</v>
      </c>
      <c r="X170">
        <f t="shared" si="86"/>
        <v>1303.71</v>
      </c>
      <c r="Y170">
        <f t="shared" si="87"/>
        <v>685.46</v>
      </c>
      <c r="AA170">
        <v>71161598</v>
      </c>
      <c r="AB170">
        <f t="shared" si="88"/>
        <v>156544.75383599999</v>
      </c>
      <c r="AC170">
        <f>ROUND((SUM(SmtRes!BQ90:'SmtRes'!BQ103)),6)</f>
        <v>22040.067136000001</v>
      </c>
      <c r="AD170">
        <f>ROUND((((SUM(SmtRes!BR90:'SmtRes'!BR103))-(SUM(SmtRes!BS90:'SmtRes'!BS103)))+AE170),6)</f>
        <v>230.37440000000001</v>
      </c>
      <c r="AE170">
        <f>ROUND((SUM(SmtRes!BS90:'SmtRes'!BS103)),6)</f>
        <v>128.28</v>
      </c>
      <c r="AF170">
        <f>ROUND((SUM(SmtRes!BT90:'SmtRes'!BT103)),6)</f>
        <v>134274.31229999999</v>
      </c>
      <c r="AG170">
        <f t="shared" si="89"/>
        <v>0</v>
      </c>
      <c r="AH170">
        <f>(SUM(SmtRes!BU90:'SmtRes'!BU103))</f>
        <v>155.99</v>
      </c>
      <c r="AI170">
        <f>(SUM(SmtRes!BV90:'SmtRes'!BV103))</f>
        <v>0.16</v>
      </c>
      <c r="AJ170">
        <f t="shared" si="90"/>
        <v>0</v>
      </c>
      <c r="AK170">
        <v>156673.03383599999</v>
      </c>
      <c r="AL170">
        <v>22040.067136000001</v>
      </c>
      <c r="AM170">
        <v>230.37439999999998</v>
      </c>
      <c r="AN170">
        <v>128.28</v>
      </c>
      <c r="AO170">
        <v>134274.31229999999</v>
      </c>
      <c r="AP170">
        <v>0</v>
      </c>
      <c r="AQ170">
        <v>155.99</v>
      </c>
      <c r="AR170">
        <v>0.16</v>
      </c>
      <c r="AS170">
        <v>0</v>
      </c>
      <c r="AT170">
        <v>97</v>
      </c>
      <c r="AU170">
        <v>51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0</v>
      </c>
      <c r="BI170">
        <v>2</v>
      </c>
      <c r="BJ170" t="s">
        <v>186</v>
      </c>
      <c r="BM170">
        <v>108001</v>
      </c>
      <c r="BN170">
        <v>0</v>
      </c>
      <c r="BO170" t="s">
        <v>3</v>
      </c>
      <c r="BP170">
        <v>0</v>
      </c>
      <c r="BQ170">
        <v>3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97</v>
      </c>
      <c r="CA170">
        <v>51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>(P170+Q170+S170+R170)</f>
        <v>1615.1</v>
      </c>
      <c r="CQ170">
        <f>SUMIF(SmtRes!AQ90:'SmtRes'!AQ103,"=1",SmtRes!AA90:'SmtRes'!AA103)</f>
        <v>164502.29</v>
      </c>
      <c r="CR170">
        <f>SUMIF(SmtRes!AQ90:'SmtRes'!AQ103,"=1",SmtRes!AB90:'SmtRes'!AB103)</f>
        <v>649.94000000000005</v>
      </c>
      <c r="CS170">
        <f>SUMIF(SmtRes!AQ90:'SmtRes'!AQ103,"=1",SmtRes!AC90:'SmtRes'!AC103)</f>
        <v>801.75</v>
      </c>
      <c r="CT170">
        <f>SUMIF(SmtRes!AQ90:'SmtRes'!AQ103,"=1",SmtRes!AD90:'SmtRes'!AD103)</f>
        <v>2375.33</v>
      </c>
      <c r="CU170">
        <f>AG170</f>
        <v>0</v>
      </c>
      <c r="CV170">
        <f>SUMIF(SmtRes!AQ90:'SmtRes'!AQ103,"=1",SmtRes!BU90:'SmtRes'!BU103)</f>
        <v>155.99</v>
      </c>
      <c r="CW170">
        <f>SUMIF(SmtRes!AQ90:'SmtRes'!AQ103,"=1",SmtRes!BV90:'SmtRes'!BV103)</f>
        <v>0.16</v>
      </c>
      <c r="CX170">
        <f>AJ170</f>
        <v>0</v>
      </c>
      <c r="CY170">
        <f>(((S170+R170)*AT170)/100)</f>
        <v>1303.7091</v>
      </c>
      <c r="CZ170">
        <f>(((S170+R170)*AU170)/100)</f>
        <v>685.45529999999997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112</v>
      </c>
      <c r="DW170" t="s">
        <v>112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68669554</v>
      </c>
      <c r="EF170">
        <v>3</v>
      </c>
      <c r="EG170" t="s">
        <v>37</v>
      </c>
      <c r="EH170">
        <v>0</v>
      </c>
      <c r="EI170" t="s">
        <v>3</v>
      </c>
      <c r="EJ170">
        <v>2</v>
      </c>
      <c r="EK170">
        <v>108001</v>
      </c>
      <c r="EL170" t="s">
        <v>38</v>
      </c>
      <c r="EM170" t="s">
        <v>39</v>
      </c>
      <c r="EO170" t="s">
        <v>3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155.99</v>
      </c>
      <c r="EX170">
        <v>0.16</v>
      </c>
      <c r="EY170">
        <v>0</v>
      </c>
      <c r="FQ170">
        <v>0</v>
      </c>
      <c r="FR170">
        <v>0</v>
      </c>
      <c r="FS170">
        <v>0</v>
      </c>
      <c r="FX170">
        <v>97</v>
      </c>
      <c r="FY170">
        <v>51</v>
      </c>
      <c r="GA170" t="s">
        <v>3</v>
      </c>
      <c r="GD170">
        <v>1</v>
      </c>
      <c r="GF170">
        <v>1900906632</v>
      </c>
      <c r="GG170">
        <v>2</v>
      </c>
      <c r="GH170">
        <v>1</v>
      </c>
      <c r="GI170">
        <v>-2</v>
      </c>
      <c r="GJ170">
        <v>0</v>
      </c>
      <c r="GK170">
        <v>0</v>
      </c>
      <c r="GL170">
        <f t="shared" si="91"/>
        <v>0</v>
      </c>
      <c r="GM170">
        <f t="shared" si="92"/>
        <v>3604.27</v>
      </c>
      <c r="GN170">
        <f t="shared" si="93"/>
        <v>0</v>
      </c>
      <c r="GO170">
        <f t="shared" si="94"/>
        <v>3604.27</v>
      </c>
      <c r="GP170">
        <f t="shared" si="95"/>
        <v>0</v>
      </c>
      <c r="GR170">
        <v>0</v>
      </c>
      <c r="GS170">
        <v>0</v>
      </c>
      <c r="GT170">
        <v>0</v>
      </c>
      <c r="GU170" t="s">
        <v>3</v>
      </c>
      <c r="GV170">
        <f t="shared" si="96"/>
        <v>0</v>
      </c>
      <c r="GW170">
        <v>1</v>
      </c>
      <c r="GX170">
        <f t="shared" si="97"/>
        <v>0</v>
      </c>
      <c r="HA170">
        <v>0</v>
      </c>
      <c r="HB170">
        <v>0</v>
      </c>
      <c r="HC170">
        <f>GV170*GW170</f>
        <v>0</v>
      </c>
      <c r="HE170" t="s">
        <v>3</v>
      </c>
      <c r="HF170" t="s">
        <v>3</v>
      </c>
      <c r="HM170" t="s">
        <v>3</v>
      </c>
      <c r="HN170" t="s">
        <v>40</v>
      </c>
      <c r="HO170" t="s">
        <v>41</v>
      </c>
      <c r="HP170" t="s">
        <v>38</v>
      </c>
      <c r="HQ170" t="s">
        <v>38</v>
      </c>
      <c r="HS170">
        <v>0</v>
      </c>
      <c r="IK170">
        <v>0</v>
      </c>
    </row>
    <row r="171" spans="1:245" x14ac:dyDescent="0.2">
      <c r="A171">
        <v>18</v>
      </c>
      <c r="B171">
        <v>1</v>
      </c>
      <c r="C171">
        <v>102</v>
      </c>
      <c r="E171" t="s">
        <v>211</v>
      </c>
      <c r="F171" t="s">
        <v>187</v>
      </c>
      <c r="G171" t="s">
        <v>188</v>
      </c>
      <c r="H171" t="s">
        <v>73</v>
      </c>
      <c r="I171">
        <f>I170*J171</f>
        <v>-1</v>
      </c>
      <c r="J171">
        <v>-100</v>
      </c>
      <c r="K171">
        <v>-100</v>
      </c>
      <c r="O171">
        <f>ROUND(CP171,2)</f>
        <v>-224.53</v>
      </c>
      <c r="P171">
        <f>ROUND(CQ171*I171,2)</f>
        <v>-224.53</v>
      </c>
      <c r="Q171">
        <f>ROUND(CR171*I171,2)</f>
        <v>0</v>
      </c>
      <c r="R171">
        <f>ROUND(CS171*I171,2)</f>
        <v>0</v>
      </c>
      <c r="S171">
        <f>ROUND(CT171*I171,2)</f>
        <v>0</v>
      </c>
      <c r="T171">
        <f t="shared" si="84"/>
        <v>0</v>
      </c>
      <c r="U171">
        <f>ROUND(CV171*I171,7)</f>
        <v>0</v>
      </c>
      <c r="V171">
        <f>ROUND(CW171*I171,7)</f>
        <v>0</v>
      </c>
      <c r="W171">
        <f t="shared" si="85"/>
        <v>0</v>
      </c>
      <c r="X171">
        <f t="shared" si="86"/>
        <v>0</v>
      </c>
      <c r="Y171">
        <f t="shared" si="87"/>
        <v>0</v>
      </c>
      <c r="AA171">
        <v>71161598</v>
      </c>
      <c r="AB171">
        <f t="shared" si="88"/>
        <v>184.04</v>
      </c>
      <c r="AC171">
        <f>ROUND((ES171),6)</f>
        <v>184.04</v>
      </c>
      <c r="AD171">
        <f>ROUND((((ET171)-(EU171))+AE171),6)</f>
        <v>0</v>
      </c>
      <c r="AE171">
        <f t="shared" ref="AE171:AF173" si="98">ROUND((EU171),6)</f>
        <v>0</v>
      </c>
      <c r="AF171">
        <f t="shared" si="98"/>
        <v>0</v>
      </c>
      <c r="AG171">
        <f t="shared" si="89"/>
        <v>0</v>
      </c>
      <c r="AH171">
        <f t="shared" ref="AH171:AI173" si="99">(EW171)</f>
        <v>0</v>
      </c>
      <c r="AI171">
        <f t="shared" si="99"/>
        <v>0</v>
      </c>
      <c r="AJ171">
        <f t="shared" si="90"/>
        <v>0</v>
      </c>
      <c r="AK171">
        <v>184.04</v>
      </c>
      <c r="AL171">
        <v>184.04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97</v>
      </c>
      <c r="AU171">
        <v>51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1.22</v>
      </c>
      <c r="BD171" t="s">
        <v>3</v>
      </c>
      <c r="BE171" t="s">
        <v>3</v>
      </c>
      <c r="BF171" t="s">
        <v>3</v>
      </c>
      <c r="BG171" t="s">
        <v>3</v>
      </c>
      <c r="BH171">
        <v>3</v>
      </c>
      <c r="BI171">
        <v>2</v>
      </c>
      <c r="BJ171" t="s">
        <v>189</v>
      </c>
      <c r="BM171">
        <v>108001</v>
      </c>
      <c r="BN171">
        <v>0</v>
      </c>
      <c r="BO171" t="s">
        <v>187</v>
      </c>
      <c r="BP171">
        <v>1</v>
      </c>
      <c r="BQ171">
        <v>3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97</v>
      </c>
      <c r="CA171">
        <v>51</v>
      </c>
      <c r="CB171" t="s">
        <v>3</v>
      </c>
      <c r="CE171">
        <v>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>(P171+Q171+S171+R171)</f>
        <v>-224.53</v>
      </c>
      <c r="CQ171">
        <f>ROUND(AL171*BC171,2)</f>
        <v>224.53</v>
      </c>
      <c r="CR171">
        <f>ROUND(AM171*BB171,2)</f>
        <v>0</v>
      </c>
      <c r="CS171">
        <f>ROUND(AN171*BS171,2)</f>
        <v>0</v>
      </c>
      <c r="CT171">
        <f>ROUND(AO171*BA171,2)</f>
        <v>0</v>
      </c>
      <c r="CU171">
        <f>AG171</f>
        <v>0</v>
      </c>
      <c r="CV171">
        <f>AH171</f>
        <v>0</v>
      </c>
      <c r="CW171">
        <f>AI171</f>
        <v>0</v>
      </c>
      <c r="CX171">
        <f>AJ171</f>
        <v>0</v>
      </c>
      <c r="CY171">
        <f>(((S171+R171)*AT171)/100)</f>
        <v>0</v>
      </c>
      <c r="CZ171">
        <f>(((S171+R171)*AU171)/100)</f>
        <v>0</v>
      </c>
      <c r="DC171" t="s">
        <v>3</v>
      </c>
      <c r="DD171" t="s">
        <v>3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1013</v>
      </c>
      <c r="DV171" t="s">
        <v>73</v>
      </c>
      <c r="DW171" t="s">
        <v>73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68669554</v>
      </c>
      <c r="EF171">
        <v>3</v>
      </c>
      <c r="EG171" t="s">
        <v>37</v>
      </c>
      <c r="EH171">
        <v>0</v>
      </c>
      <c r="EI171" t="s">
        <v>3</v>
      </c>
      <c r="EJ171">
        <v>2</v>
      </c>
      <c r="EK171">
        <v>108001</v>
      </c>
      <c r="EL171" t="s">
        <v>38</v>
      </c>
      <c r="EM171" t="s">
        <v>39</v>
      </c>
      <c r="EO171" t="s">
        <v>3</v>
      </c>
      <c r="EQ171">
        <v>0</v>
      </c>
      <c r="ER171">
        <v>184.04</v>
      </c>
      <c r="ES171">
        <v>184.04</v>
      </c>
      <c r="ET171">
        <v>0</v>
      </c>
      <c r="EU171">
        <v>0</v>
      </c>
      <c r="EV171">
        <v>0</v>
      </c>
      <c r="EW171">
        <v>0</v>
      </c>
      <c r="EX171">
        <v>0</v>
      </c>
      <c r="FQ171">
        <v>0</v>
      </c>
      <c r="FR171">
        <v>0</v>
      </c>
      <c r="FS171">
        <v>0</v>
      </c>
      <c r="FX171">
        <v>97</v>
      </c>
      <c r="FY171">
        <v>51</v>
      </c>
      <c r="GA171" t="s">
        <v>3</v>
      </c>
      <c r="GD171">
        <v>1</v>
      </c>
      <c r="GF171">
        <v>-406946184</v>
      </c>
      <c r="GG171">
        <v>2</v>
      </c>
      <c r="GH171">
        <v>1</v>
      </c>
      <c r="GI171">
        <v>2</v>
      </c>
      <c r="GJ171">
        <v>0</v>
      </c>
      <c r="GK171">
        <v>0</v>
      </c>
      <c r="GL171">
        <f t="shared" si="91"/>
        <v>0</v>
      </c>
      <c r="GM171">
        <f t="shared" si="92"/>
        <v>-224.53</v>
      </c>
      <c r="GN171">
        <f t="shared" si="93"/>
        <v>0</v>
      </c>
      <c r="GO171">
        <f t="shared" si="94"/>
        <v>-224.53</v>
      </c>
      <c r="GP171">
        <f t="shared" si="95"/>
        <v>0</v>
      </c>
      <c r="GR171">
        <v>0</v>
      </c>
      <c r="GS171">
        <v>0</v>
      </c>
      <c r="GT171">
        <v>0</v>
      </c>
      <c r="GU171" t="s">
        <v>3</v>
      </c>
      <c r="GV171">
        <f t="shared" si="96"/>
        <v>0</v>
      </c>
      <c r="GW171">
        <v>1</v>
      </c>
      <c r="GX171">
        <f t="shared" si="97"/>
        <v>0</v>
      </c>
      <c r="HA171">
        <v>0</v>
      </c>
      <c r="HB171">
        <v>0</v>
      </c>
      <c r="HC171">
        <f>GV171*GW171</f>
        <v>0</v>
      </c>
      <c r="HE171" t="s">
        <v>3</v>
      </c>
      <c r="HF171" t="s">
        <v>3</v>
      </c>
      <c r="HM171" t="s">
        <v>3</v>
      </c>
      <c r="HN171" t="s">
        <v>40</v>
      </c>
      <c r="HO171" t="s">
        <v>41</v>
      </c>
      <c r="HP171" t="s">
        <v>38</v>
      </c>
      <c r="HQ171" t="s">
        <v>38</v>
      </c>
      <c r="HS171">
        <v>0</v>
      </c>
      <c r="IK171">
        <v>0</v>
      </c>
    </row>
    <row r="172" spans="1:245" x14ac:dyDescent="0.2">
      <c r="A172">
        <v>18</v>
      </c>
      <c r="B172">
        <v>1</v>
      </c>
      <c r="C172">
        <v>103</v>
      </c>
      <c r="E172" t="s">
        <v>212</v>
      </c>
      <c r="F172" t="s">
        <v>43</v>
      </c>
      <c r="G172" t="s">
        <v>44</v>
      </c>
      <c r="H172" t="s">
        <v>45</v>
      </c>
      <c r="I172">
        <f>J172</f>
        <v>2</v>
      </c>
      <c r="J172">
        <v>2</v>
      </c>
      <c r="K172">
        <v>2</v>
      </c>
      <c r="O172">
        <f>ROUND(P172,2)</f>
        <v>26.86</v>
      </c>
      <c r="P172">
        <f>ROUND(ROUND(ROUND(SUMIF(SmtRes!AQ90:'SmtRes'!AQ103,"=1",SmtRes!CU90:'SmtRes'!CU103),2),2)*I172/100,2)</f>
        <v>26.86</v>
      </c>
      <c r="Q172">
        <f>ROUND(CR172*I172,2)</f>
        <v>0</v>
      </c>
      <c r="R172">
        <f>ROUND(CS172*I172,2)</f>
        <v>0</v>
      </c>
      <c r="S172">
        <f>ROUND(CT172*I172,2)</f>
        <v>0</v>
      </c>
      <c r="T172">
        <f t="shared" si="84"/>
        <v>0</v>
      </c>
      <c r="U172">
        <f>ROUND(CV172*I172,7)</f>
        <v>0</v>
      </c>
      <c r="V172">
        <f>ROUND(CW172*I172,7)</f>
        <v>0</v>
      </c>
      <c r="W172">
        <f t="shared" si="85"/>
        <v>0</v>
      </c>
      <c r="X172">
        <f t="shared" si="86"/>
        <v>0</v>
      </c>
      <c r="Y172">
        <f t="shared" si="87"/>
        <v>0</v>
      </c>
      <c r="AA172">
        <v>71161598</v>
      </c>
      <c r="AB172">
        <f t="shared" si="88"/>
        <v>0</v>
      </c>
      <c r="AC172">
        <f>ROUND((ES172),6)</f>
        <v>0</v>
      </c>
      <c r="AD172">
        <f>ROUND((((ET172)-(EU172))+AE172),6)</f>
        <v>0</v>
      </c>
      <c r="AE172">
        <f t="shared" si="98"/>
        <v>0</v>
      </c>
      <c r="AF172">
        <f t="shared" si="98"/>
        <v>0</v>
      </c>
      <c r="AG172">
        <f t="shared" si="89"/>
        <v>0</v>
      </c>
      <c r="AH172">
        <f t="shared" si="99"/>
        <v>0</v>
      </c>
      <c r="AI172">
        <f t="shared" si="99"/>
        <v>0</v>
      </c>
      <c r="AJ172">
        <f t="shared" si="90"/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97</v>
      </c>
      <c r="AU172">
        <v>51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3</v>
      </c>
      <c r="BI172">
        <v>2</v>
      </c>
      <c r="BJ172" t="s">
        <v>3</v>
      </c>
      <c r="BM172">
        <v>108001</v>
      </c>
      <c r="BN172">
        <v>0</v>
      </c>
      <c r="BO172" t="s">
        <v>3</v>
      </c>
      <c r="BP172">
        <v>0</v>
      </c>
      <c r="BQ172">
        <v>3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97</v>
      </c>
      <c r="CA172">
        <v>51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>0</f>
        <v>0</v>
      </c>
      <c r="CQ172">
        <f>0</f>
        <v>0</v>
      </c>
      <c r="CR172">
        <f>0</f>
        <v>0</v>
      </c>
      <c r="CS172">
        <f>0</f>
        <v>0</v>
      </c>
      <c r="CT172">
        <f>0</f>
        <v>0</v>
      </c>
      <c r="CU172">
        <f>0</f>
        <v>0</v>
      </c>
      <c r="CV172">
        <f>0</f>
        <v>0</v>
      </c>
      <c r="CW172">
        <f>0</f>
        <v>0</v>
      </c>
      <c r="CX172">
        <f>0</f>
        <v>0</v>
      </c>
      <c r="CY172">
        <f>0</f>
        <v>0</v>
      </c>
      <c r="CZ172">
        <f>0</f>
        <v>0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45</v>
      </c>
      <c r="DW172" t="s">
        <v>45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68669554</v>
      </c>
      <c r="EF172">
        <v>3</v>
      </c>
      <c r="EG172" t="s">
        <v>37</v>
      </c>
      <c r="EH172">
        <v>0</v>
      </c>
      <c r="EI172" t="s">
        <v>3</v>
      </c>
      <c r="EJ172">
        <v>2</v>
      </c>
      <c r="EK172">
        <v>108001</v>
      </c>
      <c r="EL172" t="s">
        <v>38</v>
      </c>
      <c r="EM172" t="s">
        <v>39</v>
      </c>
      <c r="EO172" t="s">
        <v>3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FQ172">
        <v>0</v>
      </c>
      <c r="FR172">
        <v>0</v>
      </c>
      <c r="FS172">
        <v>0</v>
      </c>
      <c r="FX172">
        <v>97</v>
      </c>
      <c r="FY172">
        <v>51</v>
      </c>
      <c r="GA172" t="s">
        <v>3</v>
      </c>
      <c r="GD172">
        <v>1</v>
      </c>
      <c r="GF172">
        <v>274903907</v>
      </c>
      <c r="GG172">
        <v>2</v>
      </c>
      <c r="GH172">
        <v>1</v>
      </c>
      <c r="GI172">
        <v>-2</v>
      </c>
      <c r="GJ172">
        <v>0</v>
      </c>
      <c r="GK172">
        <v>0</v>
      </c>
      <c r="GL172">
        <f t="shared" si="91"/>
        <v>0</v>
      </c>
      <c r="GM172">
        <f t="shared" si="92"/>
        <v>26.86</v>
      </c>
      <c r="GN172">
        <f t="shared" si="93"/>
        <v>0</v>
      </c>
      <c r="GO172">
        <f t="shared" si="94"/>
        <v>26.86</v>
      </c>
      <c r="GP172">
        <f t="shared" si="95"/>
        <v>0</v>
      </c>
      <c r="GR172">
        <v>0</v>
      </c>
      <c r="GS172">
        <v>3</v>
      </c>
      <c r="GT172">
        <v>0</v>
      </c>
      <c r="GU172" t="s">
        <v>3</v>
      </c>
      <c r="GV172">
        <f t="shared" si="96"/>
        <v>0</v>
      </c>
      <c r="GW172">
        <v>1</v>
      </c>
      <c r="GX172">
        <f t="shared" si="97"/>
        <v>0</v>
      </c>
      <c r="HA172">
        <v>0</v>
      </c>
      <c r="HB172">
        <v>0</v>
      </c>
      <c r="HC172">
        <f>0</f>
        <v>0</v>
      </c>
      <c r="HE172" t="s">
        <v>3</v>
      </c>
      <c r="HF172" t="s">
        <v>3</v>
      </c>
      <c r="HM172" t="s">
        <v>3</v>
      </c>
      <c r="HN172" t="s">
        <v>40</v>
      </c>
      <c r="HO172" t="s">
        <v>41</v>
      </c>
      <c r="HP172" t="s">
        <v>38</v>
      </c>
      <c r="HQ172" t="s">
        <v>38</v>
      </c>
      <c r="HS172">
        <v>0</v>
      </c>
      <c r="IK172">
        <v>0</v>
      </c>
    </row>
    <row r="173" spans="1:245" x14ac:dyDescent="0.2">
      <c r="A173">
        <v>17</v>
      </c>
      <c r="B173">
        <v>1</v>
      </c>
      <c r="E173" t="s">
        <v>213</v>
      </c>
      <c r="F173" t="s">
        <v>190</v>
      </c>
      <c r="G173" t="s">
        <v>191</v>
      </c>
      <c r="H173" t="s">
        <v>73</v>
      </c>
      <c r="I173">
        <f>ROUND(ROUND(1,6),7)</f>
        <v>1</v>
      </c>
      <c r="J173">
        <v>0</v>
      </c>
      <c r="K173">
        <f>ROUND(ROUND(1,6),7)</f>
        <v>1</v>
      </c>
      <c r="O173">
        <f>ROUND(CP173,2)</f>
        <v>731.97</v>
      </c>
      <c r="P173">
        <f>ROUND(CQ173*I173,2)</f>
        <v>731.97</v>
      </c>
      <c r="Q173">
        <f>ROUND(CR173*I173,2)</f>
        <v>0</v>
      </c>
      <c r="R173">
        <f>ROUND(CS173*I173,2)</f>
        <v>0</v>
      </c>
      <c r="S173">
        <f>ROUND(CT173*I173,2)</f>
        <v>0</v>
      </c>
      <c r="T173">
        <f t="shared" si="84"/>
        <v>0</v>
      </c>
      <c r="U173">
        <f>ROUND(CV173*I173,7)</f>
        <v>0</v>
      </c>
      <c r="V173">
        <f>ROUND(CW173*I173,7)</f>
        <v>0</v>
      </c>
      <c r="W173">
        <f t="shared" si="85"/>
        <v>0</v>
      </c>
      <c r="X173">
        <f t="shared" si="86"/>
        <v>0</v>
      </c>
      <c r="Y173">
        <f t="shared" si="87"/>
        <v>0</v>
      </c>
      <c r="AA173">
        <v>71161598</v>
      </c>
      <c r="AB173">
        <f t="shared" si="88"/>
        <v>731.97</v>
      </c>
      <c r="AC173">
        <f>ROUND((ES173),6)</f>
        <v>731.97</v>
      </c>
      <c r="AD173">
        <f>ROUND((ET173),6)</f>
        <v>0</v>
      </c>
      <c r="AE173">
        <f t="shared" si="98"/>
        <v>0</v>
      </c>
      <c r="AF173">
        <f t="shared" si="98"/>
        <v>0</v>
      </c>
      <c r="AG173">
        <f t="shared" si="89"/>
        <v>0</v>
      </c>
      <c r="AH173">
        <f t="shared" si="99"/>
        <v>0</v>
      </c>
      <c r="AI173">
        <f t="shared" si="99"/>
        <v>0</v>
      </c>
      <c r="AJ173">
        <f t="shared" si="90"/>
        <v>0</v>
      </c>
      <c r="AK173">
        <v>731.97</v>
      </c>
      <c r="AL173">
        <v>731.97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1</v>
      </c>
      <c r="BD173" t="s">
        <v>3</v>
      </c>
      <c r="BE173" t="s">
        <v>3</v>
      </c>
      <c r="BF173" t="s">
        <v>3</v>
      </c>
      <c r="BG173" t="s">
        <v>3</v>
      </c>
      <c r="BH173">
        <v>3</v>
      </c>
      <c r="BI173">
        <v>2</v>
      </c>
      <c r="BJ173" t="s">
        <v>190</v>
      </c>
      <c r="BM173">
        <v>901</v>
      </c>
      <c r="BN173">
        <v>0</v>
      </c>
      <c r="BO173" t="s">
        <v>3</v>
      </c>
      <c r="BP173">
        <v>0</v>
      </c>
      <c r="BQ173">
        <v>91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0</v>
      </c>
      <c r="CA173">
        <v>0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>(P173+Q173+S173+R173)</f>
        <v>731.97</v>
      </c>
      <c r="CQ173">
        <f>ROUND(AL173,2)</f>
        <v>731.97</v>
      </c>
      <c r="CR173">
        <f>ROUND(AM173,2)</f>
        <v>0</v>
      </c>
      <c r="CS173">
        <f>ROUND(AN173*BS173,2)</f>
        <v>0</v>
      </c>
      <c r="CT173">
        <f>ROUND(AO173*BA173,2)</f>
        <v>0</v>
      </c>
      <c r="CU173">
        <f>AG173</f>
        <v>0</v>
      </c>
      <c r="CV173">
        <f>AH173</f>
        <v>0</v>
      </c>
      <c r="CW173">
        <f>AI173</f>
        <v>0</v>
      </c>
      <c r="CX173">
        <f>AJ173</f>
        <v>0</v>
      </c>
      <c r="CY173">
        <f>0</f>
        <v>0</v>
      </c>
      <c r="CZ173">
        <f>0</f>
        <v>0</v>
      </c>
      <c r="DC173" t="s">
        <v>3</v>
      </c>
      <c r="DD173" t="s">
        <v>3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73</v>
      </c>
      <c r="DW173" t="s">
        <v>73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68670114</v>
      </c>
      <c r="EF173">
        <v>91</v>
      </c>
      <c r="EG173" t="s">
        <v>63</v>
      </c>
      <c r="EH173">
        <v>0</v>
      </c>
      <c r="EI173" t="s">
        <v>3</v>
      </c>
      <c r="EJ173">
        <v>2</v>
      </c>
      <c r="EK173">
        <v>901</v>
      </c>
      <c r="EL173" t="s">
        <v>63</v>
      </c>
      <c r="EM173" t="s">
        <v>64</v>
      </c>
      <c r="EO173" t="s">
        <v>3</v>
      </c>
      <c r="EQ173">
        <v>16</v>
      </c>
      <c r="ER173">
        <v>0</v>
      </c>
      <c r="ES173">
        <v>731.97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5</v>
      </c>
      <c r="FC173">
        <v>0</v>
      </c>
      <c r="FD173">
        <v>18</v>
      </c>
      <c r="FF173">
        <v>731.97</v>
      </c>
      <c r="FQ173">
        <v>0</v>
      </c>
      <c r="FR173">
        <v>0</v>
      </c>
      <c r="FS173">
        <v>0</v>
      </c>
      <c r="FX173">
        <v>0</v>
      </c>
      <c r="FY173">
        <v>0</v>
      </c>
      <c r="GA173" t="s">
        <v>3</v>
      </c>
      <c r="GD173">
        <v>1</v>
      </c>
      <c r="GF173">
        <v>-48312091</v>
      </c>
      <c r="GG173">
        <v>2</v>
      </c>
      <c r="GH173">
        <v>3</v>
      </c>
      <c r="GI173">
        <v>-2</v>
      </c>
      <c r="GJ173">
        <v>0</v>
      </c>
      <c r="GK173">
        <v>0</v>
      </c>
      <c r="GL173">
        <f t="shared" si="91"/>
        <v>0</v>
      </c>
      <c r="GM173">
        <f t="shared" si="92"/>
        <v>731.97</v>
      </c>
      <c r="GN173">
        <f t="shared" si="93"/>
        <v>0</v>
      </c>
      <c r="GO173">
        <f t="shared" si="94"/>
        <v>731.97</v>
      </c>
      <c r="GP173">
        <f t="shared" si="95"/>
        <v>0</v>
      </c>
      <c r="GR173">
        <v>1</v>
      </c>
      <c r="GS173">
        <v>1</v>
      </c>
      <c r="GT173">
        <v>0</v>
      </c>
      <c r="GU173" t="s">
        <v>3</v>
      </c>
      <c r="GV173">
        <f t="shared" si="96"/>
        <v>0</v>
      </c>
      <c r="GW173">
        <v>1</v>
      </c>
      <c r="GX173">
        <f t="shared" si="97"/>
        <v>0</v>
      </c>
      <c r="HA173">
        <v>0</v>
      </c>
      <c r="HB173">
        <v>0</v>
      </c>
      <c r="HC173">
        <f>GV173*GW173</f>
        <v>0</v>
      </c>
      <c r="HE173" t="s">
        <v>3</v>
      </c>
      <c r="HF173" t="s">
        <v>3</v>
      </c>
      <c r="HG173">
        <f>ROUND(ROUND(AL173,2)*I173,2)</f>
        <v>731.97</v>
      </c>
      <c r="HM173" t="s">
        <v>3</v>
      </c>
      <c r="HN173" t="s">
        <v>3</v>
      </c>
      <c r="HO173" t="s">
        <v>3</v>
      </c>
      <c r="HP173" t="s">
        <v>3</v>
      </c>
      <c r="HQ173" t="s">
        <v>3</v>
      </c>
      <c r="HS173">
        <v>0</v>
      </c>
      <c r="IK173">
        <v>0</v>
      </c>
    </row>
    <row r="175" spans="1:245" x14ac:dyDescent="0.2">
      <c r="A175" s="2">
        <v>51</v>
      </c>
      <c r="B175" s="2">
        <f>B156</f>
        <v>1</v>
      </c>
      <c r="C175" s="2">
        <f>A156</f>
        <v>4</v>
      </c>
      <c r="D175" s="2">
        <f>ROW(A156)</f>
        <v>156</v>
      </c>
      <c r="E175" s="2"/>
      <c r="F175" s="2" t="str">
        <f>IF(F156&lt;&gt;"",F156,"")</f>
        <v>Новый раздел</v>
      </c>
      <c r="G175" s="2" t="str">
        <f>IF(G156&lt;&gt;"",G156,"")</f>
        <v>Строительство КЛ-0,4кВ - ввод в ГРЩ-0,4кв (нов)</v>
      </c>
      <c r="H175" s="2">
        <v>0</v>
      </c>
      <c r="I175" s="2"/>
      <c r="J175" s="2"/>
      <c r="K175" s="2"/>
      <c r="L175" s="2"/>
      <c r="M175" s="2"/>
      <c r="N175" s="2"/>
      <c r="O175" s="2">
        <f t="shared" ref="O175:T175" si="100">ROUND(AB175,2)</f>
        <v>21118.5</v>
      </c>
      <c r="P175" s="2">
        <f t="shared" si="100"/>
        <v>17222.91</v>
      </c>
      <c r="Q175" s="2">
        <f t="shared" si="100"/>
        <v>31.81</v>
      </c>
      <c r="R175" s="2">
        <f t="shared" si="100"/>
        <v>20.07</v>
      </c>
      <c r="S175" s="2">
        <f t="shared" si="100"/>
        <v>3843.71</v>
      </c>
      <c r="T175" s="2">
        <f t="shared" si="100"/>
        <v>0</v>
      </c>
      <c r="U175" s="2">
        <f>AH175</f>
        <v>4.7770999999999999</v>
      </c>
      <c r="V175" s="2">
        <f>AI175</f>
        <v>2.1600000000000001E-2</v>
      </c>
      <c r="W175" s="2">
        <f>ROUND(AJ175,2)</f>
        <v>0</v>
      </c>
      <c r="X175" s="2">
        <f>ROUND(AK175,2)</f>
        <v>3749.74</v>
      </c>
      <c r="Y175" s="2">
        <f>ROUND(AL175,2)</f>
        <v>1983.68</v>
      </c>
      <c r="Z175" s="2"/>
      <c r="AA175" s="2"/>
      <c r="AB175" s="2">
        <f>ROUND(SUMIF(AA160:AA173,"=71161598",O160:O173),2)</f>
        <v>21118.5</v>
      </c>
      <c r="AC175" s="2">
        <f>ROUND(SUMIF(AA160:AA173,"=71161598",P160:P173),2)</f>
        <v>17222.91</v>
      </c>
      <c r="AD175" s="2">
        <f>ROUND(SUMIF(AA160:AA173,"=71161598",Q160:Q173),2)</f>
        <v>31.81</v>
      </c>
      <c r="AE175" s="2">
        <f>ROUND(SUMIF(AA160:AA173,"=71161598",R160:R173),2)</f>
        <v>20.07</v>
      </c>
      <c r="AF175" s="2">
        <f>ROUND(SUMIF(AA160:AA173,"=71161598",S160:S173),2)</f>
        <v>3843.71</v>
      </c>
      <c r="AG175" s="2">
        <f>ROUND(SUMIF(AA160:AA173,"=71161598",T160:T173),2)</f>
        <v>0</v>
      </c>
      <c r="AH175" s="2">
        <f>SUMIF(AA160:AA173,"=71161598",U160:U173)</f>
        <v>4.7770999999999999</v>
      </c>
      <c r="AI175" s="2">
        <f>SUMIF(AA160:AA173,"=71161598",V160:V173)</f>
        <v>2.1600000000000001E-2</v>
      </c>
      <c r="AJ175" s="2">
        <f>ROUND(SUMIF(AA160:AA173,"=71161598",W160:W173),2)</f>
        <v>0</v>
      </c>
      <c r="AK175" s="2">
        <f>ROUND(SUMIF(AA160:AA173,"=71161598",X160:X173),2)</f>
        <v>3749.74</v>
      </c>
      <c r="AL175" s="2">
        <f>ROUND(SUMIF(AA160:AA173,"=71161598",Y160:Y173),2)</f>
        <v>1983.68</v>
      </c>
      <c r="AM175" s="2"/>
      <c r="AN175" s="2"/>
      <c r="AO175" s="2">
        <f t="shared" ref="AO175:BD175" si="101">ROUND(BX175,2)</f>
        <v>0</v>
      </c>
      <c r="AP175" s="2">
        <f t="shared" si="101"/>
        <v>0</v>
      </c>
      <c r="AQ175" s="2">
        <f t="shared" si="101"/>
        <v>0</v>
      </c>
      <c r="AR175" s="2">
        <f t="shared" si="101"/>
        <v>26851.919999999998</v>
      </c>
      <c r="AS175" s="2">
        <f t="shared" si="101"/>
        <v>483</v>
      </c>
      <c r="AT175" s="2">
        <f t="shared" si="101"/>
        <v>26368.92</v>
      </c>
      <c r="AU175" s="2">
        <f t="shared" si="101"/>
        <v>0</v>
      </c>
      <c r="AV175" s="2">
        <f t="shared" si="101"/>
        <v>17222.91</v>
      </c>
      <c r="AW175" s="2">
        <f t="shared" si="101"/>
        <v>17222.91</v>
      </c>
      <c r="AX175" s="2">
        <f t="shared" si="101"/>
        <v>0</v>
      </c>
      <c r="AY175" s="2">
        <f t="shared" si="101"/>
        <v>17222.91</v>
      </c>
      <c r="AZ175" s="2">
        <f t="shared" si="101"/>
        <v>0</v>
      </c>
      <c r="BA175" s="2">
        <f t="shared" si="101"/>
        <v>0</v>
      </c>
      <c r="BB175" s="2">
        <f t="shared" si="101"/>
        <v>0</v>
      </c>
      <c r="BC175" s="2">
        <f t="shared" si="101"/>
        <v>0</v>
      </c>
      <c r="BD175" s="2">
        <f t="shared" si="101"/>
        <v>0</v>
      </c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>
        <f>ROUND(SUMIF(AA160:AA173,"=71161598",FQ160:FQ173),2)</f>
        <v>0</v>
      </c>
      <c r="BY175" s="2">
        <f>ROUND(SUMIF(AA160:AA173,"=71161598",FR160:FR173),2)</f>
        <v>0</v>
      </c>
      <c r="BZ175" s="2">
        <f>ROUND(SUMIF(AA160:AA173,"=71161598",GL160:GL173),2)</f>
        <v>0</v>
      </c>
      <c r="CA175" s="2">
        <f>ROUND(SUMIF(AA160:AA173,"=71161598",GM160:GM173),2)</f>
        <v>26851.919999999998</v>
      </c>
      <c r="CB175" s="2">
        <f>ROUND(SUMIF(AA160:AA173,"=71161598",GN160:GN173),2)</f>
        <v>483</v>
      </c>
      <c r="CC175" s="2">
        <f>ROUND(SUMIF(AA160:AA173,"=71161598",GO160:GO173),2)</f>
        <v>26368.92</v>
      </c>
      <c r="CD175" s="2">
        <f>ROUND(SUMIF(AA160:AA173,"=71161598",GP160:GP173),2)</f>
        <v>0</v>
      </c>
      <c r="CE175" s="2">
        <f>AC175-BX175</f>
        <v>17222.91</v>
      </c>
      <c r="CF175" s="2">
        <f>AC175-BY175</f>
        <v>17222.91</v>
      </c>
      <c r="CG175" s="2">
        <f>BX175-BZ175</f>
        <v>0</v>
      </c>
      <c r="CH175" s="2">
        <f>AC175-BX175-BY175+BZ175</f>
        <v>17222.91</v>
      </c>
      <c r="CI175" s="2">
        <f>BY175-BZ175</f>
        <v>0</v>
      </c>
      <c r="CJ175" s="2">
        <f>ROUND(SUMIF(AA160:AA173,"=71161598",GX160:GX173),2)</f>
        <v>0</v>
      </c>
      <c r="CK175" s="2">
        <f>ROUND(SUMIF(AA160:AA173,"=71161598",GY160:GY173),2)</f>
        <v>0</v>
      </c>
      <c r="CL175" s="2">
        <f>ROUND(SUMIF(AA160:AA173,"=71161598",GZ160:GZ173),2)</f>
        <v>0</v>
      </c>
      <c r="CM175" s="2">
        <f>ROUND(SUMIF(AA160:AA173,"=71161598",HD160:HD173),2)</f>
        <v>0</v>
      </c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>
        <v>0</v>
      </c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201</v>
      </c>
      <c r="F177" s="4">
        <f>ROUND(Source!O175,O177)</f>
        <v>21118.5</v>
      </c>
      <c r="G177" s="4" t="s">
        <v>114</v>
      </c>
      <c r="H177" s="4" t="s">
        <v>115</v>
      </c>
      <c r="I177" s="4"/>
      <c r="J177" s="4"/>
      <c r="K177" s="4">
        <v>201</v>
      </c>
      <c r="L177" s="4">
        <v>1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21118.5</v>
      </c>
      <c r="X177" s="4">
        <v>1</v>
      </c>
      <c r="Y177" s="4">
        <v>21118.5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202</v>
      </c>
      <c r="F178" s="4">
        <f>ROUND(Source!P175,O178)</f>
        <v>17222.91</v>
      </c>
      <c r="G178" s="4" t="s">
        <v>116</v>
      </c>
      <c r="H178" s="4" t="s">
        <v>117</v>
      </c>
      <c r="I178" s="4"/>
      <c r="J178" s="4"/>
      <c r="K178" s="4">
        <v>202</v>
      </c>
      <c r="L178" s="4">
        <v>2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17222.91</v>
      </c>
      <c r="X178" s="4">
        <v>1</v>
      </c>
      <c r="Y178" s="4">
        <v>17222.91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222</v>
      </c>
      <c r="F179" s="4">
        <f>ROUND(Source!AO175,O179)</f>
        <v>0</v>
      </c>
      <c r="G179" s="4" t="s">
        <v>118</v>
      </c>
      <c r="H179" s="4" t="s">
        <v>119</v>
      </c>
      <c r="I179" s="4"/>
      <c r="J179" s="4"/>
      <c r="K179" s="4">
        <v>222</v>
      </c>
      <c r="L179" s="4">
        <v>3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225</v>
      </c>
      <c r="F180" s="4">
        <f>ROUND(Source!AV175,O180)</f>
        <v>17222.91</v>
      </c>
      <c r="G180" s="4" t="s">
        <v>120</v>
      </c>
      <c r="H180" s="4" t="s">
        <v>121</v>
      </c>
      <c r="I180" s="4"/>
      <c r="J180" s="4"/>
      <c r="K180" s="4">
        <v>225</v>
      </c>
      <c r="L180" s="4">
        <v>4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17222.91</v>
      </c>
      <c r="X180" s="4">
        <v>1</v>
      </c>
      <c r="Y180" s="4">
        <v>17222.91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226</v>
      </c>
      <c r="F181" s="4">
        <f>ROUND(Source!AW175,O181)</f>
        <v>17222.91</v>
      </c>
      <c r="G181" s="4" t="s">
        <v>122</v>
      </c>
      <c r="H181" s="4" t="s">
        <v>123</v>
      </c>
      <c r="I181" s="4"/>
      <c r="J181" s="4"/>
      <c r="K181" s="4">
        <v>226</v>
      </c>
      <c r="L181" s="4">
        <v>5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17222.91</v>
      </c>
      <c r="X181" s="4">
        <v>1</v>
      </c>
      <c r="Y181" s="4">
        <v>17222.91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227</v>
      </c>
      <c r="F182" s="4">
        <f>ROUND(Source!AX175,O182)</f>
        <v>0</v>
      </c>
      <c r="G182" s="4" t="s">
        <v>124</v>
      </c>
      <c r="H182" s="4" t="s">
        <v>125</v>
      </c>
      <c r="I182" s="4"/>
      <c r="J182" s="4"/>
      <c r="K182" s="4">
        <v>227</v>
      </c>
      <c r="L182" s="4">
        <v>6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228</v>
      </c>
      <c r="F183" s="4">
        <f>ROUND(Source!AY175,O183)</f>
        <v>17222.91</v>
      </c>
      <c r="G183" s="4" t="s">
        <v>126</v>
      </c>
      <c r="H183" s="4" t="s">
        <v>127</v>
      </c>
      <c r="I183" s="4"/>
      <c r="J183" s="4"/>
      <c r="K183" s="4">
        <v>228</v>
      </c>
      <c r="L183" s="4">
        <v>7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17222.91</v>
      </c>
      <c r="X183" s="4">
        <v>1</v>
      </c>
      <c r="Y183" s="4">
        <v>17222.91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216</v>
      </c>
      <c r="F184" s="4">
        <f>ROUND(Source!AP175,O184)</f>
        <v>0</v>
      </c>
      <c r="G184" s="4" t="s">
        <v>128</v>
      </c>
      <c r="H184" s="4" t="s">
        <v>129</v>
      </c>
      <c r="I184" s="4"/>
      <c r="J184" s="4"/>
      <c r="K184" s="4">
        <v>216</v>
      </c>
      <c r="L184" s="4">
        <v>8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223</v>
      </c>
      <c r="F185" s="4">
        <f>ROUND(Source!AQ175,O185)</f>
        <v>0</v>
      </c>
      <c r="G185" s="4" t="s">
        <v>130</v>
      </c>
      <c r="H185" s="4" t="s">
        <v>131</v>
      </c>
      <c r="I185" s="4"/>
      <c r="J185" s="4"/>
      <c r="K185" s="4">
        <v>223</v>
      </c>
      <c r="L185" s="4">
        <v>9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229</v>
      </c>
      <c r="F186" s="4">
        <f>ROUND(Source!AZ175,O186)</f>
        <v>0</v>
      </c>
      <c r="G186" s="4" t="s">
        <v>132</v>
      </c>
      <c r="H186" s="4" t="s">
        <v>133</v>
      </c>
      <c r="I186" s="4"/>
      <c r="J186" s="4"/>
      <c r="K186" s="4">
        <v>229</v>
      </c>
      <c r="L186" s="4">
        <v>10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203</v>
      </c>
      <c r="F187" s="4">
        <f>ROUND(Source!Q175,O187)</f>
        <v>31.81</v>
      </c>
      <c r="G187" s="4" t="s">
        <v>134</v>
      </c>
      <c r="H187" s="4" t="s">
        <v>135</v>
      </c>
      <c r="I187" s="4"/>
      <c r="J187" s="4"/>
      <c r="K187" s="4">
        <v>203</v>
      </c>
      <c r="L187" s="4">
        <v>11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31.810000000000002</v>
      </c>
      <c r="X187" s="4">
        <v>1</v>
      </c>
      <c r="Y187" s="4">
        <v>31.810000000000002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231</v>
      </c>
      <c r="F188" s="4">
        <f>ROUND(Source!BB175,O188)</f>
        <v>0</v>
      </c>
      <c r="G188" s="4" t="s">
        <v>136</v>
      </c>
      <c r="H188" s="4" t="s">
        <v>137</v>
      </c>
      <c r="I188" s="4"/>
      <c r="J188" s="4"/>
      <c r="K188" s="4">
        <v>231</v>
      </c>
      <c r="L188" s="4">
        <v>12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204</v>
      </c>
      <c r="F189" s="4">
        <f>ROUND(Source!R175,O189)</f>
        <v>20.07</v>
      </c>
      <c r="G189" s="4" t="s">
        <v>138</v>
      </c>
      <c r="H189" s="4" t="s">
        <v>139</v>
      </c>
      <c r="I189" s="4"/>
      <c r="J189" s="4"/>
      <c r="K189" s="4">
        <v>204</v>
      </c>
      <c r="L189" s="4">
        <v>13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20.07</v>
      </c>
      <c r="X189" s="4">
        <v>1</v>
      </c>
      <c r="Y189" s="4">
        <v>20.07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205</v>
      </c>
      <c r="F190" s="4">
        <f>ROUND(Source!S175,O190)</f>
        <v>3843.71</v>
      </c>
      <c r="G190" s="4" t="s">
        <v>140</v>
      </c>
      <c r="H190" s="4" t="s">
        <v>141</v>
      </c>
      <c r="I190" s="4"/>
      <c r="J190" s="4"/>
      <c r="K190" s="4">
        <v>205</v>
      </c>
      <c r="L190" s="4">
        <v>14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3843.71</v>
      </c>
      <c r="X190" s="4">
        <v>1</v>
      </c>
      <c r="Y190" s="4">
        <v>3843.71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232</v>
      </c>
      <c r="F191" s="4">
        <f>ROUND(Source!BC175,O191)</f>
        <v>0</v>
      </c>
      <c r="G191" s="4" t="s">
        <v>142</v>
      </c>
      <c r="H191" s="4" t="s">
        <v>143</v>
      </c>
      <c r="I191" s="4"/>
      <c r="J191" s="4"/>
      <c r="K191" s="4">
        <v>232</v>
      </c>
      <c r="L191" s="4">
        <v>15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214</v>
      </c>
      <c r="F192" s="4">
        <f>ROUND(Source!AS175,O192)</f>
        <v>483</v>
      </c>
      <c r="G192" s="4" t="s">
        <v>144</v>
      </c>
      <c r="H192" s="4" t="s">
        <v>145</v>
      </c>
      <c r="I192" s="4"/>
      <c r="J192" s="4"/>
      <c r="K192" s="4">
        <v>214</v>
      </c>
      <c r="L192" s="4">
        <v>16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483</v>
      </c>
      <c r="X192" s="4">
        <v>1</v>
      </c>
      <c r="Y192" s="4">
        <v>483</v>
      </c>
      <c r="Z192" s="4"/>
      <c r="AA192" s="4"/>
      <c r="AB192" s="4"/>
    </row>
    <row r="193" spans="1:206" x14ac:dyDescent="0.2">
      <c r="A193" s="4">
        <v>50</v>
      </c>
      <c r="B193" s="4">
        <v>0</v>
      </c>
      <c r="C193" s="4">
        <v>0</v>
      </c>
      <c r="D193" s="4">
        <v>1</v>
      </c>
      <c r="E193" s="4">
        <v>215</v>
      </c>
      <c r="F193" s="4">
        <f>ROUND(Source!AT175,O193)</f>
        <v>26368.92</v>
      </c>
      <c r="G193" s="4" t="s">
        <v>146</v>
      </c>
      <c r="H193" s="4" t="s">
        <v>147</v>
      </c>
      <c r="I193" s="4"/>
      <c r="J193" s="4"/>
      <c r="K193" s="4">
        <v>215</v>
      </c>
      <c r="L193" s="4">
        <v>17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26368.92</v>
      </c>
      <c r="X193" s="4">
        <v>1</v>
      </c>
      <c r="Y193" s="4">
        <v>26368.92</v>
      </c>
      <c r="Z193" s="4"/>
      <c r="AA193" s="4"/>
      <c r="AB193" s="4"/>
    </row>
    <row r="194" spans="1:206" x14ac:dyDescent="0.2">
      <c r="A194" s="4">
        <v>50</v>
      </c>
      <c r="B194" s="4">
        <v>0</v>
      </c>
      <c r="C194" s="4">
        <v>0</v>
      </c>
      <c r="D194" s="4">
        <v>1</v>
      </c>
      <c r="E194" s="4">
        <v>217</v>
      </c>
      <c r="F194" s="4">
        <f>ROUND(Source!AU175,O194)</f>
        <v>0</v>
      </c>
      <c r="G194" s="4" t="s">
        <v>148</v>
      </c>
      <c r="H194" s="4" t="s">
        <v>149</v>
      </c>
      <c r="I194" s="4"/>
      <c r="J194" s="4"/>
      <c r="K194" s="4">
        <v>217</v>
      </c>
      <c r="L194" s="4">
        <v>18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06" x14ac:dyDescent="0.2">
      <c r="A195" s="4">
        <v>50</v>
      </c>
      <c r="B195" s="4">
        <v>0</v>
      </c>
      <c r="C195" s="4">
        <v>0</v>
      </c>
      <c r="D195" s="4">
        <v>1</v>
      </c>
      <c r="E195" s="4">
        <v>230</v>
      </c>
      <c r="F195" s="4">
        <f>ROUND(Source!BA175,O195)</f>
        <v>0</v>
      </c>
      <c r="G195" s="4" t="s">
        <v>150</v>
      </c>
      <c r="H195" s="4" t="s">
        <v>151</v>
      </c>
      <c r="I195" s="4"/>
      <c r="J195" s="4"/>
      <c r="K195" s="4">
        <v>230</v>
      </c>
      <c r="L195" s="4">
        <v>19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06" x14ac:dyDescent="0.2">
      <c r="A196" s="4">
        <v>50</v>
      </c>
      <c r="B196" s="4">
        <v>0</v>
      </c>
      <c r="C196" s="4">
        <v>0</v>
      </c>
      <c r="D196" s="4">
        <v>1</v>
      </c>
      <c r="E196" s="4">
        <v>206</v>
      </c>
      <c r="F196" s="4">
        <f>ROUND(Source!T175,O196)</f>
        <v>0</v>
      </c>
      <c r="G196" s="4" t="s">
        <v>152</v>
      </c>
      <c r="H196" s="4" t="s">
        <v>153</v>
      </c>
      <c r="I196" s="4"/>
      <c r="J196" s="4"/>
      <c r="K196" s="4">
        <v>206</v>
      </c>
      <c r="L196" s="4">
        <v>20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06" x14ac:dyDescent="0.2">
      <c r="A197" s="4">
        <v>50</v>
      </c>
      <c r="B197" s="4">
        <v>0</v>
      </c>
      <c r="C197" s="4">
        <v>0</v>
      </c>
      <c r="D197" s="4">
        <v>1</v>
      </c>
      <c r="E197" s="4">
        <v>207</v>
      </c>
      <c r="F197" s="4">
        <f>ROUND(Source!U175,O197)</f>
        <v>4.7770999999999999</v>
      </c>
      <c r="G197" s="4" t="s">
        <v>154</v>
      </c>
      <c r="H197" s="4" t="s">
        <v>155</v>
      </c>
      <c r="I197" s="4"/>
      <c r="J197" s="4"/>
      <c r="K197" s="4">
        <v>207</v>
      </c>
      <c r="L197" s="4">
        <v>21</v>
      </c>
      <c r="M197" s="4">
        <v>3</v>
      </c>
      <c r="N197" s="4" t="s">
        <v>3</v>
      </c>
      <c r="O197" s="4">
        <v>7</v>
      </c>
      <c r="P197" s="4"/>
      <c r="Q197" s="4"/>
      <c r="R197" s="4"/>
      <c r="S197" s="4"/>
      <c r="T197" s="4"/>
      <c r="U197" s="4"/>
      <c r="V197" s="4"/>
      <c r="W197" s="4">
        <v>4.7770999999999999</v>
      </c>
      <c r="X197" s="4">
        <v>1</v>
      </c>
      <c r="Y197" s="4">
        <v>4.7770999999999999</v>
      </c>
      <c r="Z197" s="4"/>
      <c r="AA197" s="4"/>
      <c r="AB197" s="4"/>
    </row>
    <row r="198" spans="1:206" x14ac:dyDescent="0.2">
      <c r="A198" s="4">
        <v>50</v>
      </c>
      <c r="B198" s="4">
        <v>0</v>
      </c>
      <c r="C198" s="4">
        <v>0</v>
      </c>
      <c r="D198" s="4">
        <v>1</v>
      </c>
      <c r="E198" s="4">
        <v>208</v>
      </c>
      <c r="F198" s="4">
        <f>ROUND(Source!V175,O198)</f>
        <v>2.1600000000000001E-2</v>
      </c>
      <c r="G198" s="4" t="s">
        <v>156</v>
      </c>
      <c r="H198" s="4" t="s">
        <v>157</v>
      </c>
      <c r="I198" s="4"/>
      <c r="J198" s="4"/>
      <c r="K198" s="4">
        <v>208</v>
      </c>
      <c r="L198" s="4">
        <v>22</v>
      </c>
      <c r="M198" s="4">
        <v>3</v>
      </c>
      <c r="N198" s="4" t="s">
        <v>3</v>
      </c>
      <c r="O198" s="4">
        <v>7</v>
      </c>
      <c r="P198" s="4"/>
      <c r="Q198" s="4"/>
      <c r="R198" s="4"/>
      <c r="S198" s="4"/>
      <c r="T198" s="4"/>
      <c r="U198" s="4"/>
      <c r="V198" s="4"/>
      <c r="W198" s="4">
        <v>2.1600000000000001E-2</v>
      </c>
      <c r="X198" s="4">
        <v>1</v>
      </c>
      <c r="Y198" s="4">
        <v>2.1600000000000001E-2</v>
      </c>
      <c r="Z198" s="4"/>
      <c r="AA198" s="4"/>
      <c r="AB198" s="4"/>
    </row>
    <row r="199" spans="1:206" x14ac:dyDescent="0.2">
      <c r="A199" s="4">
        <v>50</v>
      </c>
      <c r="B199" s="4">
        <v>0</v>
      </c>
      <c r="C199" s="4">
        <v>0</v>
      </c>
      <c r="D199" s="4">
        <v>1</v>
      </c>
      <c r="E199" s="4">
        <v>209</v>
      </c>
      <c r="F199" s="4">
        <f>ROUND(Source!W175,O199)</f>
        <v>0</v>
      </c>
      <c r="G199" s="4" t="s">
        <v>158</v>
      </c>
      <c r="H199" s="4" t="s">
        <v>159</v>
      </c>
      <c r="I199" s="4"/>
      <c r="J199" s="4"/>
      <c r="K199" s="4">
        <v>209</v>
      </c>
      <c r="L199" s="4">
        <v>23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06" x14ac:dyDescent="0.2">
      <c r="A200" s="4">
        <v>50</v>
      </c>
      <c r="B200" s="4">
        <v>0</v>
      </c>
      <c r="C200" s="4">
        <v>0</v>
      </c>
      <c r="D200" s="4">
        <v>1</v>
      </c>
      <c r="E200" s="4">
        <v>233</v>
      </c>
      <c r="F200" s="4">
        <f>ROUND(Source!BD175,O200)</f>
        <v>0</v>
      </c>
      <c r="G200" s="4" t="s">
        <v>160</v>
      </c>
      <c r="H200" s="4" t="s">
        <v>161</v>
      </c>
      <c r="I200" s="4"/>
      <c r="J200" s="4"/>
      <c r="K200" s="4">
        <v>233</v>
      </c>
      <c r="L200" s="4">
        <v>24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06" x14ac:dyDescent="0.2">
      <c r="A201" s="4">
        <v>50</v>
      </c>
      <c r="B201" s="4">
        <v>0</v>
      </c>
      <c r="C201" s="4">
        <v>0</v>
      </c>
      <c r="D201" s="4">
        <v>1</v>
      </c>
      <c r="E201" s="4">
        <v>210</v>
      </c>
      <c r="F201" s="4">
        <f>ROUND(Source!X175,O201)</f>
        <v>3749.74</v>
      </c>
      <c r="G201" s="4" t="s">
        <v>162</v>
      </c>
      <c r="H201" s="4" t="s">
        <v>163</v>
      </c>
      <c r="I201" s="4"/>
      <c r="J201" s="4"/>
      <c r="K201" s="4">
        <v>210</v>
      </c>
      <c r="L201" s="4">
        <v>25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3749.74</v>
      </c>
      <c r="X201" s="4">
        <v>1</v>
      </c>
      <c r="Y201" s="4">
        <v>3749.74</v>
      </c>
      <c r="Z201" s="4"/>
      <c r="AA201" s="4"/>
      <c r="AB201" s="4"/>
    </row>
    <row r="202" spans="1:206" x14ac:dyDescent="0.2">
      <c r="A202" s="4">
        <v>50</v>
      </c>
      <c r="B202" s="4">
        <v>0</v>
      </c>
      <c r="C202" s="4">
        <v>0</v>
      </c>
      <c r="D202" s="4">
        <v>1</v>
      </c>
      <c r="E202" s="4">
        <v>211</v>
      </c>
      <c r="F202" s="4">
        <f>ROUND(Source!Y175,O202)</f>
        <v>1983.68</v>
      </c>
      <c r="G202" s="4" t="s">
        <v>164</v>
      </c>
      <c r="H202" s="4" t="s">
        <v>165</v>
      </c>
      <c r="I202" s="4"/>
      <c r="J202" s="4"/>
      <c r="K202" s="4">
        <v>211</v>
      </c>
      <c r="L202" s="4">
        <v>26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1983.68</v>
      </c>
      <c r="X202" s="4">
        <v>1</v>
      </c>
      <c r="Y202" s="4">
        <v>1983.68</v>
      </c>
      <c r="Z202" s="4"/>
      <c r="AA202" s="4"/>
      <c r="AB202" s="4"/>
    </row>
    <row r="203" spans="1:206" x14ac:dyDescent="0.2">
      <c r="A203" s="4">
        <v>50</v>
      </c>
      <c r="B203" s="4">
        <v>0</v>
      </c>
      <c r="C203" s="4">
        <v>0</v>
      </c>
      <c r="D203" s="4">
        <v>1</v>
      </c>
      <c r="E203" s="4">
        <v>224</v>
      </c>
      <c r="F203" s="4">
        <f>ROUND(Source!AR175,O203)</f>
        <v>26851.919999999998</v>
      </c>
      <c r="G203" s="4" t="s">
        <v>166</v>
      </c>
      <c r="H203" s="4" t="s">
        <v>167</v>
      </c>
      <c r="I203" s="4"/>
      <c r="J203" s="4"/>
      <c r="K203" s="4">
        <v>224</v>
      </c>
      <c r="L203" s="4">
        <v>27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26851.919999999998</v>
      </c>
      <c r="X203" s="4">
        <v>1</v>
      </c>
      <c r="Y203" s="4">
        <v>26851.919999999998</v>
      </c>
      <c r="Z203" s="4"/>
      <c r="AA203" s="4"/>
      <c r="AB203" s="4"/>
    </row>
    <row r="205" spans="1:206" x14ac:dyDescent="0.2">
      <c r="A205" s="2">
        <v>51</v>
      </c>
      <c r="B205" s="2">
        <f>B107</f>
        <v>1</v>
      </c>
      <c r="C205" s="2">
        <f>A107</f>
        <v>3</v>
      </c>
      <c r="D205" s="2">
        <f>ROW(A107)</f>
        <v>107</v>
      </c>
      <c r="E205" s="2"/>
      <c r="F205" s="2" t="str">
        <f>IF(F107&lt;&gt;"",F107,"")</f>
        <v>02-01-02</v>
      </c>
      <c r="G205" s="2" t="str">
        <f>IF(G107&lt;&gt;"",G107,"")</f>
        <v>Строительство КЛ-0,4кВ - ввод в  РУ-0,4кВ ТП-3701 + ввод в ГРЩ-0,4кв (нов)</v>
      </c>
      <c r="H205" s="2">
        <v>0</v>
      </c>
      <c r="I205" s="2"/>
      <c r="J205" s="2"/>
      <c r="K205" s="2"/>
      <c r="L205" s="2"/>
      <c r="M205" s="2"/>
      <c r="N205" s="2"/>
      <c r="O205" s="2">
        <f t="shared" ref="O205:T205" si="102">ROUND(O126+O175+AB205,2)</f>
        <v>49449.62</v>
      </c>
      <c r="P205" s="2">
        <f t="shared" si="102"/>
        <v>41140.449999999997</v>
      </c>
      <c r="Q205" s="2">
        <f t="shared" si="102"/>
        <v>103.82</v>
      </c>
      <c r="R205" s="2">
        <f t="shared" si="102"/>
        <v>65.16</v>
      </c>
      <c r="S205" s="2">
        <f t="shared" si="102"/>
        <v>8140.19</v>
      </c>
      <c r="T205" s="2">
        <f t="shared" si="102"/>
        <v>0</v>
      </c>
      <c r="U205" s="2">
        <f>U126+U175+AH205</f>
        <v>10.258700000000001</v>
      </c>
      <c r="V205" s="2">
        <f>V126+V175+AI205</f>
        <v>6.9599999999999995E-2</v>
      </c>
      <c r="W205" s="2">
        <f>ROUND(W126+W175+AJ205,2)</f>
        <v>0</v>
      </c>
      <c r="X205" s="2">
        <f>ROUND(X126+X175+AK205,2)</f>
        <v>7961.06</v>
      </c>
      <c r="Y205" s="2">
        <f>ROUND(Y126+Y175+AL205,2)</f>
        <v>4197.88</v>
      </c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>
        <f t="shared" ref="AO205:BD205" si="103">ROUND(AO126+AO175+BX205,2)</f>
        <v>0</v>
      </c>
      <c r="AP205" s="2">
        <f t="shared" si="103"/>
        <v>0</v>
      </c>
      <c r="AQ205" s="2">
        <f t="shared" si="103"/>
        <v>0</v>
      </c>
      <c r="AR205" s="2">
        <f t="shared" si="103"/>
        <v>61608.56</v>
      </c>
      <c r="AS205" s="2">
        <f t="shared" si="103"/>
        <v>483</v>
      </c>
      <c r="AT205" s="2">
        <f t="shared" si="103"/>
        <v>61125.56</v>
      </c>
      <c r="AU205" s="2">
        <f t="shared" si="103"/>
        <v>0</v>
      </c>
      <c r="AV205" s="2">
        <f t="shared" si="103"/>
        <v>41140.449999999997</v>
      </c>
      <c r="AW205" s="2">
        <f t="shared" si="103"/>
        <v>41140.449999999997</v>
      </c>
      <c r="AX205" s="2">
        <f t="shared" si="103"/>
        <v>0</v>
      </c>
      <c r="AY205" s="2">
        <f t="shared" si="103"/>
        <v>41140.449999999997</v>
      </c>
      <c r="AZ205" s="2">
        <f t="shared" si="103"/>
        <v>0</v>
      </c>
      <c r="BA205" s="2">
        <f t="shared" si="103"/>
        <v>0</v>
      </c>
      <c r="BB205" s="2">
        <f t="shared" si="103"/>
        <v>0</v>
      </c>
      <c r="BC205" s="2">
        <f t="shared" si="103"/>
        <v>0</v>
      </c>
      <c r="BD205" s="2">
        <f t="shared" si="103"/>
        <v>0</v>
      </c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>
        <v>0</v>
      </c>
    </row>
    <row r="207" spans="1:206" x14ac:dyDescent="0.2">
      <c r="A207" s="4">
        <v>50</v>
      </c>
      <c r="B207" s="4">
        <v>0</v>
      </c>
      <c r="C207" s="4">
        <v>0</v>
      </c>
      <c r="D207" s="4">
        <v>1</v>
      </c>
      <c r="E207" s="4">
        <v>201</v>
      </c>
      <c r="F207" s="4">
        <f>ROUND(Source!O205,O207)</f>
        <v>49449.62</v>
      </c>
      <c r="G207" s="4" t="s">
        <v>114</v>
      </c>
      <c r="H207" s="4" t="s">
        <v>115</v>
      </c>
      <c r="I207" s="4"/>
      <c r="J207" s="4"/>
      <c r="K207" s="4">
        <v>201</v>
      </c>
      <c r="L207" s="4">
        <v>1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49449.62</v>
      </c>
      <c r="X207" s="4">
        <v>1</v>
      </c>
      <c r="Y207" s="4">
        <v>49449.62</v>
      </c>
      <c r="Z207" s="4"/>
      <c r="AA207" s="4"/>
      <c r="AB207" s="4"/>
    </row>
    <row r="208" spans="1:206" x14ac:dyDescent="0.2">
      <c r="A208" s="4">
        <v>50</v>
      </c>
      <c r="B208" s="4">
        <v>0</v>
      </c>
      <c r="C208" s="4">
        <v>0</v>
      </c>
      <c r="D208" s="4">
        <v>1</v>
      </c>
      <c r="E208" s="4">
        <v>202</v>
      </c>
      <c r="F208" s="4">
        <f>ROUND(Source!P205,O208)</f>
        <v>41140.449999999997</v>
      </c>
      <c r="G208" s="4" t="s">
        <v>116</v>
      </c>
      <c r="H208" s="4" t="s">
        <v>117</v>
      </c>
      <c r="I208" s="4"/>
      <c r="J208" s="4"/>
      <c r="K208" s="4">
        <v>202</v>
      </c>
      <c r="L208" s="4">
        <v>2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41140.449999999997</v>
      </c>
      <c r="X208" s="4">
        <v>1</v>
      </c>
      <c r="Y208" s="4">
        <v>41140.449999999997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222</v>
      </c>
      <c r="F209" s="4">
        <f>ROUND(Source!AO205,O209)</f>
        <v>0</v>
      </c>
      <c r="G209" s="4" t="s">
        <v>118</v>
      </c>
      <c r="H209" s="4" t="s">
        <v>119</v>
      </c>
      <c r="I209" s="4"/>
      <c r="J209" s="4"/>
      <c r="K209" s="4">
        <v>222</v>
      </c>
      <c r="L209" s="4">
        <v>3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225</v>
      </c>
      <c r="F210" s="4">
        <f>ROUND(Source!AV205,O210)</f>
        <v>41140.449999999997</v>
      </c>
      <c r="G210" s="4" t="s">
        <v>120</v>
      </c>
      <c r="H210" s="4" t="s">
        <v>121</v>
      </c>
      <c r="I210" s="4"/>
      <c r="J210" s="4"/>
      <c r="K210" s="4">
        <v>225</v>
      </c>
      <c r="L210" s="4">
        <v>4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41140.449999999997</v>
      </c>
      <c r="X210" s="4">
        <v>1</v>
      </c>
      <c r="Y210" s="4">
        <v>41140.449999999997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226</v>
      </c>
      <c r="F211" s="4">
        <f>ROUND(Source!AW205,O211)</f>
        <v>41140.449999999997</v>
      </c>
      <c r="G211" s="4" t="s">
        <v>122</v>
      </c>
      <c r="H211" s="4" t="s">
        <v>123</v>
      </c>
      <c r="I211" s="4"/>
      <c r="J211" s="4"/>
      <c r="K211" s="4">
        <v>226</v>
      </c>
      <c r="L211" s="4">
        <v>5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41140.449999999997</v>
      </c>
      <c r="X211" s="4">
        <v>1</v>
      </c>
      <c r="Y211" s="4">
        <v>41140.449999999997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227</v>
      </c>
      <c r="F212" s="4">
        <f>ROUND(Source!AX205,O212)</f>
        <v>0</v>
      </c>
      <c r="G212" s="4" t="s">
        <v>124</v>
      </c>
      <c r="H212" s="4" t="s">
        <v>125</v>
      </c>
      <c r="I212" s="4"/>
      <c r="J212" s="4"/>
      <c r="K212" s="4">
        <v>227</v>
      </c>
      <c r="L212" s="4">
        <v>6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228</v>
      </c>
      <c r="F213" s="4">
        <f>ROUND(Source!AY205,O213)</f>
        <v>41140.449999999997</v>
      </c>
      <c r="G213" s="4" t="s">
        <v>126</v>
      </c>
      <c r="H213" s="4" t="s">
        <v>127</v>
      </c>
      <c r="I213" s="4"/>
      <c r="J213" s="4"/>
      <c r="K213" s="4">
        <v>228</v>
      </c>
      <c r="L213" s="4">
        <v>7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41140.449999999997</v>
      </c>
      <c r="X213" s="4">
        <v>1</v>
      </c>
      <c r="Y213" s="4">
        <v>41140.449999999997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216</v>
      </c>
      <c r="F214" s="4">
        <f>ROUND(Source!AP205,O214)</f>
        <v>0</v>
      </c>
      <c r="G214" s="4" t="s">
        <v>128</v>
      </c>
      <c r="H214" s="4" t="s">
        <v>129</v>
      </c>
      <c r="I214" s="4"/>
      <c r="J214" s="4"/>
      <c r="K214" s="4">
        <v>216</v>
      </c>
      <c r="L214" s="4">
        <v>8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223</v>
      </c>
      <c r="F215" s="4">
        <f>ROUND(Source!AQ205,O215)</f>
        <v>0</v>
      </c>
      <c r="G215" s="4" t="s">
        <v>130</v>
      </c>
      <c r="H215" s="4" t="s">
        <v>131</v>
      </c>
      <c r="I215" s="4"/>
      <c r="J215" s="4"/>
      <c r="K215" s="4">
        <v>223</v>
      </c>
      <c r="L215" s="4">
        <v>9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229</v>
      </c>
      <c r="F216" s="4">
        <f>ROUND(Source!AZ205,O216)</f>
        <v>0</v>
      </c>
      <c r="G216" s="4" t="s">
        <v>132</v>
      </c>
      <c r="H216" s="4" t="s">
        <v>133</v>
      </c>
      <c r="I216" s="4"/>
      <c r="J216" s="4"/>
      <c r="K216" s="4">
        <v>229</v>
      </c>
      <c r="L216" s="4">
        <v>10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203</v>
      </c>
      <c r="F217" s="4">
        <f>ROUND(Source!Q205,O217)</f>
        <v>103.82</v>
      </c>
      <c r="G217" s="4" t="s">
        <v>134</v>
      </c>
      <c r="H217" s="4" t="s">
        <v>135</v>
      </c>
      <c r="I217" s="4"/>
      <c r="J217" s="4"/>
      <c r="K217" s="4">
        <v>203</v>
      </c>
      <c r="L217" s="4">
        <v>11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103.82000000000001</v>
      </c>
      <c r="X217" s="4">
        <v>1</v>
      </c>
      <c r="Y217" s="4">
        <v>103.82000000000001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231</v>
      </c>
      <c r="F218" s="4">
        <f>ROUND(Source!BB205,O218)</f>
        <v>0</v>
      </c>
      <c r="G218" s="4" t="s">
        <v>136</v>
      </c>
      <c r="H218" s="4" t="s">
        <v>137</v>
      </c>
      <c r="I218" s="4"/>
      <c r="J218" s="4"/>
      <c r="K218" s="4">
        <v>231</v>
      </c>
      <c r="L218" s="4">
        <v>12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204</v>
      </c>
      <c r="F219" s="4">
        <f>ROUND(Source!R205,O219)</f>
        <v>65.16</v>
      </c>
      <c r="G219" s="4" t="s">
        <v>138</v>
      </c>
      <c r="H219" s="4" t="s">
        <v>139</v>
      </c>
      <c r="I219" s="4"/>
      <c r="J219" s="4"/>
      <c r="K219" s="4">
        <v>204</v>
      </c>
      <c r="L219" s="4">
        <v>13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65.16</v>
      </c>
      <c r="X219" s="4">
        <v>1</v>
      </c>
      <c r="Y219" s="4">
        <v>65.16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205</v>
      </c>
      <c r="F220" s="4">
        <f>ROUND(Source!S205,O220)</f>
        <v>8140.19</v>
      </c>
      <c r="G220" s="4" t="s">
        <v>140</v>
      </c>
      <c r="H220" s="4" t="s">
        <v>141</v>
      </c>
      <c r="I220" s="4"/>
      <c r="J220" s="4"/>
      <c r="K220" s="4">
        <v>205</v>
      </c>
      <c r="L220" s="4">
        <v>14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8140.19</v>
      </c>
      <c r="X220" s="4">
        <v>1</v>
      </c>
      <c r="Y220" s="4">
        <v>8140.19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232</v>
      </c>
      <c r="F221" s="4">
        <f>ROUND(Source!BC205,O221)</f>
        <v>0</v>
      </c>
      <c r="G221" s="4" t="s">
        <v>142</v>
      </c>
      <c r="H221" s="4" t="s">
        <v>143</v>
      </c>
      <c r="I221" s="4"/>
      <c r="J221" s="4"/>
      <c r="K221" s="4">
        <v>232</v>
      </c>
      <c r="L221" s="4">
        <v>15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214</v>
      </c>
      <c r="F222" s="4">
        <f>ROUND(Source!AS205,O222)</f>
        <v>483</v>
      </c>
      <c r="G222" s="4" t="s">
        <v>144</v>
      </c>
      <c r="H222" s="4" t="s">
        <v>145</v>
      </c>
      <c r="I222" s="4"/>
      <c r="J222" s="4"/>
      <c r="K222" s="4">
        <v>214</v>
      </c>
      <c r="L222" s="4">
        <v>16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483</v>
      </c>
      <c r="X222" s="4">
        <v>1</v>
      </c>
      <c r="Y222" s="4">
        <v>483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215</v>
      </c>
      <c r="F223" s="4">
        <f>ROUND(Source!AT205,O223)</f>
        <v>61125.56</v>
      </c>
      <c r="G223" s="4" t="s">
        <v>146</v>
      </c>
      <c r="H223" s="4" t="s">
        <v>147</v>
      </c>
      <c r="I223" s="4"/>
      <c r="J223" s="4"/>
      <c r="K223" s="4">
        <v>215</v>
      </c>
      <c r="L223" s="4">
        <v>17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61125.56</v>
      </c>
      <c r="X223" s="4">
        <v>1</v>
      </c>
      <c r="Y223" s="4">
        <v>61125.56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217</v>
      </c>
      <c r="F224" s="4">
        <f>ROUND(Source!AU205,O224)</f>
        <v>0</v>
      </c>
      <c r="G224" s="4" t="s">
        <v>148</v>
      </c>
      <c r="H224" s="4" t="s">
        <v>149</v>
      </c>
      <c r="I224" s="4"/>
      <c r="J224" s="4"/>
      <c r="K224" s="4">
        <v>217</v>
      </c>
      <c r="L224" s="4">
        <v>18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06" x14ac:dyDescent="0.2">
      <c r="A225" s="4">
        <v>50</v>
      </c>
      <c r="B225" s="4">
        <v>0</v>
      </c>
      <c r="C225" s="4">
        <v>0</v>
      </c>
      <c r="D225" s="4">
        <v>1</v>
      </c>
      <c r="E225" s="4">
        <v>230</v>
      </c>
      <c r="F225" s="4">
        <f>ROUND(Source!BA205,O225)</f>
        <v>0</v>
      </c>
      <c r="G225" s="4" t="s">
        <v>150</v>
      </c>
      <c r="H225" s="4" t="s">
        <v>151</v>
      </c>
      <c r="I225" s="4"/>
      <c r="J225" s="4"/>
      <c r="K225" s="4">
        <v>230</v>
      </c>
      <c r="L225" s="4">
        <v>19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06" x14ac:dyDescent="0.2">
      <c r="A226" s="4">
        <v>50</v>
      </c>
      <c r="B226" s="4">
        <v>0</v>
      </c>
      <c r="C226" s="4">
        <v>0</v>
      </c>
      <c r="D226" s="4">
        <v>1</v>
      </c>
      <c r="E226" s="4">
        <v>206</v>
      </c>
      <c r="F226" s="4">
        <f>ROUND(Source!T205,O226)</f>
        <v>0</v>
      </c>
      <c r="G226" s="4" t="s">
        <v>152</v>
      </c>
      <c r="H226" s="4" t="s">
        <v>153</v>
      </c>
      <c r="I226" s="4"/>
      <c r="J226" s="4"/>
      <c r="K226" s="4">
        <v>206</v>
      </c>
      <c r="L226" s="4">
        <v>20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06" x14ac:dyDescent="0.2">
      <c r="A227" s="4">
        <v>50</v>
      </c>
      <c r="B227" s="4">
        <v>0</v>
      </c>
      <c r="C227" s="4">
        <v>0</v>
      </c>
      <c r="D227" s="4">
        <v>1</v>
      </c>
      <c r="E227" s="4">
        <v>207</v>
      </c>
      <c r="F227" s="4">
        <f>ROUND(Source!U205,O227)</f>
        <v>10.258699999999999</v>
      </c>
      <c r="G227" s="4" t="s">
        <v>154</v>
      </c>
      <c r="H227" s="4" t="s">
        <v>155</v>
      </c>
      <c r="I227" s="4"/>
      <c r="J227" s="4"/>
      <c r="K227" s="4">
        <v>207</v>
      </c>
      <c r="L227" s="4">
        <v>21</v>
      </c>
      <c r="M227" s="4">
        <v>3</v>
      </c>
      <c r="N227" s="4" t="s">
        <v>3</v>
      </c>
      <c r="O227" s="4">
        <v>7</v>
      </c>
      <c r="P227" s="4"/>
      <c r="Q227" s="4"/>
      <c r="R227" s="4"/>
      <c r="S227" s="4"/>
      <c r="T227" s="4"/>
      <c r="U227" s="4"/>
      <c r="V227" s="4"/>
      <c r="W227" s="4">
        <v>10.258699999999999</v>
      </c>
      <c r="X227" s="4">
        <v>1</v>
      </c>
      <c r="Y227" s="4">
        <v>10.258699999999999</v>
      </c>
      <c r="Z227" s="4"/>
      <c r="AA227" s="4"/>
      <c r="AB227" s="4"/>
    </row>
    <row r="228" spans="1:206" x14ac:dyDescent="0.2">
      <c r="A228" s="4">
        <v>50</v>
      </c>
      <c r="B228" s="4">
        <v>0</v>
      </c>
      <c r="C228" s="4">
        <v>0</v>
      </c>
      <c r="D228" s="4">
        <v>1</v>
      </c>
      <c r="E228" s="4">
        <v>208</v>
      </c>
      <c r="F228" s="4">
        <f>ROUND(Source!V205,O228)</f>
        <v>6.9599999999999995E-2</v>
      </c>
      <c r="G228" s="4" t="s">
        <v>156</v>
      </c>
      <c r="H228" s="4" t="s">
        <v>157</v>
      </c>
      <c r="I228" s="4"/>
      <c r="J228" s="4"/>
      <c r="K228" s="4">
        <v>208</v>
      </c>
      <c r="L228" s="4">
        <v>22</v>
      </c>
      <c r="M228" s="4">
        <v>3</v>
      </c>
      <c r="N228" s="4" t="s">
        <v>3</v>
      </c>
      <c r="O228" s="4">
        <v>7</v>
      </c>
      <c r="P228" s="4"/>
      <c r="Q228" s="4"/>
      <c r="R228" s="4"/>
      <c r="S228" s="4"/>
      <c r="T228" s="4"/>
      <c r="U228" s="4"/>
      <c r="V228" s="4"/>
      <c r="W228" s="4">
        <v>6.9599999999999995E-2</v>
      </c>
      <c r="X228" s="4">
        <v>1</v>
      </c>
      <c r="Y228" s="4">
        <v>6.9599999999999995E-2</v>
      </c>
      <c r="Z228" s="4"/>
      <c r="AA228" s="4"/>
      <c r="AB228" s="4"/>
    </row>
    <row r="229" spans="1:206" x14ac:dyDescent="0.2">
      <c r="A229" s="4">
        <v>50</v>
      </c>
      <c r="B229" s="4">
        <v>0</v>
      </c>
      <c r="C229" s="4">
        <v>0</v>
      </c>
      <c r="D229" s="4">
        <v>1</v>
      </c>
      <c r="E229" s="4">
        <v>209</v>
      </c>
      <c r="F229" s="4">
        <f>ROUND(Source!W205,O229)</f>
        <v>0</v>
      </c>
      <c r="G229" s="4" t="s">
        <v>158</v>
      </c>
      <c r="H229" s="4" t="s">
        <v>159</v>
      </c>
      <c r="I229" s="4"/>
      <c r="J229" s="4"/>
      <c r="K229" s="4">
        <v>209</v>
      </c>
      <c r="L229" s="4">
        <v>23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06" x14ac:dyDescent="0.2">
      <c r="A230" s="4">
        <v>50</v>
      </c>
      <c r="B230" s="4">
        <v>0</v>
      </c>
      <c r="C230" s="4">
        <v>0</v>
      </c>
      <c r="D230" s="4">
        <v>1</v>
      </c>
      <c r="E230" s="4">
        <v>233</v>
      </c>
      <c r="F230" s="4">
        <f>ROUND(Source!BD205,O230)</f>
        <v>0</v>
      </c>
      <c r="G230" s="4" t="s">
        <v>160</v>
      </c>
      <c r="H230" s="4" t="s">
        <v>161</v>
      </c>
      <c r="I230" s="4"/>
      <c r="J230" s="4"/>
      <c r="K230" s="4">
        <v>233</v>
      </c>
      <c r="L230" s="4">
        <v>24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06" x14ac:dyDescent="0.2">
      <c r="A231" s="4">
        <v>50</v>
      </c>
      <c r="B231" s="4">
        <v>0</v>
      </c>
      <c r="C231" s="4">
        <v>0</v>
      </c>
      <c r="D231" s="4">
        <v>1</v>
      </c>
      <c r="E231" s="4">
        <v>210</v>
      </c>
      <c r="F231" s="4">
        <f>ROUND(Source!X205,O231)</f>
        <v>7961.06</v>
      </c>
      <c r="G231" s="4" t="s">
        <v>162</v>
      </c>
      <c r="H231" s="4" t="s">
        <v>163</v>
      </c>
      <c r="I231" s="4"/>
      <c r="J231" s="4"/>
      <c r="K231" s="4">
        <v>210</v>
      </c>
      <c r="L231" s="4">
        <v>25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7961.06</v>
      </c>
      <c r="X231" s="4">
        <v>1</v>
      </c>
      <c r="Y231" s="4">
        <v>7961.06</v>
      </c>
      <c r="Z231" s="4"/>
      <c r="AA231" s="4"/>
      <c r="AB231" s="4"/>
    </row>
    <row r="232" spans="1:206" x14ac:dyDescent="0.2">
      <c r="A232" s="4">
        <v>50</v>
      </c>
      <c r="B232" s="4">
        <v>0</v>
      </c>
      <c r="C232" s="4">
        <v>0</v>
      </c>
      <c r="D232" s="4">
        <v>1</v>
      </c>
      <c r="E232" s="4">
        <v>211</v>
      </c>
      <c r="F232" s="4">
        <f>ROUND(Source!Y205,O232)</f>
        <v>4197.88</v>
      </c>
      <c r="G232" s="4" t="s">
        <v>164</v>
      </c>
      <c r="H232" s="4" t="s">
        <v>165</v>
      </c>
      <c r="I232" s="4"/>
      <c r="J232" s="4"/>
      <c r="K232" s="4">
        <v>211</v>
      </c>
      <c r="L232" s="4">
        <v>26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4197.88</v>
      </c>
      <c r="X232" s="4">
        <v>1</v>
      </c>
      <c r="Y232" s="4">
        <v>4197.88</v>
      </c>
      <c r="Z232" s="4"/>
      <c r="AA232" s="4"/>
      <c r="AB232" s="4"/>
    </row>
    <row r="233" spans="1:206" x14ac:dyDescent="0.2">
      <c r="A233" s="4">
        <v>50</v>
      </c>
      <c r="B233" s="4">
        <v>0</v>
      </c>
      <c r="C233" s="4">
        <v>0</v>
      </c>
      <c r="D233" s="4">
        <v>1</v>
      </c>
      <c r="E233" s="4">
        <v>224</v>
      </c>
      <c r="F233" s="4">
        <f>ROUND(Source!AR205,O233)</f>
        <v>61608.56</v>
      </c>
      <c r="G233" s="4" t="s">
        <v>166</v>
      </c>
      <c r="H233" s="4" t="s">
        <v>167</v>
      </c>
      <c r="I233" s="4"/>
      <c r="J233" s="4"/>
      <c r="K233" s="4">
        <v>224</v>
      </c>
      <c r="L233" s="4">
        <v>27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61608.56</v>
      </c>
      <c r="X233" s="4">
        <v>1</v>
      </c>
      <c r="Y233" s="4">
        <v>61608.56</v>
      </c>
      <c r="Z233" s="4"/>
      <c r="AA233" s="4"/>
      <c r="AB233" s="4"/>
    </row>
    <row r="235" spans="1:206" x14ac:dyDescent="0.2">
      <c r="A235" s="1">
        <v>3</v>
      </c>
      <c r="B235" s="1">
        <v>1</v>
      </c>
      <c r="C235" s="1"/>
      <c r="D235" s="1">
        <f>ROW(A320)</f>
        <v>320</v>
      </c>
      <c r="E235" s="1"/>
      <c r="F235" s="1" t="s">
        <v>214</v>
      </c>
      <c r="G235" s="1" t="s">
        <v>215</v>
      </c>
      <c r="H235" s="1" t="s">
        <v>3</v>
      </c>
      <c r="I235" s="1">
        <v>0</v>
      </c>
      <c r="J235" s="1" t="s">
        <v>6</v>
      </c>
      <c r="K235" s="1">
        <v>-1</v>
      </c>
      <c r="L235" s="1" t="s">
        <v>214</v>
      </c>
      <c r="M235" s="1" t="s">
        <v>3</v>
      </c>
      <c r="N235" s="1"/>
      <c r="O235" s="1"/>
      <c r="P235" s="1"/>
      <c r="Q235" s="1"/>
      <c r="R235" s="1"/>
      <c r="S235" s="1">
        <v>0</v>
      </c>
      <c r="T235" s="1"/>
      <c r="U235" s="1" t="s">
        <v>3</v>
      </c>
      <c r="V235" s="1">
        <v>0</v>
      </c>
      <c r="W235" s="1"/>
      <c r="X235" s="1"/>
      <c r="Y235" s="1"/>
      <c r="Z235" s="1"/>
      <c r="AA235" s="1"/>
      <c r="AB235" s="1" t="s">
        <v>3</v>
      </c>
      <c r="AC235" s="1" t="s">
        <v>3</v>
      </c>
      <c r="AD235" s="1" t="s">
        <v>3</v>
      </c>
      <c r="AE235" s="1" t="s">
        <v>3</v>
      </c>
      <c r="AF235" s="1" t="s">
        <v>3</v>
      </c>
      <c r="AG235" s="1" t="s">
        <v>3</v>
      </c>
      <c r="AH235" s="1"/>
      <c r="AI235" s="1"/>
      <c r="AJ235" s="1"/>
      <c r="AK235" s="1"/>
      <c r="AL235" s="1"/>
      <c r="AM235" s="1"/>
      <c r="AN235" s="1"/>
      <c r="AO235" s="1"/>
      <c r="AP235" s="1" t="s">
        <v>3</v>
      </c>
      <c r="AQ235" s="1" t="s">
        <v>3</v>
      </c>
      <c r="AR235" s="1" t="s">
        <v>3</v>
      </c>
      <c r="AS235" s="1"/>
      <c r="AT235" s="1"/>
      <c r="AU235" s="1"/>
      <c r="AV235" s="1"/>
      <c r="AW235" s="1"/>
      <c r="AX235" s="1"/>
      <c r="AY235" s="1"/>
      <c r="AZ235" s="1" t="s">
        <v>3</v>
      </c>
      <c r="BA235" s="1"/>
      <c r="BB235" s="1" t="s">
        <v>3</v>
      </c>
      <c r="BC235" s="1" t="s">
        <v>3</v>
      </c>
      <c r="BD235" s="1" t="s">
        <v>3</v>
      </c>
      <c r="BE235" s="1" t="s">
        <v>3</v>
      </c>
      <c r="BF235" s="1" t="s">
        <v>3</v>
      </c>
      <c r="BG235" s="1" t="s">
        <v>3</v>
      </c>
      <c r="BH235" s="1" t="s">
        <v>3</v>
      </c>
      <c r="BI235" s="1" t="s">
        <v>3</v>
      </c>
      <c r="BJ235" s="1" t="s">
        <v>3</v>
      </c>
      <c r="BK235" s="1" t="s">
        <v>3</v>
      </c>
      <c r="BL235" s="1" t="s">
        <v>3</v>
      </c>
      <c r="BM235" s="1" t="s">
        <v>3</v>
      </c>
      <c r="BN235" s="1" t="s">
        <v>3</v>
      </c>
      <c r="BO235" s="1" t="s">
        <v>3</v>
      </c>
      <c r="BP235" s="1" t="s">
        <v>3</v>
      </c>
      <c r="BQ235" s="1"/>
      <c r="BR235" s="1"/>
      <c r="BS235" s="1"/>
      <c r="BT235" s="1"/>
      <c r="BU235" s="1"/>
      <c r="BV235" s="1"/>
      <c r="BW235" s="1"/>
      <c r="BX235" s="1">
        <v>0</v>
      </c>
      <c r="BY235" s="1"/>
      <c r="BZ235" s="1"/>
      <c r="CA235" s="1"/>
      <c r="CB235" s="1"/>
      <c r="CC235" s="1"/>
      <c r="CD235" s="1"/>
      <c r="CE235" s="1"/>
      <c r="CF235" s="1">
        <v>0</v>
      </c>
      <c r="CG235" s="1">
        <v>0</v>
      </c>
      <c r="CH235" s="1"/>
      <c r="CI235" s="1" t="s">
        <v>3</v>
      </c>
      <c r="CJ235" s="1" t="s">
        <v>3</v>
      </c>
      <c r="CK235" t="s">
        <v>3</v>
      </c>
      <c r="CL235" t="s">
        <v>3</v>
      </c>
      <c r="CM235" t="s">
        <v>3</v>
      </c>
      <c r="CN235" t="s">
        <v>3</v>
      </c>
      <c r="CO235" t="s">
        <v>3</v>
      </c>
      <c r="CP235" t="s">
        <v>3</v>
      </c>
      <c r="CQ235" t="s">
        <v>3</v>
      </c>
    </row>
    <row r="237" spans="1:206" x14ac:dyDescent="0.2">
      <c r="A237" s="2">
        <v>52</v>
      </c>
      <c r="B237" s="2">
        <f t="shared" ref="B237:G237" si="104">B320</f>
        <v>1</v>
      </c>
      <c r="C237" s="2">
        <f t="shared" si="104"/>
        <v>3</v>
      </c>
      <c r="D237" s="2">
        <f t="shared" si="104"/>
        <v>235</v>
      </c>
      <c r="E237" s="2">
        <f t="shared" si="104"/>
        <v>0</v>
      </c>
      <c r="F237" s="2" t="str">
        <f t="shared" si="104"/>
        <v>02-01-03</v>
      </c>
      <c r="G237" s="2" t="str">
        <f t="shared" si="104"/>
        <v>Строительство ГРЩ-0,4кВ (нов)</v>
      </c>
      <c r="H237" s="2"/>
      <c r="I237" s="2"/>
      <c r="J237" s="2"/>
      <c r="K237" s="2"/>
      <c r="L237" s="2"/>
      <c r="M237" s="2"/>
      <c r="N237" s="2"/>
      <c r="O237" s="2">
        <f t="shared" ref="O237:AT237" si="105">O320</f>
        <v>128642.97</v>
      </c>
      <c r="P237" s="2">
        <f t="shared" si="105"/>
        <v>123624.65</v>
      </c>
      <c r="Q237" s="2">
        <f t="shared" si="105"/>
        <v>343.49</v>
      </c>
      <c r="R237" s="2">
        <f t="shared" si="105"/>
        <v>242.35</v>
      </c>
      <c r="S237" s="2">
        <f t="shared" si="105"/>
        <v>4432.4799999999996</v>
      </c>
      <c r="T237" s="2">
        <f t="shared" si="105"/>
        <v>0</v>
      </c>
      <c r="U237" s="2">
        <f t="shared" si="105"/>
        <v>5.8109999999999999</v>
      </c>
      <c r="V237" s="2">
        <f t="shared" si="105"/>
        <v>0.25800000000000001</v>
      </c>
      <c r="W237" s="2">
        <f t="shared" si="105"/>
        <v>0</v>
      </c>
      <c r="X237" s="2">
        <f t="shared" si="105"/>
        <v>4648.1000000000004</v>
      </c>
      <c r="Y237" s="2">
        <f t="shared" si="105"/>
        <v>2554.4699999999998</v>
      </c>
      <c r="Z237" s="2">
        <f t="shared" si="105"/>
        <v>0</v>
      </c>
      <c r="AA237" s="2">
        <f t="shared" si="105"/>
        <v>0</v>
      </c>
      <c r="AB237" s="2">
        <f t="shared" si="105"/>
        <v>0</v>
      </c>
      <c r="AC237" s="2">
        <f t="shared" si="105"/>
        <v>0</v>
      </c>
      <c r="AD237" s="2">
        <f t="shared" si="105"/>
        <v>0</v>
      </c>
      <c r="AE237" s="2">
        <f t="shared" si="105"/>
        <v>0</v>
      </c>
      <c r="AF237" s="2">
        <f t="shared" si="105"/>
        <v>0</v>
      </c>
      <c r="AG237" s="2">
        <f t="shared" si="105"/>
        <v>0</v>
      </c>
      <c r="AH237" s="2">
        <f t="shared" si="105"/>
        <v>0</v>
      </c>
      <c r="AI237" s="2">
        <f t="shared" si="105"/>
        <v>0</v>
      </c>
      <c r="AJ237" s="2">
        <f t="shared" si="105"/>
        <v>0</v>
      </c>
      <c r="AK237" s="2">
        <f t="shared" si="105"/>
        <v>0</v>
      </c>
      <c r="AL237" s="2">
        <f t="shared" si="105"/>
        <v>0</v>
      </c>
      <c r="AM237" s="2">
        <f t="shared" si="105"/>
        <v>0</v>
      </c>
      <c r="AN237" s="2">
        <f t="shared" si="105"/>
        <v>0</v>
      </c>
      <c r="AO237" s="2">
        <f t="shared" si="105"/>
        <v>0</v>
      </c>
      <c r="AP237" s="2">
        <f t="shared" si="105"/>
        <v>122733.62</v>
      </c>
      <c r="AQ237" s="2">
        <f t="shared" si="105"/>
        <v>0</v>
      </c>
      <c r="AR237" s="2">
        <f t="shared" si="105"/>
        <v>135845.54</v>
      </c>
      <c r="AS237" s="2">
        <f t="shared" si="105"/>
        <v>5549.19</v>
      </c>
      <c r="AT237" s="2">
        <f t="shared" si="105"/>
        <v>7562.73</v>
      </c>
      <c r="AU237" s="2">
        <f t="shared" ref="AU237:BZ237" si="106">AU320</f>
        <v>0</v>
      </c>
      <c r="AV237" s="2">
        <f t="shared" si="106"/>
        <v>123624.65</v>
      </c>
      <c r="AW237" s="2">
        <f t="shared" si="106"/>
        <v>891.03</v>
      </c>
      <c r="AX237" s="2">
        <f t="shared" si="106"/>
        <v>0</v>
      </c>
      <c r="AY237" s="2">
        <f t="shared" si="106"/>
        <v>891.03</v>
      </c>
      <c r="AZ237" s="2">
        <f t="shared" si="106"/>
        <v>122733.62</v>
      </c>
      <c r="BA237" s="2">
        <f t="shared" si="106"/>
        <v>0</v>
      </c>
      <c r="BB237" s="2">
        <f t="shared" si="106"/>
        <v>0</v>
      </c>
      <c r="BC237" s="2">
        <f t="shared" si="106"/>
        <v>0</v>
      </c>
      <c r="BD237" s="2">
        <f t="shared" si="106"/>
        <v>0</v>
      </c>
      <c r="BE237" s="2">
        <f t="shared" si="106"/>
        <v>0</v>
      </c>
      <c r="BF237" s="2">
        <f t="shared" si="106"/>
        <v>0</v>
      </c>
      <c r="BG237" s="2">
        <f t="shared" si="106"/>
        <v>0</v>
      </c>
      <c r="BH237" s="2">
        <f t="shared" si="106"/>
        <v>0</v>
      </c>
      <c r="BI237" s="2">
        <f t="shared" si="106"/>
        <v>0</v>
      </c>
      <c r="BJ237" s="2">
        <f t="shared" si="106"/>
        <v>0</v>
      </c>
      <c r="BK237" s="2">
        <f t="shared" si="106"/>
        <v>0</v>
      </c>
      <c r="BL237" s="2">
        <f t="shared" si="106"/>
        <v>0</v>
      </c>
      <c r="BM237" s="2">
        <f t="shared" si="106"/>
        <v>0</v>
      </c>
      <c r="BN237" s="2">
        <f t="shared" si="106"/>
        <v>0</v>
      </c>
      <c r="BO237" s="2">
        <f t="shared" si="106"/>
        <v>0</v>
      </c>
      <c r="BP237" s="2">
        <f t="shared" si="106"/>
        <v>0</v>
      </c>
      <c r="BQ237" s="2">
        <f t="shared" si="106"/>
        <v>0</v>
      </c>
      <c r="BR237" s="2">
        <f t="shared" si="106"/>
        <v>0</v>
      </c>
      <c r="BS237" s="2">
        <f t="shared" si="106"/>
        <v>0</v>
      </c>
      <c r="BT237" s="2">
        <f t="shared" si="106"/>
        <v>0</v>
      </c>
      <c r="BU237" s="2">
        <f t="shared" si="106"/>
        <v>0</v>
      </c>
      <c r="BV237" s="2">
        <f t="shared" si="106"/>
        <v>0</v>
      </c>
      <c r="BW237" s="2">
        <f t="shared" si="106"/>
        <v>0</v>
      </c>
      <c r="BX237" s="2">
        <f t="shared" si="106"/>
        <v>0</v>
      </c>
      <c r="BY237" s="2">
        <f t="shared" si="106"/>
        <v>0</v>
      </c>
      <c r="BZ237" s="2">
        <f t="shared" si="106"/>
        <v>0</v>
      </c>
      <c r="CA237" s="2">
        <f t="shared" ref="CA237:DF237" si="107">CA320</f>
        <v>0</v>
      </c>
      <c r="CB237" s="2">
        <f t="shared" si="107"/>
        <v>0</v>
      </c>
      <c r="CC237" s="2">
        <f t="shared" si="107"/>
        <v>0</v>
      </c>
      <c r="CD237" s="2">
        <f t="shared" si="107"/>
        <v>0</v>
      </c>
      <c r="CE237" s="2">
        <f t="shared" si="107"/>
        <v>0</v>
      </c>
      <c r="CF237" s="2">
        <f t="shared" si="107"/>
        <v>0</v>
      </c>
      <c r="CG237" s="2">
        <f t="shared" si="107"/>
        <v>0</v>
      </c>
      <c r="CH237" s="2">
        <f t="shared" si="107"/>
        <v>0</v>
      </c>
      <c r="CI237" s="2">
        <f t="shared" si="107"/>
        <v>0</v>
      </c>
      <c r="CJ237" s="2">
        <f t="shared" si="107"/>
        <v>0</v>
      </c>
      <c r="CK237" s="2">
        <f t="shared" si="107"/>
        <v>0</v>
      </c>
      <c r="CL237" s="2">
        <f t="shared" si="107"/>
        <v>0</v>
      </c>
      <c r="CM237" s="2">
        <f t="shared" si="107"/>
        <v>0</v>
      </c>
      <c r="CN237" s="2">
        <f t="shared" si="107"/>
        <v>0</v>
      </c>
      <c r="CO237" s="2">
        <f t="shared" si="107"/>
        <v>0</v>
      </c>
      <c r="CP237" s="2">
        <f t="shared" si="107"/>
        <v>0</v>
      </c>
      <c r="CQ237" s="2">
        <f t="shared" si="107"/>
        <v>0</v>
      </c>
      <c r="CR237" s="2">
        <f t="shared" si="107"/>
        <v>0</v>
      </c>
      <c r="CS237" s="2">
        <f t="shared" si="107"/>
        <v>0</v>
      </c>
      <c r="CT237" s="2">
        <f t="shared" si="107"/>
        <v>0</v>
      </c>
      <c r="CU237" s="2">
        <f t="shared" si="107"/>
        <v>0</v>
      </c>
      <c r="CV237" s="2">
        <f t="shared" si="107"/>
        <v>0</v>
      </c>
      <c r="CW237" s="2">
        <f t="shared" si="107"/>
        <v>0</v>
      </c>
      <c r="CX237" s="2">
        <f t="shared" si="107"/>
        <v>0</v>
      </c>
      <c r="CY237" s="2">
        <f t="shared" si="107"/>
        <v>0</v>
      </c>
      <c r="CZ237" s="2">
        <f t="shared" si="107"/>
        <v>0</v>
      </c>
      <c r="DA237" s="2">
        <f t="shared" si="107"/>
        <v>0</v>
      </c>
      <c r="DB237" s="2">
        <f t="shared" si="107"/>
        <v>0</v>
      </c>
      <c r="DC237" s="2">
        <f t="shared" si="107"/>
        <v>0</v>
      </c>
      <c r="DD237" s="2">
        <f t="shared" si="107"/>
        <v>0</v>
      </c>
      <c r="DE237" s="2">
        <f t="shared" si="107"/>
        <v>0</v>
      </c>
      <c r="DF237" s="2">
        <f t="shared" si="107"/>
        <v>0</v>
      </c>
      <c r="DG237" s="3">
        <f t="shared" ref="DG237:EL237" si="108">DG320</f>
        <v>0</v>
      </c>
      <c r="DH237" s="3">
        <f t="shared" si="108"/>
        <v>0</v>
      </c>
      <c r="DI237" s="3">
        <f t="shared" si="108"/>
        <v>0</v>
      </c>
      <c r="DJ237" s="3">
        <f t="shared" si="108"/>
        <v>0</v>
      </c>
      <c r="DK237" s="3">
        <f t="shared" si="108"/>
        <v>0</v>
      </c>
      <c r="DL237" s="3">
        <f t="shared" si="108"/>
        <v>0</v>
      </c>
      <c r="DM237" s="3">
        <f t="shared" si="108"/>
        <v>0</v>
      </c>
      <c r="DN237" s="3">
        <f t="shared" si="108"/>
        <v>0</v>
      </c>
      <c r="DO237" s="3">
        <f t="shared" si="108"/>
        <v>0</v>
      </c>
      <c r="DP237" s="3">
        <f t="shared" si="108"/>
        <v>0</v>
      </c>
      <c r="DQ237" s="3">
        <f t="shared" si="108"/>
        <v>0</v>
      </c>
      <c r="DR237" s="3">
        <f t="shared" si="108"/>
        <v>0</v>
      </c>
      <c r="DS237" s="3">
        <f t="shared" si="108"/>
        <v>0</v>
      </c>
      <c r="DT237" s="3">
        <f t="shared" si="108"/>
        <v>0</v>
      </c>
      <c r="DU237" s="3">
        <f t="shared" si="108"/>
        <v>0</v>
      </c>
      <c r="DV237" s="3">
        <f t="shared" si="108"/>
        <v>0</v>
      </c>
      <c r="DW237" s="3">
        <f t="shared" si="108"/>
        <v>0</v>
      </c>
      <c r="DX237" s="3">
        <f t="shared" si="108"/>
        <v>0</v>
      </c>
      <c r="DY237" s="3">
        <f t="shared" si="108"/>
        <v>0</v>
      </c>
      <c r="DZ237" s="3">
        <f t="shared" si="108"/>
        <v>0</v>
      </c>
      <c r="EA237" s="3">
        <f t="shared" si="108"/>
        <v>0</v>
      </c>
      <c r="EB237" s="3">
        <f t="shared" si="108"/>
        <v>0</v>
      </c>
      <c r="EC237" s="3">
        <f t="shared" si="108"/>
        <v>0</v>
      </c>
      <c r="ED237" s="3">
        <f t="shared" si="108"/>
        <v>0</v>
      </c>
      <c r="EE237" s="3">
        <f t="shared" si="108"/>
        <v>0</v>
      </c>
      <c r="EF237" s="3">
        <f t="shared" si="108"/>
        <v>0</v>
      </c>
      <c r="EG237" s="3">
        <f t="shared" si="108"/>
        <v>0</v>
      </c>
      <c r="EH237" s="3">
        <f t="shared" si="108"/>
        <v>0</v>
      </c>
      <c r="EI237" s="3">
        <f t="shared" si="108"/>
        <v>0</v>
      </c>
      <c r="EJ237" s="3">
        <f t="shared" si="108"/>
        <v>0</v>
      </c>
      <c r="EK237" s="3">
        <f t="shared" si="108"/>
        <v>0</v>
      </c>
      <c r="EL237" s="3">
        <f t="shared" si="108"/>
        <v>0</v>
      </c>
      <c r="EM237" s="3">
        <f t="shared" ref="EM237:FR237" si="109">EM320</f>
        <v>0</v>
      </c>
      <c r="EN237" s="3">
        <f t="shared" si="109"/>
        <v>0</v>
      </c>
      <c r="EO237" s="3">
        <f t="shared" si="109"/>
        <v>0</v>
      </c>
      <c r="EP237" s="3">
        <f t="shared" si="109"/>
        <v>0</v>
      </c>
      <c r="EQ237" s="3">
        <f t="shared" si="109"/>
        <v>0</v>
      </c>
      <c r="ER237" s="3">
        <f t="shared" si="109"/>
        <v>0</v>
      </c>
      <c r="ES237" s="3">
        <f t="shared" si="109"/>
        <v>0</v>
      </c>
      <c r="ET237" s="3">
        <f t="shared" si="109"/>
        <v>0</v>
      </c>
      <c r="EU237" s="3">
        <f t="shared" si="109"/>
        <v>0</v>
      </c>
      <c r="EV237" s="3">
        <f t="shared" si="109"/>
        <v>0</v>
      </c>
      <c r="EW237" s="3">
        <f t="shared" si="109"/>
        <v>0</v>
      </c>
      <c r="EX237" s="3">
        <f t="shared" si="109"/>
        <v>0</v>
      </c>
      <c r="EY237" s="3">
        <f t="shared" si="109"/>
        <v>0</v>
      </c>
      <c r="EZ237" s="3">
        <f t="shared" si="109"/>
        <v>0</v>
      </c>
      <c r="FA237" s="3">
        <f t="shared" si="109"/>
        <v>0</v>
      </c>
      <c r="FB237" s="3">
        <f t="shared" si="109"/>
        <v>0</v>
      </c>
      <c r="FC237" s="3">
        <f t="shared" si="109"/>
        <v>0</v>
      </c>
      <c r="FD237" s="3">
        <f t="shared" si="109"/>
        <v>0</v>
      </c>
      <c r="FE237" s="3">
        <f t="shared" si="109"/>
        <v>0</v>
      </c>
      <c r="FF237" s="3">
        <f t="shared" si="109"/>
        <v>0</v>
      </c>
      <c r="FG237" s="3">
        <f t="shared" si="109"/>
        <v>0</v>
      </c>
      <c r="FH237" s="3">
        <f t="shared" si="109"/>
        <v>0</v>
      </c>
      <c r="FI237" s="3">
        <f t="shared" si="109"/>
        <v>0</v>
      </c>
      <c r="FJ237" s="3">
        <f t="shared" si="109"/>
        <v>0</v>
      </c>
      <c r="FK237" s="3">
        <f t="shared" si="109"/>
        <v>0</v>
      </c>
      <c r="FL237" s="3">
        <f t="shared" si="109"/>
        <v>0</v>
      </c>
      <c r="FM237" s="3">
        <f t="shared" si="109"/>
        <v>0</v>
      </c>
      <c r="FN237" s="3">
        <f t="shared" si="109"/>
        <v>0</v>
      </c>
      <c r="FO237" s="3">
        <f t="shared" si="109"/>
        <v>0</v>
      </c>
      <c r="FP237" s="3">
        <f t="shared" si="109"/>
        <v>0</v>
      </c>
      <c r="FQ237" s="3">
        <f t="shared" si="109"/>
        <v>0</v>
      </c>
      <c r="FR237" s="3">
        <f t="shared" si="109"/>
        <v>0</v>
      </c>
      <c r="FS237" s="3">
        <f t="shared" ref="FS237:GX237" si="110">FS320</f>
        <v>0</v>
      </c>
      <c r="FT237" s="3">
        <f t="shared" si="110"/>
        <v>0</v>
      </c>
      <c r="FU237" s="3">
        <f t="shared" si="110"/>
        <v>0</v>
      </c>
      <c r="FV237" s="3">
        <f t="shared" si="110"/>
        <v>0</v>
      </c>
      <c r="FW237" s="3">
        <f t="shared" si="110"/>
        <v>0</v>
      </c>
      <c r="FX237" s="3">
        <f t="shared" si="110"/>
        <v>0</v>
      </c>
      <c r="FY237" s="3">
        <f t="shared" si="110"/>
        <v>0</v>
      </c>
      <c r="FZ237" s="3">
        <f t="shared" si="110"/>
        <v>0</v>
      </c>
      <c r="GA237" s="3">
        <f t="shared" si="110"/>
        <v>0</v>
      </c>
      <c r="GB237" s="3">
        <f t="shared" si="110"/>
        <v>0</v>
      </c>
      <c r="GC237" s="3">
        <f t="shared" si="110"/>
        <v>0</v>
      </c>
      <c r="GD237" s="3">
        <f t="shared" si="110"/>
        <v>0</v>
      </c>
      <c r="GE237" s="3">
        <f t="shared" si="110"/>
        <v>0</v>
      </c>
      <c r="GF237" s="3">
        <f t="shared" si="110"/>
        <v>0</v>
      </c>
      <c r="GG237" s="3">
        <f t="shared" si="110"/>
        <v>0</v>
      </c>
      <c r="GH237" s="3">
        <f t="shared" si="110"/>
        <v>0</v>
      </c>
      <c r="GI237" s="3">
        <f t="shared" si="110"/>
        <v>0</v>
      </c>
      <c r="GJ237" s="3">
        <f t="shared" si="110"/>
        <v>0</v>
      </c>
      <c r="GK237" s="3">
        <f t="shared" si="110"/>
        <v>0</v>
      </c>
      <c r="GL237" s="3">
        <f t="shared" si="110"/>
        <v>0</v>
      </c>
      <c r="GM237" s="3">
        <f t="shared" si="110"/>
        <v>0</v>
      </c>
      <c r="GN237" s="3">
        <f t="shared" si="110"/>
        <v>0</v>
      </c>
      <c r="GO237" s="3">
        <f t="shared" si="110"/>
        <v>0</v>
      </c>
      <c r="GP237" s="3">
        <f t="shared" si="110"/>
        <v>0</v>
      </c>
      <c r="GQ237" s="3">
        <f t="shared" si="110"/>
        <v>0</v>
      </c>
      <c r="GR237" s="3">
        <f t="shared" si="110"/>
        <v>0</v>
      </c>
      <c r="GS237" s="3">
        <f t="shared" si="110"/>
        <v>0</v>
      </c>
      <c r="GT237" s="3">
        <f t="shared" si="110"/>
        <v>0</v>
      </c>
      <c r="GU237" s="3">
        <f t="shared" si="110"/>
        <v>0</v>
      </c>
      <c r="GV237" s="3">
        <f t="shared" si="110"/>
        <v>0</v>
      </c>
      <c r="GW237" s="3">
        <f t="shared" si="110"/>
        <v>0</v>
      </c>
      <c r="GX237" s="3">
        <f t="shared" si="110"/>
        <v>0</v>
      </c>
    </row>
    <row r="239" spans="1:206" x14ac:dyDescent="0.2">
      <c r="A239" s="1">
        <v>4</v>
      </c>
      <c r="B239" s="1">
        <v>1</v>
      </c>
      <c r="C239" s="1"/>
      <c r="D239" s="1">
        <f>ROW(A254)</f>
        <v>254</v>
      </c>
      <c r="E239" s="1"/>
      <c r="F239" s="1" t="s">
        <v>20</v>
      </c>
      <c r="G239" s="1" t="s">
        <v>216</v>
      </c>
      <c r="H239" s="1" t="s">
        <v>3</v>
      </c>
      <c r="I239" s="1">
        <v>0</v>
      </c>
      <c r="J239" s="1"/>
      <c r="K239" s="1">
        <v>-1</v>
      </c>
      <c r="L239" s="1"/>
      <c r="M239" s="1" t="s">
        <v>3</v>
      </c>
      <c r="N239" s="1"/>
      <c r="O239" s="1"/>
      <c r="P239" s="1"/>
      <c r="Q239" s="1"/>
      <c r="R239" s="1"/>
      <c r="S239" s="1">
        <v>0</v>
      </c>
      <c r="T239" s="1"/>
      <c r="U239" s="1" t="s">
        <v>217</v>
      </c>
      <c r="V239" s="1">
        <v>0</v>
      </c>
      <c r="W239" s="1"/>
      <c r="X239" s="1"/>
      <c r="Y239" s="1"/>
      <c r="Z239" s="1"/>
      <c r="AA239" s="1"/>
      <c r="AB239" s="1" t="s">
        <v>3</v>
      </c>
      <c r="AC239" s="1" t="s">
        <v>3</v>
      </c>
      <c r="AD239" s="1" t="s">
        <v>3</v>
      </c>
      <c r="AE239" s="1" t="s">
        <v>3</v>
      </c>
      <c r="AF239" s="1" t="s">
        <v>3</v>
      </c>
      <c r="AG239" s="1" t="s">
        <v>3</v>
      </c>
      <c r="AH239" s="1"/>
      <c r="AI239" s="1"/>
      <c r="AJ239" s="1"/>
      <c r="AK239" s="1"/>
      <c r="AL239" s="1"/>
      <c r="AM239" s="1"/>
      <c r="AN239" s="1"/>
      <c r="AO239" s="1"/>
      <c r="AP239" s="1" t="s">
        <v>3</v>
      </c>
      <c r="AQ239" s="1" t="s">
        <v>3</v>
      </c>
      <c r="AR239" s="1" t="s">
        <v>3</v>
      </c>
      <c r="AS239" s="1"/>
      <c r="AT239" s="1"/>
      <c r="AU239" s="1"/>
      <c r="AV239" s="1"/>
      <c r="AW239" s="1"/>
      <c r="AX239" s="1"/>
      <c r="AY239" s="1"/>
      <c r="AZ239" s="1" t="s">
        <v>3</v>
      </c>
      <c r="BA239" s="1"/>
      <c r="BB239" s="1" t="s">
        <v>3</v>
      </c>
      <c r="BC239" s="1" t="s">
        <v>3</v>
      </c>
      <c r="BD239" s="1" t="s">
        <v>3</v>
      </c>
      <c r="BE239" s="1" t="s">
        <v>3</v>
      </c>
      <c r="BF239" s="1" t="s">
        <v>3</v>
      </c>
      <c r="BG239" s="1" t="s">
        <v>3</v>
      </c>
      <c r="BH239" s="1" t="s">
        <v>3</v>
      </c>
      <c r="BI239" s="1" t="s">
        <v>3</v>
      </c>
      <c r="BJ239" s="1" t="s">
        <v>3</v>
      </c>
      <c r="BK239" s="1" t="s">
        <v>3</v>
      </c>
      <c r="BL239" s="1" t="s">
        <v>3</v>
      </c>
      <c r="BM239" s="1" t="s">
        <v>3</v>
      </c>
      <c r="BN239" s="1" t="s">
        <v>3</v>
      </c>
      <c r="BO239" s="1" t="s">
        <v>3</v>
      </c>
      <c r="BP239" s="1" t="s">
        <v>3</v>
      </c>
      <c r="BQ239" s="1"/>
      <c r="BR239" s="1"/>
      <c r="BS239" s="1"/>
      <c r="BT239" s="1"/>
      <c r="BU239" s="1"/>
      <c r="BV239" s="1"/>
      <c r="BW239" s="1"/>
      <c r="BX239" s="1">
        <v>0</v>
      </c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>
        <v>0</v>
      </c>
    </row>
    <row r="241" spans="1:245" x14ac:dyDescent="0.2">
      <c r="A241" s="2">
        <v>52</v>
      </c>
      <c r="B241" s="2">
        <f t="shared" ref="B241:G241" si="111">B254</f>
        <v>1</v>
      </c>
      <c r="C241" s="2">
        <f t="shared" si="111"/>
        <v>4</v>
      </c>
      <c r="D241" s="2">
        <f t="shared" si="111"/>
        <v>239</v>
      </c>
      <c r="E241" s="2">
        <f t="shared" si="111"/>
        <v>0</v>
      </c>
      <c r="F241" s="2" t="str">
        <f t="shared" si="111"/>
        <v>Новый раздел</v>
      </c>
      <c r="G241" s="2" t="str">
        <f t="shared" si="111"/>
        <v>Строительство ГРЩ-0,4кВ нов</v>
      </c>
      <c r="H241" s="2"/>
      <c r="I241" s="2"/>
      <c r="J241" s="2"/>
      <c r="K241" s="2"/>
      <c r="L241" s="2"/>
      <c r="M241" s="2"/>
      <c r="N241" s="2"/>
      <c r="O241" s="2">
        <f t="shared" ref="O241:AT241" si="112">O254</f>
        <v>5909.35</v>
      </c>
      <c r="P241" s="2">
        <f t="shared" si="112"/>
        <v>891.03</v>
      </c>
      <c r="Q241" s="2">
        <f t="shared" si="112"/>
        <v>343.49</v>
      </c>
      <c r="R241" s="2">
        <f t="shared" si="112"/>
        <v>242.35</v>
      </c>
      <c r="S241" s="2">
        <f t="shared" si="112"/>
        <v>4432.4799999999996</v>
      </c>
      <c r="T241" s="2">
        <f t="shared" si="112"/>
        <v>0</v>
      </c>
      <c r="U241" s="2">
        <f t="shared" si="112"/>
        <v>5.8109999999999999</v>
      </c>
      <c r="V241" s="2">
        <f t="shared" si="112"/>
        <v>0.25800000000000001</v>
      </c>
      <c r="W241" s="2">
        <f t="shared" si="112"/>
        <v>0</v>
      </c>
      <c r="X241" s="2">
        <f t="shared" si="112"/>
        <v>4648.1000000000004</v>
      </c>
      <c r="Y241" s="2">
        <f t="shared" si="112"/>
        <v>2554.4699999999998</v>
      </c>
      <c r="Z241" s="2">
        <f t="shared" si="112"/>
        <v>0</v>
      </c>
      <c r="AA241" s="2">
        <f t="shared" si="112"/>
        <v>0</v>
      </c>
      <c r="AB241" s="2">
        <f t="shared" si="112"/>
        <v>5909.35</v>
      </c>
      <c r="AC241" s="2">
        <f t="shared" si="112"/>
        <v>891.03</v>
      </c>
      <c r="AD241" s="2">
        <f t="shared" si="112"/>
        <v>343.49</v>
      </c>
      <c r="AE241" s="2">
        <f t="shared" si="112"/>
        <v>242.35</v>
      </c>
      <c r="AF241" s="2">
        <f t="shared" si="112"/>
        <v>4432.4799999999996</v>
      </c>
      <c r="AG241" s="2">
        <f t="shared" si="112"/>
        <v>0</v>
      </c>
      <c r="AH241" s="2">
        <f t="shared" si="112"/>
        <v>5.8109999999999999</v>
      </c>
      <c r="AI241" s="2">
        <f t="shared" si="112"/>
        <v>0.25800000000000001</v>
      </c>
      <c r="AJ241" s="2">
        <f t="shared" si="112"/>
        <v>0</v>
      </c>
      <c r="AK241" s="2">
        <f t="shared" si="112"/>
        <v>4648.1000000000004</v>
      </c>
      <c r="AL241" s="2">
        <f t="shared" si="112"/>
        <v>2554.4699999999998</v>
      </c>
      <c r="AM241" s="2">
        <f t="shared" si="112"/>
        <v>0</v>
      </c>
      <c r="AN241" s="2">
        <f t="shared" si="112"/>
        <v>0</v>
      </c>
      <c r="AO241" s="2">
        <f t="shared" si="112"/>
        <v>0</v>
      </c>
      <c r="AP241" s="2">
        <f t="shared" si="112"/>
        <v>0</v>
      </c>
      <c r="AQ241" s="2">
        <f t="shared" si="112"/>
        <v>0</v>
      </c>
      <c r="AR241" s="2">
        <f t="shared" si="112"/>
        <v>13111.92</v>
      </c>
      <c r="AS241" s="2">
        <f t="shared" si="112"/>
        <v>5549.19</v>
      </c>
      <c r="AT241" s="2">
        <f t="shared" si="112"/>
        <v>7562.73</v>
      </c>
      <c r="AU241" s="2">
        <f t="shared" ref="AU241:BZ241" si="113">AU254</f>
        <v>0</v>
      </c>
      <c r="AV241" s="2">
        <f t="shared" si="113"/>
        <v>891.03</v>
      </c>
      <c r="AW241" s="2">
        <f t="shared" si="113"/>
        <v>891.03</v>
      </c>
      <c r="AX241" s="2">
        <f t="shared" si="113"/>
        <v>0</v>
      </c>
      <c r="AY241" s="2">
        <f t="shared" si="113"/>
        <v>891.03</v>
      </c>
      <c r="AZ241" s="2">
        <f t="shared" si="113"/>
        <v>0</v>
      </c>
      <c r="BA241" s="2">
        <f t="shared" si="113"/>
        <v>0</v>
      </c>
      <c r="BB241" s="2">
        <f t="shared" si="113"/>
        <v>0</v>
      </c>
      <c r="BC241" s="2">
        <f t="shared" si="113"/>
        <v>0</v>
      </c>
      <c r="BD241" s="2">
        <f t="shared" si="113"/>
        <v>0</v>
      </c>
      <c r="BE241" s="2">
        <f t="shared" si="113"/>
        <v>0</v>
      </c>
      <c r="BF241" s="2">
        <f t="shared" si="113"/>
        <v>0</v>
      </c>
      <c r="BG241" s="2">
        <f t="shared" si="113"/>
        <v>0</v>
      </c>
      <c r="BH241" s="2">
        <f t="shared" si="113"/>
        <v>0</v>
      </c>
      <c r="BI241" s="2">
        <f t="shared" si="113"/>
        <v>0</v>
      </c>
      <c r="BJ241" s="2">
        <f t="shared" si="113"/>
        <v>0</v>
      </c>
      <c r="BK241" s="2">
        <f t="shared" si="113"/>
        <v>0</v>
      </c>
      <c r="BL241" s="2">
        <f t="shared" si="113"/>
        <v>0</v>
      </c>
      <c r="BM241" s="2">
        <f t="shared" si="113"/>
        <v>0</v>
      </c>
      <c r="BN241" s="2">
        <f t="shared" si="113"/>
        <v>0</v>
      </c>
      <c r="BO241" s="2">
        <f t="shared" si="113"/>
        <v>0</v>
      </c>
      <c r="BP241" s="2">
        <f t="shared" si="113"/>
        <v>0</v>
      </c>
      <c r="BQ241" s="2">
        <f t="shared" si="113"/>
        <v>0</v>
      </c>
      <c r="BR241" s="2">
        <f t="shared" si="113"/>
        <v>0</v>
      </c>
      <c r="BS241" s="2">
        <f t="shared" si="113"/>
        <v>0</v>
      </c>
      <c r="BT241" s="2">
        <f t="shared" si="113"/>
        <v>0</v>
      </c>
      <c r="BU241" s="2">
        <f t="shared" si="113"/>
        <v>0</v>
      </c>
      <c r="BV241" s="2">
        <f t="shared" si="113"/>
        <v>0</v>
      </c>
      <c r="BW241" s="2">
        <f t="shared" si="113"/>
        <v>0</v>
      </c>
      <c r="BX241" s="2">
        <f t="shared" si="113"/>
        <v>0</v>
      </c>
      <c r="BY241" s="2">
        <f t="shared" si="113"/>
        <v>0</v>
      </c>
      <c r="BZ241" s="2">
        <f t="shared" si="113"/>
        <v>0</v>
      </c>
      <c r="CA241" s="2">
        <f t="shared" ref="CA241:DF241" si="114">CA254</f>
        <v>13111.92</v>
      </c>
      <c r="CB241" s="2">
        <f t="shared" si="114"/>
        <v>5549.19</v>
      </c>
      <c r="CC241" s="2">
        <f t="shared" si="114"/>
        <v>7562.73</v>
      </c>
      <c r="CD241" s="2">
        <f t="shared" si="114"/>
        <v>0</v>
      </c>
      <c r="CE241" s="2">
        <f t="shared" si="114"/>
        <v>891.03</v>
      </c>
      <c r="CF241" s="2">
        <f t="shared" si="114"/>
        <v>891.03</v>
      </c>
      <c r="CG241" s="2">
        <f t="shared" si="114"/>
        <v>0</v>
      </c>
      <c r="CH241" s="2">
        <f t="shared" si="114"/>
        <v>891.03</v>
      </c>
      <c r="CI241" s="2">
        <f t="shared" si="114"/>
        <v>0</v>
      </c>
      <c r="CJ241" s="2">
        <f t="shared" si="114"/>
        <v>0</v>
      </c>
      <c r="CK241" s="2">
        <f t="shared" si="114"/>
        <v>0</v>
      </c>
      <c r="CL241" s="2">
        <f t="shared" si="114"/>
        <v>0</v>
      </c>
      <c r="CM241" s="2">
        <f t="shared" si="114"/>
        <v>0</v>
      </c>
      <c r="CN241" s="2">
        <f t="shared" si="114"/>
        <v>0</v>
      </c>
      <c r="CO241" s="2">
        <f t="shared" si="114"/>
        <v>0</v>
      </c>
      <c r="CP241" s="2">
        <f t="shared" si="114"/>
        <v>0</v>
      </c>
      <c r="CQ241" s="2">
        <f t="shared" si="114"/>
        <v>0</v>
      </c>
      <c r="CR241" s="2">
        <f t="shared" si="114"/>
        <v>0</v>
      </c>
      <c r="CS241" s="2">
        <f t="shared" si="114"/>
        <v>0</v>
      </c>
      <c r="CT241" s="2">
        <f t="shared" si="114"/>
        <v>0</v>
      </c>
      <c r="CU241" s="2">
        <f t="shared" si="114"/>
        <v>0</v>
      </c>
      <c r="CV241" s="2">
        <f t="shared" si="114"/>
        <v>0</v>
      </c>
      <c r="CW241" s="2">
        <f t="shared" si="114"/>
        <v>0</v>
      </c>
      <c r="CX241" s="2">
        <f t="shared" si="114"/>
        <v>0</v>
      </c>
      <c r="CY241" s="2">
        <f t="shared" si="114"/>
        <v>0</v>
      </c>
      <c r="CZ241" s="2">
        <f t="shared" si="114"/>
        <v>0</v>
      </c>
      <c r="DA241" s="2">
        <f t="shared" si="114"/>
        <v>0</v>
      </c>
      <c r="DB241" s="2">
        <f t="shared" si="114"/>
        <v>0</v>
      </c>
      <c r="DC241" s="2">
        <f t="shared" si="114"/>
        <v>0</v>
      </c>
      <c r="DD241" s="2">
        <f t="shared" si="114"/>
        <v>0</v>
      </c>
      <c r="DE241" s="2">
        <f t="shared" si="114"/>
        <v>0</v>
      </c>
      <c r="DF241" s="2">
        <f t="shared" si="114"/>
        <v>0</v>
      </c>
      <c r="DG241" s="3">
        <f t="shared" ref="DG241:EL241" si="115">DG254</f>
        <v>0</v>
      </c>
      <c r="DH241" s="3">
        <f t="shared" si="115"/>
        <v>0</v>
      </c>
      <c r="DI241" s="3">
        <f t="shared" si="115"/>
        <v>0</v>
      </c>
      <c r="DJ241" s="3">
        <f t="shared" si="115"/>
        <v>0</v>
      </c>
      <c r="DK241" s="3">
        <f t="shared" si="115"/>
        <v>0</v>
      </c>
      <c r="DL241" s="3">
        <f t="shared" si="115"/>
        <v>0</v>
      </c>
      <c r="DM241" s="3">
        <f t="shared" si="115"/>
        <v>0</v>
      </c>
      <c r="DN241" s="3">
        <f t="shared" si="115"/>
        <v>0</v>
      </c>
      <c r="DO241" s="3">
        <f t="shared" si="115"/>
        <v>0</v>
      </c>
      <c r="DP241" s="3">
        <f t="shared" si="115"/>
        <v>0</v>
      </c>
      <c r="DQ241" s="3">
        <f t="shared" si="115"/>
        <v>0</v>
      </c>
      <c r="DR241" s="3">
        <f t="shared" si="115"/>
        <v>0</v>
      </c>
      <c r="DS241" s="3">
        <f t="shared" si="115"/>
        <v>0</v>
      </c>
      <c r="DT241" s="3">
        <f t="shared" si="115"/>
        <v>0</v>
      </c>
      <c r="DU241" s="3">
        <f t="shared" si="115"/>
        <v>0</v>
      </c>
      <c r="DV241" s="3">
        <f t="shared" si="115"/>
        <v>0</v>
      </c>
      <c r="DW241" s="3">
        <f t="shared" si="115"/>
        <v>0</v>
      </c>
      <c r="DX241" s="3">
        <f t="shared" si="115"/>
        <v>0</v>
      </c>
      <c r="DY241" s="3">
        <f t="shared" si="115"/>
        <v>0</v>
      </c>
      <c r="DZ241" s="3">
        <f t="shared" si="115"/>
        <v>0</v>
      </c>
      <c r="EA241" s="3">
        <f t="shared" si="115"/>
        <v>0</v>
      </c>
      <c r="EB241" s="3">
        <f t="shared" si="115"/>
        <v>0</v>
      </c>
      <c r="EC241" s="3">
        <f t="shared" si="115"/>
        <v>0</v>
      </c>
      <c r="ED241" s="3">
        <f t="shared" si="115"/>
        <v>0</v>
      </c>
      <c r="EE241" s="3">
        <f t="shared" si="115"/>
        <v>0</v>
      </c>
      <c r="EF241" s="3">
        <f t="shared" si="115"/>
        <v>0</v>
      </c>
      <c r="EG241" s="3">
        <f t="shared" si="115"/>
        <v>0</v>
      </c>
      <c r="EH241" s="3">
        <f t="shared" si="115"/>
        <v>0</v>
      </c>
      <c r="EI241" s="3">
        <f t="shared" si="115"/>
        <v>0</v>
      </c>
      <c r="EJ241" s="3">
        <f t="shared" si="115"/>
        <v>0</v>
      </c>
      <c r="EK241" s="3">
        <f t="shared" si="115"/>
        <v>0</v>
      </c>
      <c r="EL241" s="3">
        <f t="shared" si="115"/>
        <v>0</v>
      </c>
      <c r="EM241" s="3">
        <f t="shared" ref="EM241:FR241" si="116">EM254</f>
        <v>0</v>
      </c>
      <c r="EN241" s="3">
        <f t="shared" si="116"/>
        <v>0</v>
      </c>
      <c r="EO241" s="3">
        <f t="shared" si="116"/>
        <v>0</v>
      </c>
      <c r="EP241" s="3">
        <f t="shared" si="116"/>
        <v>0</v>
      </c>
      <c r="EQ241" s="3">
        <f t="shared" si="116"/>
        <v>0</v>
      </c>
      <c r="ER241" s="3">
        <f t="shared" si="116"/>
        <v>0</v>
      </c>
      <c r="ES241" s="3">
        <f t="shared" si="116"/>
        <v>0</v>
      </c>
      <c r="ET241" s="3">
        <f t="shared" si="116"/>
        <v>0</v>
      </c>
      <c r="EU241" s="3">
        <f t="shared" si="116"/>
        <v>0</v>
      </c>
      <c r="EV241" s="3">
        <f t="shared" si="116"/>
        <v>0</v>
      </c>
      <c r="EW241" s="3">
        <f t="shared" si="116"/>
        <v>0</v>
      </c>
      <c r="EX241" s="3">
        <f t="shared" si="116"/>
        <v>0</v>
      </c>
      <c r="EY241" s="3">
        <f t="shared" si="116"/>
        <v>0</v>
      </c>
      <c r="EZ241" s="3">
        <f t="shared" si="116"/>
        <v>0</v>
      </c>
      <c r="FA241" s="3">
        <f t="shared" si="116"/>
        <v>0</v>
      </c>
      <c r="FB241" s="3">
        <f t="shared" si="116"/>
        <v>0</v>
      </c>
      <c r="FC241" s="3">
        <f t="shared" si="116"/>
        <v>0</v>
      </c>
      <c r="FD241" s="3">
        <f t="shared" si="116"/>
        <v>0</v>
      </c>
      <c r="FE241" s="3">
        <f t="shared" si="116"/>
        <v>0</v>
      </c>
      <c r="FF241" s="3">
        <f t="shared" si="116"/>
        <v>0</v>
      </c>
      <c r="FG241" s="3">
        <f t="shared" si="116"/>
        <v>0</v>
      </c>
      <c r="FH241" s="3">
        <f t="shared" si="116"/>
        <v>0</v>
      </c>
      <c r="FI241" s="3">
        <f t="shared" si="116"/>
        <v>0</v>
      </c>
      <c r="FJ241" s="3">
        <f t="shared" si="116"/>
        <v>0</v>
      </c>
      <c r="FK241" s="3">
        <f t="shared" si="116"/>
        <v>0</v>
      </c>
      <c r="FL241" s="3">
        <f t="shared" si="116"/>
        <v>0</v>
      </c>
      <c r="FM241" s="3">
        <f t="shared" si="116"/>
        <v>0</v>
      </c>
      <c r="FN241" s="3">
        <f t="shared" si="116"/>
        <v>0</v>
      </c>
      <c r="FO241" s="3">
        <f t="shared" si="116"/>
        <v>0</v>
      </c>
      <c r="FP241" s="3">
        <f t="shared" si="116"/>
        <v>0</v>
      </c>
      <c r="FQ241" s="3">
        <f t="shared" si="116"/>
        <v>0</v>
      </c>
      <c r="FR241" s="3">
        <f t="shared" si="116"/>
        <v>0</v>
      </c>
      <c r="FS241" s="3">
        <f t="shared" ref="FS241:GX241" si="117">FS254</f>
        <v>0</v>
      </c>
      <c r="FT241" s="3">
        <f t="shared" si="117"/>
        <v>0</v>
      </c>
      <c r="FU241" s="3">
        <f t="shared" si="117"/>
        <v>0</v>
      </c>
      <c r="FV241" s="3">
        <f t="shared" si="117"/>
        <v>0</v>
      </c>
      <c r="FW241" s="3">
        <f t="shared" si="117"/>
        <v>0</v>
      </c>
      <c r="FX241" s="3">
        <f t="shared" si="117"/>
        <v>0</v>
      </c>
      <c r="FY241" s="3">
        <f t="shared" si="117"/>
        <v>0</v>
      </c>
      <c r="FZ241" s="3">
        <f t="shared" si="117"/>
        <v>0</v>
      </c>
      <c r="GA241" s="3">
        <f t="shared" si="117"/>
        <v>0</v>
      </c>
      <c r="GB241" s="3">
        <f t="shared" si="117"/>
        <v>0</v>
      </c>
      <c r="GC241" s="3">
        <f t="shared" si="117"/>
        <v>0</v>
      </c>
      <c r="GD241" s="3">
        <f t="shared" si="117"/>
        <v>0</v>
      </c>
      <c r="GE241" s="3">
        <f t="shared" si="117"/>
        <v>0</v>
      </c>
      <c r="GF241" s="3">
        <f t="shared" si="117"/>
        <v>0</v>
      </c>
      <c r="GG241" s="3">
        <f t="shared" si="117"/>
        <v>0</v>
      </c>
      <c r="GH241" s="3">
        <f t="shared" si="117"/>
        <v>0</v>
      </c>
      <c r="GI241" s="3">
        <f t="shared" si="117"/>
        <v>0</v>
      </c>
      <c r="GJ241" s="3">
        <f t="shared" si="117"/>
        <v>0</v>
      </c>
      <c r="GK241" s="3">
        <f t="shared" si="117"/>
        <v>0</v>
      </c>
      <c r="GL241" s="3">
        <f t="shared" si="117"/>
        <v>0</v>
      </c>
      <c r="GM241" s="3">
        <f t="shared" si="117"/>
        <v>0</v>
      </c>
      <c r="GN241" s="3">
        <f t="shared" si="117"/>
        <v>0</v>
      </c>
      <c r="GO241" s="3">
        <f t="shared" si="117"/>
        <v>0</v>
      </c>
      <c r="GP241" s="3">
        <f t="shared" si="117"/>
        <v>0</v>
      </c>
      <c r="GQ241" s="3">
        <f t="shared" si="117"/>
        <v>0</v>
      </c>
      <c r="GR241" s="3">
        <f t="shared" si="117"/>
        <v>0</v>
      </c>
      <c r="GS241" s="3">
        <f t="shared" si="117"/>
        <v>0</v>
      </c>
      <c r="GT241" s="3">
        <f t="shared" si="117"/>
        <v>0</v>
      </c>
      <c r="GU241" s="3">
        <f t="shared" si="117"/>
        <v>0</v>
      </c>
      <c r="GV241" s="3">
        <f t="shared" si="117"/>
        <v>0</v>
      </c>
      <c r="GW241" s="3">
        <f t="shared" si="117"/>
        <v>0</v>
      </c>
      <c r="GX241" s="3">
        <f t="shared" si="117"/>
        <v>0</v>
      </c>
    </row>
    <row r="243" spans="1:245" x14ac:dyDescent="0.2">
      <c r="A243">
        <v>17</v>
      </c>
      <c r="B243">
        <v>1</v>
      </c>
      <c r="C243">
        <f>ROW(SmtRes!A108)</f>
        <v>108</v>
      </c>
      <c r="D243">
        <f>ROW(EtalonRes!A104)</f>
        <v>104</v>
      </c>
      <c r="E243" t="s">
        <v>21</v>
      </c>
      <c r="F243" t="s">
        <v>218</v>
      </c>
      <c r="G243" t="s">
        <v>219</v>
      </c>
      <c r="H243" t="s">
        <v>73</v>
      </c>
      <c r="I243">
        <f>ROUND(ROUND(4,5),7)</f>
        <v>4</v>
      </c>
      <c r="J243">
        <v>0</v>
      </c>
      <c r="K243">
        <f>ROUND(ROUND(4,5),7)</f>
        <v>4</v>
      </c>
      <c r="O243">
        <f>ROUND(CP243,2)</f>
        <v>2766.86</v>
      </c>
      <c r="P243">
        <f>SUMIF(SmtRes!AQ104:'SmtRes'!AQ108,"=1",SmtRes!DF104:'SmtRes'!DF108)</f>
        <v>825.53</v>
      </c>
      <c r="Q243">
        <f>SUMIF(SmtRes!AQ104:'SmtRes'!AQ108,"=1",SmtRes!DG104:'SmtRes'!DG108)</f>
        <v>49.2</v>
      </c>
      <c r="R243">
        <f>SUMIF(SmtRes!AQ104:'SmtRes'!AQ108,"=1",SmtRes!DH104:'SmtRes'!DH108)</f>
        <v>0</v>
      </c>
      <c r="S243">
        <f>SUMIF(SmtRes!AQ104:'SmtRes'!AQ108,"=1",SmtRes!DI104:'SmtRes'!DI108)</f>
        <v>1892.13</v>
      </c>
      <c r="T243">
        <f t="shared" ref="T243:T252" si="118">ROUND(CU243*I243,2)</f>
        <v>0</v>
      </c>
      <c r="U243">
        <f>SUMIF(SmtRes!AQ104:'SmtRes'!AQ108,"=1",SmtRes!CV104:'SmtRes'!CV108)</f>
        <v>2.68</v>
      </c>
      <c r="V243">
        <f>SUMIF(SmtRes!AQ104:'SmtRes'!AQ108,"=1",SmtRes!CW104:'SmtRes'!CW108)</f>
        <v>0</v>
      </c>
      <c r="W243">
        <f t="shared" ref="W243:W252" si="119">ROUND(CX243*I243,2)</f>
        <v>0</v>
      </c>
      <c r="X243">
        <f t="shared" ref="X243:X252" si="120">ROUND(CY243,2)</f>
        <v>1948.89</v>
      </c>
      <c r="Y243">
        <f t="shared" ref="Y243:Y252" si="121">ROUND(CZ243,2)</f>
        <v>1135.28</v>
      </c>
      <c r="AA243">
        <v>71161598</v>
      </c>
      <c r="AB243">
        <f t="shared" ref="AB243:AB252" si="122">ROUND((AC243+AD243+AF243),6)</f>
        <v>692.32360000000006</v>
      </c>
      <c r="AC243">
        <f>ROUND((SUM(SmtRes!BQ104:'SmtRes'!BQ108)),6)</f>
        <v>206.989</v>
      </c>
      <c r="AD243">
        <f>ROUND((((SUM(SmtRes!BR104:'SmtRes'!BR108))-(0))+AE243),6)</f>
        <v>12.3012</v>
      </c>
      <c r="AE243">
        <f>ROUND((0),6)</f>
        <v>0</v>
      </c>
      <c r="AF243">
        <f>ROUND((SUM(SmtRes!BT104:'SmtRes'!BT108)),6)</f>
        <v>473.03339999999997</v>
      </c>
      <c r="AG243">
        <f t="shared" ref="AG243:AG252" si="123">ROUND((AP243),6)</f>
        <v>0</v>
      </c>
      <c r="AH243">
        <f>(SUM(SmtRes!BU104:'SmtRes'!BU108))</f>
        <v>0.67</v>
      </c>
      <c r="AI243">
        <f>(0)</f>
        <v>0</v>
      </c>
      <c r="AJ243">
        <f t="shared" ref="AJ243:AJ252" si="124">(AS243)</f>
        <v>0</v>
      </c>
      <c r="AK243">
        <v>692.32360000000006</v>
      </c>
      <c r="AL243">
        <v>206.989</v>
      </c>
      <c r="AM243">
        <v>12.3012</v>
      </c>
      <c r="AN243">
        <v>0</v>
      </c>
      <c r="AO243">
        <v>473.03340000000003</v>
      </c>
      <c r="AP243">
        <v>0</v>
      </c>
      <c r="AQ243">
        <v>0.67</v>
      </c>
      <c r="AR243">
        <v>0</v>
      </c>
      <c r="AS243">
        <v>0</v>
      </c>
      <c r="AT243">
        <v>103</v>
      </c>
      <c r="AU243">
        <v>60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1</v>
      </c>
      <c r="BD243" t="s">
        <v>3</v>
      </c>
      <c r="BE243" t="s">
        <v>3</v>
      </c>
      <c r="BF243" t="s">
        <v>3</v>
      </c>
      <c r="BG243" t="s">
        <v>3</v>
      </c>
      <c r="BH243">
        <v>0</v>
      </c>
      <c r="BI243">
        <v>1</v>
      </c>
      <c r="BJ243" t="s">
        <v>220</v>
      </c>
      <c r="BM243">
        <v>33001</v>
      </c>
      <c r="BN243">
        <v>0</v>
      </c>
      <c r="BO243" t="s">
        <v>3</v>
      </c>
      <c r="BP243">
        <v>0</v>
      </c>
      <c r="BQ243">
        <v>2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103</v>
      </c>
      <c r="CA243">
        <v>60</v>
      </c>
      <c r="CB243" t="s">
        <v>3</v>
      </c>
      <c r="CE243">
        <v>0</v>
      </c>
      <c r="CF243">
        <v>0</v>
      </c>
      <c r="CG243">
        <v>0</v>
      </c>
      <c r="CM243">
        <v>0</v>
      </c>
      <c r="CN243" t="s">
        <v>3</v>
      </c>
      <c r="CO243">
        <v>0</v>
      </c>
      <c r="CP243">
        <f>(P243+Q243+S243+R243)</f>
        <v>2766.86</v>
      </c>
      <c r="CQ243">
        <f>SUMIF(SmtRes!AQ104:'SmtRes'!AQ108,"=1",SmtRes!AA104:'SmtRes'!AA108)</f>
        <v>40599.42</v>
      </c>
      <c r="CR243">
        <f>SUMIF(SmtRes!AQ104:'SmtRes'!AQ108,"=1",SmtRes!AB104:'SmtRes'!AB108)</f>
        <v>102.51</v>
      </c>
      <c r="CS243">
        <f>SUMIF(SmtRes!AQ104:'SmtRes'!AQ108,"=1",SmtRes!AC104:'SmtRes'!AC108)</f>
        <v>0</v>
      </c>
      <c r="CT243">
        <f>SUMIF(SmtRes!AQ104:'SmtRes'!AQ108,"=1",SmtRes!AD104:'SmtRes'!AD108)</f>
        <v>706.02</v>
      </c>
      <c r="CU243">
        <f>AG243</f>
        <v>0</v>
      </c>
      <c r="CV243">
        <f>SUMIF(SmtRes!AQ104:'SmtRes'!AQ108,"=1",SmtRes!BU104:'SmtRes'!BU108)</f>
        <v>0.67</v>
      </c>
      <c r="CW243">
        <f>SUMIF(SmtRes!AQ104:'SmtRes'!AQ108,"=1",SmtRes!BV104:'SmtRes'!BV108)</f>
        <v>0</v>
      </c>
      <c r="CX243">
        <f>AJ243</f>
        <v>0</v>
      </c>
      <c r="CY243">
        <f>(((S243+R243)*AT243)/100)</f>
        <v>1948.8939</v>
      </c>
      <c r="CZ243">
        <f>(((S243+R243)*AU243)/100)</f>
        <v>1135.278</v>
      </c>
      <c r="DC243" t="s">
        <v>3</v>
      </c>
      <c r="DD243" t="s">
        <v>3</v>
      </c>
      <c r="DE243" t="s">
        <v>3</v>
      </c>
      <c r="DF243" t="s">
        <v>3</v>
      </c>
      <c r="DG243" t="s">
        <v>3</v>
      </c>
      <c r="DH243" t="s">
        <v>3</v>
      </c>
      <c r="DI243" t="s">
        <v>3</v>
      </c>
      <c r="DJ243" t="s">
        <v>3</v>
      </c>
      <c r="DK243" t="s">
        <v>3</v>
      </c>
      <c r="DL243" t="s">
        <v>3</v>
      </c>
      <c r="DM243" t="s">
        <v>3</v>
      </c>
      <c r="DN243">
        <v>0</v>
      </c>
      <c r="DO243">
        <v>0</v>
      </c>
      <c r="DP243">
        <v>1</v>
      </c>
      <c r="DQ243">
        <v>1</v>
      </c>
      <c r="DU243">
        <v>1013</v>
      </c>
      <c r="DV243" t="s">
        <v>73</v>
      </c>
      <c r="DW243" t="s">
        <v>73</v>
      </c>
      <c r="DX243">
        <v>1</v>
      </c>
      <c r="DZ243" t="s">
        <v>3</v>
      </c>
      <c r="EA243" t="s">
        <v>3</v>
      </c>
      <c r="EB243" t="s">
        <v>3</v>
      </c>
      <c r="EC243" t="s">
        <v>3</v>
      </c>
      <c r="EE243">
        <v>68669731</v>
      </c>
      <c r="EF243">
        <v>2</v>
      </c>
      <c r="EG243" t="s">
        <v>26</v>
      </c>
      <c r="EH243">
        <v>27</v>
      </c>
      <c r="EI243" t="s">
        <v>221</v>
      </c>
      <c r="EJ243">
        <v>1</v>
      </c>
      <c r="EK243">
        <v>33001</v>
      </c>
      <c r="EL243" t="s">
        <v>221</v>
      </c>
      <c r="EM243" t="s">
        <v>222</v>
      </c>
      <c r="EO243" t="s">
        <v>3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0.67</v>
      </c>
      <c r="EX243">
        <v>0</v>
      </c>
      <c r="EY243">
        <v>0</v>
      </c>
      <c r="FQ243">
        <v>0</v>
      </c>
      <c r="FR243">
        <v>0</v>
      </c>
      <c r="FS243">
        <v>0</v>
      </c>
      <c r="FX243">
        <v>103</v>
      </c>
      <c r="FY243">
        <v>60</v>
      </c>
      <c r="GA243" t="s">
        <v>3</v>
      </c>
      <c r="GD243">
        <v>1</v>
      </c>
      <c r="GF243">
        <v>509255395</v>
      </c>
      <c r="GG243">
        <v>2</v>
      </c>
      <c r="GH243">
        <v>1</v>
      </c>
      <c r="GI243">
        <v>-2</v>
      </c>
      <c r="GJ243">
        <v>0</v>
      </c>
      <c r="GK243">
        <v>0</v>
      </c>
      <c r="GL243">
        <f t="shared" ref="GL243:GL252" si="125">ROUND(IF(AND(BH243=3,BI243=3,FS243&lt;&gt;0),P243,0),2)</f>
        <v>0</v>
      </c>
      <c r="GM243">
        <f t="shared" ref="GM243:GM252" si="126">ROUND(O243+X243+Y243,2)+GX243</f>
        <v>5851.03</v>
      </c>
      <c r="GN243">
        <f t="shared" ref="GN243:GN252" si="127">IF(OR(BI243=0,BI243=1),GM243-GX243,0)</f>
        <v>5851.03</v>
      </c>
      <c r="GO243">
        <f t="shared" ref="GO243:GO252" si="128">IF(BI243=2,GM243-GX243,0)</f>
        <v>0</v>
      </c>
      <c r="GP243">
        <f t="shared" ref="GP243:GP252" si="129">IF(BI243=4,GM243-GX243,0)</f>
        <v>0</v>
      </c>
      <c r="GR243">
        <v>0</v>
      </c>
      <c r="GS243">
        <v>0</v>
      </c>
      <c r="GT243">
        <v>0</v>
      </c>
      <c r="GU243" t="s">
        <v>3</v>
      </c>
      <c r="GV243">
        <f t="shared" ref="GV243:GV252" si="130">ROUND((GT243),6)</f>
        <v>0</v>
      </c>
      <c r="GW243">
        <v>1</v>
      </c>
      <c r="GX243">
        <f t="shared" ref="GX243:GX252" si="131">ROUND(HC243*I243,2)</f>
        <v>0</v>
      </c>
      <c r="HA243">
        <v>0</v>
      </c>
      <c r="HB243">
        <v>0</v>
      </c>
      <c r="HC243">
        <f>GV243*GW243</f>
        <v>0</v>
      </c>
      <c r="HE243" t="s">
        <v>3</v>
      </c>
      <c r="HF243" t="s">
        <v>3</v>
      </c>
      <c r="HM243" t="s">
        <v>3</v>
      </c>
      <c r="HN243" t="s">
        <v>223</v>
      </c>
      <c r="HO243" t="s">
        <v>224</v>
      </c>
      <c r="HP243" t="s">
        <v>221</v>
      </c>
      <c r="HQ243" t="s">
        <v>221</v>
      </c>
      <c r="HS243">
        <v>0</v>
      </c>
      <c r="IK243">
        <v>0</v>
      </c>
    </row>
    <row r="244" spans="1:245" x14ac:dyDescent="0.2">
      <c r="A244">
        <v>18</v>
      </c>
      <c r="B244">
        <v>1</v>
      </c>
      <c r="C244">
        <v>108</v>
      </c>
      <c r="E244" t="s">
        <v>176</v>
      </c>
      <c r="F244" t="s">
        <v>225</v>
      </c>
      <c r="G244" t="s">
        <v>226</v>
      </c>
      <c r="H244" t="s">
        <v>95</v>
      </c>
      <c r="I244">
        <f>I243*J244</f>
        <v>-0.02</v>
      </c>
      <c r="J244">
        <v>-5.0000000000000001E-3</v>
      </c>
      <c r="K244">
        <v>-5.0000000000000001E-3</v>
      </c>
      <c r="O244">
        <f>ROUND(CP244,2)</f>
        <v>-809.28</v>
      </c>
      <c r="P244">
        <f>ROUND(CQ244*I244,2)</f>
        <v>-809.28</v>
      </c>
      <c r="Q244">
        <f>ROUND(CR244*I244,2)</f>
        <v>0</v>
      </c>
      <c r="R244">
        <f>ROUND(CS244*I244,2)</f>
        <v>0</v>
      </c>
      <c r="S244">
        <f>ROUND(CT244*I244,2)</f>
        <v>0</v>
      </c>
      <c r="T244">
        <f t="shared" si="118"/>
        <v>0</v>
      </c>
      <c r="U244">
        <f>ROUND(CV244*I244,7)</f>
        <v>0</v>
      </c>
      <c r="V244">
        <f>ROUND(CW244*I244,7)</f>
        <v>0</v>
      </c>
      <c r="W244">
        <f t="shared" si="119"/>
        <v>0</v>
      </c>
      <c r="X244">
        <f t="shared" si="120"/>
        <v>0</v>
      </c>
      <c r="Y244">
        <f t="shared" si="121"/>
        <v>0</v>
      </c>
      <c r="AA244">
        <v>71161598</v>
      </c>
      <c r="AB244">
        <f t="shared" si="122"/>
        <v>40464.019999999997</v>
      </c>
      <c r="AC244">
        <f>ROUND((ES244),6)</f>
        <v>40464.019999999997</v>
      </c>
      <c r="AD244">
        <f>ROUND((((ET244)-(EU244))+AE244),6)</f>
        <v>0</v>
      </c>
      <c r="AE244">
        <f>ROUND((EU244),6)</f>
        <v>0</v>
      </c>
      <c r="AF244">
        <f>ROUND((EV244),6)</f>
        <v>0</v>
      </c>
      <c r="AG244">
        <f t="shared" si="123"/>
        <v>0</v>
      </c>
      <c r="AH244">
        <f>(EW244)</f>
        <v>0</v>
      </c>
      <c r="AI244">
        <f>(EX244)</f>
        <v>0</v>
      </c>
      <c r="AJ244">
        <f t="shared" si="124"/>
        <v>0</v>
      </c>
      <c r="AK244">
        <v>40464.019999999997</v>
      </c>
      <c r="AL244">
        <v>40464.019999999997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103</v>
      </c>
      <c r="AU244">
        <v>60</v>
      </c>
      <c r="AV244">
        <v>1</v>
      </c>
      <c r="AW244">
        <v>1</v>
      </c>
      <c r="AZ244">
        <v>1</v>
      </c>
      <c r="BA244">
        <v>1</v>
      </c>
      <c r="BB244">
        <v>1</v>
      </c>
      <c r="BC244">
        <v>1</v>
      </c>
      <c r="BD244" t="s">
        <v>3</v>
      </c>
      <c r="BE244" t="s">
        <v>3</v>
      </c>
      <c r="BF244" t="s">
        <v>3</v>
      </c>
      <c r="BG244" t="s">
        <v>3</v>
      </c>
      <c r="BH244">
        <v>3</v>
      </c>
      <c r="BI244">
        <v>1</v>
      </c>
      <c r="BJ244" t="s">
        <v>227</v>
      </c>
      <c r="BM244">
        <v>33001</v>
      </c>
      <c r="BN244">
        <v>0</v>
      </c>
      <c r="BO244" t="s">
        <v>3</v>
      </c>
      <c r="BP244">
        <v>0</v>
      </c>
      <c r="BQ244">
        <v>2</v>
      </c>
      <c r="BR244">
        <v>0</v>
      </c>
      <c r="BS244">
        <v>1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3</v>
      </c>
      <c r="BZ244">
        <v>103</v>
      </c>
      <c r="CA244">
        <v>60</v>
      </c>
      <c r="CB244" t="s">
        <v>3</v>
      </c>
      <c r="CE244">
        <v>0</v>
      </c>
      <c r="CF244">
        <v>0</v>
      </c>
      <c r="CG244">
        <v>0</v>
      </c>
      <c r="CM244">
        <v>0</v>
      </c>
      <c r="CN244" t="s">
        <v>3</v>
      </c>
      <c r="CO244">
        <v>0</v>
      </c>
      <c r="CP244">
        <f>(P244+Q244+S244+R244)</f>
        <v>-809.28</v>
      </c>
      <c r="CQ244">
        <f>ROUND(AL244*BC244,2)</f>
        <v>40464.019999999997</v>
      </c>
      <c r="CR244">
        <f>ROUND(AM244*BB244,2)</f>
        <v>0</v>
      </c>
      <c r="CS244">
        <f>ROUND(AN244*BS244,2)</f>
        <v>0</v>
      </c>
      <c r="CT244">
        <f>ROUND(AO244*BA244,2)</f>
        <v>0</v>
      </c>
      <c r="CU244">
        <f>AG244</f>
        <v>0</v>
      </c>
      <c r="CV244">
        <f>AH244</f>
        <v>0</v>
      </c>
      <c r="CW244">
        <f>AI244</f>
        <v>0</v>
      </c>
      <c r="CX244">
        <f>AJ244</f>
        <v>0</v>
      </c>
      <c r="CY244">
        <f>(((S244+R244)*AT244)/100)</f>
        <v>0</v>
      </c>
      <c r="CZ244">
        <f>(((S244+R244)*AU244)/100)</f>
        <v>0</v>
      </c>
      <c r="DC244" t="s">
        <v>3</v>
      </c>
      <c r="DD244" t="s">
        <v>3</v>
      </c>
      <c r="DE244" t="s">
        <v>3</v>
      </c>
      <c r="DF244" t="s">
        <v>3</v>
      </c>
      <c r="DG244" t="s">
        <v>3</v>
      </c>
      <c r="DH244" t="s">
        <v>3</v>
      </c>
      <c r="DI244" t="s">
        <v>3</v>
      </c>
      <c r="DJ244" t="s">
        <v>3</v>
      </c>
      <c r="DK244" t="s">
        <v>3</v>
      </c>
      <c r="DL244" t="s">
        <v>3</v>
      </c>
      <c r="DM244" t="s">
        <v>3</v>
      </c>
      <c r="DN244">
        <v>0</v>
      </c>
      <c r="DO244">
        <v>0</v>
      </c>
      <c r="DP244">
        <v>1</v>
      </c>
      <c r="DQ244">
        <v>1</v>
      </c>
      <c r="DU244">
        <v>1009</v>
      </c>
      <c r="DV244" t="s">
        <v>95</v>
      </c>
      <c r="DW244" t="s">
        <v>95</v>
      </c>
      <c r="DX244">
        <v>1000</v>
      </c>
      <c r="DZ244" t="s">
        <v>3</v>
      </c>
      <c r="EA244" t="s">
        <v>3</v>
      </c>
      <c r="EB244" t="s">
        <v>3</v>
      </c>
      <c r="EC244" t="s">
        <v>3</v>
      </c>
      <c r="EE244">
        <v>68669731</v>
      </c>
      <c r="EF244">
        <v>2</v>
      </c>
      <c r="EG244" t="s">
        <v>26</v>
      </c>
      <c r="EH244">
        <v>27</v>
      </c>
      <c r="EI244" t="s">
        <v>221</v>
      </c>
      <c r="EJ244">
        <v>1</v>
      </c>
      <c r="EK244">
        <v>33001</v>
      </c>
      <c r="EL244" t="s">
        <v>221</v>
      </c>
      <c r="EM244" t="s">
        <v>222</v>
      </c>
      <c r="EO244" t="s">
        <v>3</v>
      </c>
      <c r="EQ244">
        <v>0</v>
      </c>
      <c r="ER244">
        <v>40464.019999999997</v>
      </c>
      <c r="ES244">
        <v>40464.019999999997</v>
      </c>
      <c r="ET244">
        <v>0</v>
      </c>
      <c r="EU244">
        <v>0</v>
      </c>
      <c r="EV244">
        <v>0</v>
      </c>
      <c r="EW244">
        <v>0</v>
      </c>
      <c r="EX244">
        <v>0</v>
      </c>
      <c r="FQ244">
        <v>0</v>
      </c>
      <c r="FR244">
        <v>0</v>
      </c>
      <c r="FS244">
        <v>0</v>
      </c>
      <c r="FX244">
        <v>103</v>
      </c>
      <c r="FY244">
        <v>60</v>
      </c>
      <c r="GA244" t="s">
        <v>3</v>
      </c>
      <c r="GD244">
        <v>1</v>
      </c>
      <c r="GE244">
        <v>63745</v>
      </c>
      <c r="GF244">
        <v>1226675677</v>
      </c>
      <c r="GG244">
        <v>2</v>
      </c>
      <c r="GH244">
        <v>1</v>
      </c>
      <c r="GI244">
        <v>-2</v>
      </c>
      <c r="GJ244">
        <v>0</v>
      </c>
      <c r="GK244">
        <v>0</v>
      </c>
      <c r="GL244">
        <f t="shared" si="125"/>
        <v>0</v>
      </c>
      <c r="GM244">
        <f t="shared" si="126"/>
        <v>-809.28</v>
      </c>
      <c r="GN244">
        <f t="shared" si="127"/>
        <v>-809.28</v>
      </c>
      <c r="GO244">
        <f t="shared" si="128"/>
        <v>0</v>
      </c>
      <c r="GP244">
        <f t="shared" si="129"/>
        <v>0</v>
      </c>
      <c r="GR244">
        <v>3</v>
      </c>
      <c r="GS244">
        <v>3</v>
      </c>
      <c r="GT244">
        <v>0</v>
      </c>
      <c r="GU244" t="s">
        <v>3</v>
      </c>
      <c r="GV244">
        <f t="shared" si="130"/>
        <v>0</v>
      </c>
      <c r="GW244">
        <v>1</v>
      </c>
      <c r="GX244">
        <f t="shared" si="131"/>
        <v>0</v>
      </c>
      <c r="HA244">
        <v>0</v>
      </c>
      <c r="HB244">
        <v>0</v>
      </c>
      <c r="HC244">
        <f>GV244*GW244</f>
        <v>0</v>
      </c>
      <c r="HE244" t="s">
        <v>3</v>
      </c>
      <c r="HF244" t="s">
        <v>3</v>
      </c>
      <c r="HM244" t="s">
        <v>3</v>
      </c>
      <c r="HN244" t="s">
        <v>223</v>
      </c>
      <c r="HO244" t="s">
        <v>224</v>
      </c>
      <c r="HP244" t="s">
        <v>221</v>
      </c>
      <c r="HQ244" t="s">
        <v>221</v>
      </c>
      <c r="HS244">
        <v>0</v>
      </c>
      <c r="IK244">
        <v>0</v>
      </c>
    </row>
    <row r="245" spans="1:245" x14ac:dyDescent="0.2">
      <c r="A245">
        <v>17</v>
      </c>
      <c r="B245">
        <v>1</v>
      </c>
      <c r="C245">
        <f>ROW(SmtRes!A115)</f>
        <v>115</v>
      </c>
      <c r="D245">
        <f>ROW(EtalonRes!A111)</f>
        <v>111</v>
      </c>
      <c r="E245" t="s">
        <v>32</v>
      </c>
      <c r="F245" t="s">
        <v>228</v>
      </c>
      <c r="G245" t="s">
        <v>229</v>
      </c>
      <c r="H245" t="s">
        <v>73</v>
      </c>
      <c r="I245">
        <f>ROUND(ROUND(1,5),7)</f>
        <v>1</v>
      </c>
      <c r="J245">
        <v>0</v>
      </c>
      <c r="K245">
        <f>ROUND(ROUND(1,5),7)</f>
        <v>1</v>
      </c>
      <c r="O245">
        <f>ROUND(CP245,2)</f>
        <v>2189.98</v>
      </c>
      <c r="P245">
        <f>SUMIF(SmtRes!AQ109:'SmtRes'!AQ115,"=1",SmtRes!DF109:'SmtRes'!DF115)</f>
        <v>36.46</v>
      </c>
      <c r="Q245">
        <f>SUMIF(SmtRes!AQ109:'SmtRes'!AQ115,"=1",SmtRes!DG109:'SmtRes'!DG115)</f>
        <v>245.95999999999998</v>
      </c>
      <c r="R245">
        <f>SUMIF(SmtRes!AQ109:'SmtRes'!AQ115,"=1",SmtRes!DH109:'SmtRes'!DH115)</f>
        <v>206.66</v>
      </c>
      <c r="S245">
        <f>SUMIF(SmtRes!AQ109:'SmtRes'!AQ115,"=1",SmtRes!DI109:'SmtRes'!DI115)</f>
        <v>1700.9</v>
      </c>
      <c r="T245">
        <f t="shared" si="118"/>
        <v>0</v>
      </c>
      <c r="U245">
        <f>SUMIF(SmtRes!AQ109:'SmtRes'!AQ115,"=1",SmtRes!CV109:'SmtRes'!CV115)</f>
        <v>2.06</v>
      </c>
      <c r="V245">
        <f>SUMIF(SmtRes!AQ109:'SmtRes'!AQ115,"=1",SmtRes!CW109:'SmtRes'!CW115)</f>
        <v>0.22</v>
      </c>
      <c r="W245">
        <f t="shared" si="119"/>
        <v>0</v>
      </c>
      <c r="X245">
        <f t="shared" si="120"/>
        <v>1850.33</v>
      </c>
      <c r="Y245">
        <f t="shared" si="121"/>
        <v>972.86</v>
      </c>
      <c r="AA245">
        <v>71161598</v>
      </c>
      <c r="AB245">
        <f t="shared" si="122"/>
        <v>1978.9997000000001</v>
      </c>
      <c r="AC245">
        <f>ROUND((SUM(SmtRes!BQ109:'SmtRes'!BQ115)),6)</f>
        <v>32.134500000000003</v>
      </c>
      <c r="AD245">
        <f>ROUND((((SUM(SmtRes!BR109:'SmtRes'!BR115))-(SUM(SmtRes!BS109:'SmtRes'!BS115)))+AE245),6)</f>
        <v>245.96440000000001</v>
      </c>
      <c r="AE245">
        <f>ROUND((SUM(SmtRes!BS109:'SmtRes'!BS115)),6)</f>
        <v>206.66030000000001</v>
      </c>
      <c r="AF245">
        <f>ROUND((SUM(SmtRes!BT109:'SmtRes'!BT115)),6)</f>
        <v>1700.9007999999999</v>
      </c>
      <c r="AG245">
        <f t="shared" si="123"/>
        <v>0</v>
      </c>
      <c r="AH245">
        <f>(SUM(SmtRes!BU109:'SmtRes'!BU115))</f>
        <v>2.06</v>
      </c>
      <c r="AI245">
        <f>(SUM(SmtRes!BV109:'SmtRes'!BV115))</f>
        <v>0.22</v>
      </c>
      <c r="AJ245">
        <f t="shared" si="124"/>
        <v>0</v>
      </c>
      <c r="AK245">
        <v>2185.66</v>
      </c>
      <c r="AL245">
        <v>32.134500000000003</v>
      </c>
      <c r="AM245">
        <v>245.96440000000001</v>
      </c>
      <c r="AN245">
        <v>206.66030000000001</v>
      </c>
      <c r="AO245">
        <v>1700.9007999999999</v>
      </c>
      <c r="AP245">
        <v>0</v>
      </c>
      <c r="AQ245">
        <v>2.06</v>
      </c>
      <c r="AR245">
        <v>0.22</v>
      </c>
      <c r="AS245">
        <v>0</v>
      </c>
      <c r="AT245">
        <v>97</v>
      </c>
      <c r="AU245">
        <v>51</v>
      </c>
      <c r="AV245">
        <v>1</v>
      </c>
      <c r="AW245">
        <v>1</v>
      </c>
      <c r="AZ245">
        <v>1</v>
      </c>
      <c r="BA245">
        <v>1</v>
      </c>
      <c r="BB245">
        <v>1</v>
      </c>
      <c r="BC245">
        <v>1</v>
      </c>
      <c r="BD245" t="s">
        <v>3</v>
      </c>
      <c r="BE245" t="s">
        <v>3</v>
      </c>
      <c r="BF245" t="s">
        <v>3</v>
      </c>
      <c r="BG245" t="s">
        <v>3</v>
      </c>
      <c r="BH245">
        <v>0</v>
      </c>
      <c r="BI245">
        <v>2</v>
      </c>
      <c r="BJ245" t="s">
        <v>230</v>
      </c>
      <c r="BM245">
        <v>108001</v>
      </c>
      <c r="BN245">
        <v>0</v>
      </c>
      <c r="BO245" t="s">
        <v>3</v>
      </c>
      <c r="BP245">
        <v>0</v>
      </c>
      <c r="BQ245">
        <v>3</v>
      </c>
      <c r="BR245">
        <v>0</v>
      </c>
      <c r="BS245">
        <v>1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3</v>
      </c>
      <c r="BZ245">
        <v>97</v>
      </c>
      <c r="CA245">
        <v>51</v>
      </c>
      <c r="CB245" t="s">
        <v>3</v>
      </c>
      <c r="CE245">
        <v>0</v>
      </c>
      <c r="CF245">
        <v>0</v>
      </c>
      <c r="CG245">
        <v>0</v>
      </c>
      <c r="CM245">
        <v>0</v>
      </c>
      <c r="CN245" t="s">
        <v>3</v>
      </c>
      <c r="CO245">
        <v>0</v>
      </c>
      <c r="CP245">
        <f>(P245+Q245+S245+R245)</f>
        <v>2189.98</v>
      </c>
      <c r="CQ245">
        <f>SUMIF(SmtRes!AQ109:'SmtRes'!AQ115,"=1",SmtRes!AA109:'SmtRes'!AA115)</f>
        <v>309.2</v>
      </c>
      <c r="CR245">
        <f>SUMIF(SmtRes!AQ109:'SmtRes'!AQ115,"=1",SmtRes!AB109:'SmtRes'!AB115)</f>
        <v>2236.04</v>
      </c>
      <c r="CS245">
        <f>SUMIF(SmtRes!AQ109:'SmtRes'!AQ115,"=1",SmtRes!AC109:'SmtRes'!AC115)</f>
        <v>1878.73</v>
      </c>
      <c r="CT245">
        <f>SUMIF(SmtRes!AQ109:'SmtRes'!AQ115,"=1",SmtRes!AD109:'SmtRes'!AD115)</f>
        <v>825.68</v>
      </c>
      <c r="CU245">
        <f>AG245</f>
        <v>0</v>
      </c>
      <c r="CV245">
        <f>SUMIF(SmtRes!AQ109:'SmtRes'!AQ115,"=1",SmtRes!BU109:'SmtRes'!BU115)</f>
        <v>2.06</v>
      </c>
      <c r="CW245">
        <f>SUMIF(SmtRes!AQ109:'SmtRes'!AQ115,"=1",SmtRes!BV109:'SmtRes'!BV115)</f>
        <v>0.22</v>
      </c>
      <c r="CX245">
        <f>AJ245</f>
        <v>0</v>
      </c>
      <c r="CY245">
        <f>(((S245+R245)*AT245)/100)</f>
        <v>1850.3332</v>
      </c>
      <c r="CZ245">
        <f>(((S245+R245)*AU245)/100)</f>
        <v>972.85560000000009</v>
      </c>
      <c r="DC245" t="s">
        <v>3</v>
      </c>
      <c r="DD245" t="s">
        <v>3</v>
      </c>
      <c r="DE245" t="s">
        <v>3</v>
      </c>
      <c r="DF245" t="s">
        <v>3</v>
      </c>
      <c r="DG245" t="s">
        <v>3</v>
      </c>
      <c r="DH245" t="s">
        <v>3</v>
      </c>
      <c r="DI245" t="s">
        <v>3</v>
      </c>
      <c r="DJ245" t="s">
        <v>3</v>
      </c>
      <c r="DK245" t="s">
        <v>3</v>
      </c>
      <c r="DL245" t="s">
        <v>3</v>
      </c>
      <c r="DM245" t="s">
        <v>3</v>
      </c>
      <c r="DN245">
        <v>0</v>
      </c>
      <c r="DO245">
        <v>0</v>
      </c>
      <c r="DP245">
        <v>1</v>
      </c>
      <c r="DQ245">
        <v>1</v>
      </c>
      <c r="DU245">
        <v>1013</v>
      </c>
      <c r="DV245" t="s">
        <v>73</v>
      </c>
      <c r="DW245" t="s">
        <v>73</v>
      </c>
      <c r="DX245">
        <v>1</v>
      </c>
      <c r="DZ245" t="s">
        <v>3</v>
      </c>
      <c r="EA245" t="s">
        <v>3</v>
      </c>
      <c r="EB245" t="s">
        <v>3</v>
      </c>
      <c r="EC245" t="s">
        <v>3</v>
      </c>
      <c r="EE245">
        <v>68669554</v>
      </c>
      <c r="EF245">
        <v>3</v>
      </c>
      <c r="EG245" t="s">
        <v>37</v>
      </c>
      <c r="EH245">
        <v>0</v>
      </c>
      <c r="EI245" t="s">
        <v>3</v>
      </c>
      <c r="EJ245">
        <v>2</v>
      </c>
      <c r="EK245">
        <v>108001</v>
      </c>
      <c r="EL245" t="s">
        <v>38</v>
      </c>
      <c r="EM245" t="s">
        <v>39</v>
      </c>
      <c r="EO245" t="s">
        <v>3</v>
      </c>
      <c r="EQ245">
        <v>0</v>
      </c>
      <c r="ER245">
        <v>0</v>
      </c>
      <c r="ES245">
        <v>0</v>
      </c>
      <c r="ET245">
        <v>0</v>
      </c>
      <c r="EU245">
        <v>0</v>
      </c>
      <c r="EV245">
        <v>0</v>
      </c>
      <c r="EW245">
        <v>2.06</v>
      </c>
      <c r="EX245">
        <v>0.22</v>
      </c>
      <c r="EY245">
        <v>0</v>
      </c>
      <c r="FQ245">
        <v>0</v>
      </c>
      <c r="FR245">
        <v>0</v>
      </c>
      <c r="FS245">
        <v>0</v>
      </c>
      <c r="FX245">
        <v>97</v>
      </c>
      <c r="FY245">
        <v>51</v>
      </c>
      <c r="GA245" t="s">
        <v>3</v>
      </c>
      <c r="GD245">
        <v>1</v>
      </c>
      <c r="GF245">
        <v>2130003774</v>
      </c>
      <c r="GG245">
        <v>2</v>
      </c>
      <c r="GH245">
        <v>1</v>
      </c>
      <c r="GI245">
        <v>-2</v>
      </c>
      <c r="GJ245">
        <v>0</v>
      </c>
      <c r="GK245">
        <v>0</v>
      </c>
      <c r="GL245">
        <f t="shared" si="125"/>
        <v>0</v>
      </c>
      <c r="GM245">
        <f t="shared" si="126"/>
        <v>5013.17</v>
      </c>
      <c r="GN245">
        <f t="shared" si="127"/>
        <v>0</v>
      </c>
      <c r="GO245">
        <f t="shared" si="128"/>
        <v>5013.17</v>
      </c>
      <c r="GP245">
        <f t="shared" si="129"/>
        <v>0</v>
      </c>
      <c r="GR245">
        <v>0</v>
      </c>
      <c r="GS245">
        <v>0</v>
      </c>
      <c r="GT245">
        <v>0</v>
      </c>
      <c r="GU245" t="s">
        <v>3</v>
      </c>
      <c r="GV245">
        <f t="shared" si="130"/>
        <v>0</v>
      </c>
      <c r="GW245">
        <v>1</v>
      </c>
      <c r="GX245">
        <f t="shared" si="131"/>
        <v>0</v>
      </c>
      <c r="HA245">
        <v>0</v>
      </c>
      <c r="HB245">
        <v>0</v>
      </c>
      <c r="HC245">
        <f>GV245*GW245</f>
        <v>0</v>
      </c>
      <c r="HE245" t="s">
        <v>3</v>
      </c>
      <c r="HF245" t="s">
        <v>3</v>
      </c>
      <c r="HM245" t="s">
        <v>3</v>
      </c>
      <c r="HN245" t="s">
        <v>40</v>
      </c>
      <c r="HO245" t="s">
        <v>41</v>
      </c>
      <c r="HP245" t="s">
        <v>38</v>
      </c>
      <c r="HQ245" t="s">
        <v>38</v>
      </c>
      <c r="HS245">
        <v>0</v>
      </c>
      <c r="IK245">
        <v>0</v>
      </c>
    </row>
    <row r="246" spans="1:245" x14ac:dyDescent="0.2">
      <c r="A246">
        <v>18</v>
      </c>
      <c r="B246">
        <v>1</v>
      </c>
      <c r="C246">
        <v>115</v>
      </c>
      <c r="E246" t="s">
        <v>42</v>
      </c>
      <c r="F246" t="s">
        <v>43</v>
      </c>
      <c r="G246" t="s">
        <v>44</v>
      </c>
      <c r="H246" t="s">
        <v>45</v>
      </c>
      <c r="I246">
        <f>J246</f>
        <v>2</v>
      </c>
      <c r="J246">
        <v>2</v>
      </c>
      <c r="K246">
        <v>2</v>
      </c>
      <c r="O246">
        <f>ROUND(P246,2)</f>
        <v>34.020000000000003</v>
      </c>
      <c r="P246">
        <f>ROUND(ROUND(ROUND(SUMIF(SmtRes!AQ109:'SmtRes'!AQ115,"=1",SmtRes!CU109:'SmtRes'!CU115),2),2)*I246/100,2)</f>
        <v>34.020000000000003</v>
      </c>
      <c r="Q246">
        <f>ROUND(CR246*I246,2)</f>
        <v>0</v>
      </c>
      <c r="R246">
        <f>ROUND(CS246*I246,2)</f>
        <v>0</v>
      </c>
      <c r="S246">
        <f>ROUND(CT246*I246,2)</f>
        <v>0</v>
      </c>
      <c r="T246">
        <f t="shared" si="118"/>
        <v>0</v>
      </c>
      <c r="U246">
        <f>ROUND(CV246*I246,7)</f>
        <v>0</v>
      </c>
      <c r="V246">
        <f>ROUND(CW246*I246,7)</f>
        <v>0</v>
      </c>
      <c r="W246">
        <f t="shared" si="119"/>
        <v>0</v>
      </c>
      <c r="X246">
        <f t="shared" si="120"/>
        <v>0</v>
      </c>
      <c r="Y246">
        <f t="shared" si="121"/>
        <v>0</v>
      </c>
      <c r="AA246">
        <v>71161598</v>
      </c>
      <c r="AB246">
        <f t="shared" si="122"/>
        <v>0</v>
      </c>
      <c r="AC246">
        <f>ROUND((ES246),6)</f>
        <v>0</v>
      </c>
      <c r="AD246">
        <f>ROUND((((ET246)-(EU246))+AE246),6)</f>
        <v>0</v>
      </c>
      <c r="AE246">
        <f>ROUND((EU246),6)</f>
        <v>0</v>
      </c>
      <c r="AF246">
        <f>ROUND((EV246),6)</f>
        <v>0</v>
      </c>
      <c r="AG246">
        <f t="shared" si="123"/>
        <v>0</v>
      </c>
      <c r="AH246">
        <f>(EW246)</f>
        <v>0</v>
      </c>
      <c r="AI246">
        <f>(EX246)</f>
        <v>0</v>
      </c>
      <c r="AJ246">
        <f t="shared" si="124"/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97</v>
      </c>
      <c r="AU246">
        <v>51</v>
      </c>
      <c r="AV246">
        <v>1</v>
      </c>
      <c r="AW246">
        <v>1</v>
      </c>
      <c r="AZ246">
        <v>1</v>
      </c>
      <c r="BA246">
        <v>1</v>
      </c>
      <c r="BB246">
        <v>1</v>
      </c>
      <c r="BC246">
        <v>1</v>
      </c>
      <c r="BD246" t="s">
        <v>3</v>
      </c>
      <c r="BE246" t="s">
        <v>3</v>
      </c>
      <c r="BF246" t="s">
        <v>3</v>
      </c>
      <c r="BG246" t="s">
        <v>3</v>
      </c>
      <c r="BH246">
        <v>3</v>
      </c>
      <c r="BI246">
        <v>2</v>
      </c>
      <c r="BJ246" t="s">
        <v>3</v>
      </c>
      <c r="BM246">
        <v>108001</v>
      </c>
      <c r="BN246">
        <v>0</v>
      </c>
      <c r="BO246" t="s">
        <v>3</v>
      </c>
      <c r="BP246">
        <v>0</v>
      </c>
      <c r="BQ246">
        <v>3</v>
      </c>
      <c r="BR246">
        <v>0</v>
      </c>
      <c r="BS246">
        <v>1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3</v>
      </c>
      <c r="BZ246">
        <v>97</v>
      </c>
      <c r="CA246">
        <v>51</v>
      </c>
      <c r="CB246" t="s">
        <v>3</v>
      </c>
      <c r="CE246">
        <v>0</v>
      </c>
      <c r="CF246">
        <v>0</v>
      </c>
      <c r="CG246">
        <v>0</v>
      </c>
      <c r="CM246">
        <v>0</v>
      </c>
      <c r="CN246" t="s">
        <v>3</v>
      </c>
      <c r="CO246">
        <v>0</v>
      </c>
      <c r="CP246">
        <f>0</f>
        <v>0</v>
      </c>
      <c r="CQ246">
        <f>0</f>
        <v>0</v>
      </c>
      <c r="CR246">
        <f>0</f>
        <v>0</v>
      </c>
      <c r="CS246">
        <f>0</f>
        <v>0</v>
      </c>
      <c r="CT246">
        <f>0</f>
        <v>0</v>
      </c>
      <c r="CU246">
        <f>0</f>
        <v>0</v>
      </c>
      <c r="CV246">
        <f>0</f>
        <v>0</v>
      </c>
      <c r="CW246">
        <f>0</f>
        <v>0</v>
      </c>
      <c r="CX246">
        <f>0</f>
        <v>0</v>
      </c>
      <c r="CY246">
        <f>0</f>
        <v>0</v>
      </c>
      <c r="CZ246">
        <f>0</f>
        <v>0</v>
      </c>
      <c r="DC246" t="s">
        <v>3</v>
      </c>
      <c r="DD246" t="s">
        <v>3</v>
      </c>
      <c r="DE246" t="s">
        <v>3</v>
      </c>
      <c r="DF246" t="s">
        <v>3</v>
      </c>
      <c r="DG246" t="s">
        <v>3</v>
      </c>
      <c r="DH246" t="s">
        <v>3</v>
      </c>
      <c r="DI246" t="s">
        <v>3</v>
      </c>
      <c r="DJ246" t="s">
        <v>3</v>
      </c>
      <c r="DK246" t="s">
        <v>3</v>
      </c>
      <c r="DL246" t="s">
        <v>3</v>
      </c>
      <c r="DM246" t="s">
        <v>3</v>
      </c>
      <c r="DN246">
        <v>0</v>
      </c>
      <c r="DO246">
        <v>0</v>
      </c>
      <c r="DP246">
        <v>1</v>
      </c>
      <c r="DQ246">
        <v>1</v>
      </c>
      <c r="DU246">
        <v>1013</v>
      </c>
      <c r="DV246" t="s">
        <v>45</v>
      </c>
      <c r="DW246" t="s">
        <v>45</v>
      </c>
      <c r="DX246">
        <v>1</v>
      </c>
      <c r="DZ246" t="s">
        <v>3</v>
      </c>
      <c r="EA246" t="s">
        <v>3</v>
      </c>
      <c r="EB246" t="s">
        <v>3</v>
      </c>
      <c r="EC246" t="s">
        <v>3</v>
      </c>
      <c r="EE246">
        <v>68669554</v>
      </c>
      <c r="EF246">
        <v>3</v>
      </c>
      <c r="EG246" t="s">
        <v>37</v>
      </c>
      <c r="EH246">
        <v>0</v>
      </c>
      <c r="EI246" t="s">
        <v>3</v>
      </c>
      <c r="EJ246">
        <v>2</v>
      </c>
      <c r="EK246">
        <v>108001</v>
      </c>
      <c r="EL246" t="s">
        <v>38</v>
      </c>
      <c r="EM246" t="s">
        <v>39</v>
      </c>
      <c r="EO246" t="s">
        <v>3</v>
      </c>
      <c r="EQ246">
        <v>0</v>
      </c>
      <c r="ER246">
        <v>0</v>
      </c>
      <c r="ES246">
        <v>0</v>
      </c>
      <c r="ET246">
        <v>0</v>
      </c>
      <c r="EU246">
        <v>0</v>
      </c>
      <c r="EV246">
        <v>0</v>
      </c>
      <c r="EW246">
        <v>0</v>
      </c>
      <c r="EX246">
        <v>0</v>
      </c>
      <c r="FQ246">
        <v>0</v>
      </c>
      <c r="FR246">
        <v>0</v>
      </c>
      <c r="FS246">
        <v>0</v>
      </c>
      <c r="FX246">
        <v>97</v>
      </c>
      <c r="FY246">
        <v>51</v>
      </c>
      <c r="GA246" t="s">
        <v>3</v>
      </c>
      <c r="GD246">
        <v>1</v>
      </c>
      <c r="GF246">
        <v>274903907</v>
      </c>
      <c r="GG246">
        <v>2</v>
      </c>
      <c r="GH246">
        <v>1</v>
      </c>
      <c r="GI246">
        <v>-2</v>
      </c>
      <c r="GJ246">
        <v>0</v>
      </c>
      <c r="GK246">
        <v>0</v>
      </c>
      <c r="GL246">
        <f t="shared" si="125"/>
        <v>0</v>
      </c>
      <c r="GM246">
        <f t="shared" si="126"/>
        <v>34.020000000000003</v>
      </c>
      <c r="GN246">
        <f t="shared" si="127"/>
        <v>0</v>
      </c>
      <c r="GO246">
        <f t="shared" si="128"/>
        <v>34.020000000000003</v>
      </c>
      <c r="GP246">
        <f t="shared" si="129"/>
        <v>0</v>
      </c>
      <c r="GR246">
        <v>0</v>
      </c>
      <c r="GS246">
        <v>3</v>
      </c>
      <c r="GT246">
        <v>0</v>
      </c>
      <c r="GU246" t="s">
        <v>3</v>
      </c>
      <c r="GV246">
        <f t="shared" si="130"/>
        <v>0</v>
      </c>
      <c r="GW246">
        <v>1</v>
      </c>
      <c r="GX246">
        <f t="shared" si="131"/>
        <v>0</v>
      </c>
      <c r="HA246">
        <v>0</v>
      </c>
      <c r="HB246">
        <v>0</v>
      </c>
      <c r="HC246">
        <f>0</f>
        <v>0</v>
      </c>
      <c r="HE246" t="s">
        <v>3</v>
      </c>
      <c r="HF246" t="s">
        <v>3</v>
      </c>
      <c r="HM246" t="s">
        <v>3</v>
      </c>
      <c r="HN246" t="s">
        <v>40</v>
      </c>
      <c r="HO246" t="s">
        <v>41</v>
      </c>
      <c r="HP246" t="s">
        <v>38</v>
      </c>
      <c r="HQ246" t="s">
        <v>38</v>
      </c>
      <c r="HS246">
        <v>0</v>
      </c>
      <c r="IK246">
        <v>0</v>
      </c>
    </row>
    <row r="247" spans="1:245" x14ac:dyDescent="0.2">
      <c r="A247">
        <v>17</v>
      </c>
      <c r="B247">
        <v>1</v>
      </c>
      <c r="C247">
        <f>ROW(SmtRes!A123)</f>
        <v>123</v>
      </c>
      <c r="D247">
        <f>ROW(EtalonRes!A119)</f>
        <v>119</v>
      </c>
      <c r="E247" t="s">
        <v>46</v>
      </c>
      <c r="F247" t="s">
        <v>231</v>
      </c>
      <c r="G247" t="s">
        <v>232</v>
      </c>
      <c r="H247" t="s">
        <v>233</v>
      </c>
      <c r="I247">
        <f>ROUND(ROUND(1/10,5),7)</f>
        <v>0.1</v>
      </c>
      <c r="J247">
        <v>0</v>
      </c>
      <c r="K247">
        <f>ROUND(ROUND(1/10,5),7)</f>
        <v>0.1</v>
      </c>
      <c r="O247">
        <f>ROUND(CP247,2)</f>
        <v>1038.18</v>
      </c>
      <c r="P247">
        <f>SUMIF(SmtRes!AQ116:'SmtRes'!AQ123,"=1",SmtRes!DF116:'SmtRes'!DF123)</f>
        <v>236.69</v>
      </c>
      <c r="Q247">
        <f>SUMIF(SmtRes!AQ116:'SmtRes'!AQ123,"=1",SmtRes!DG116:'SmtRes'!DG123)</f>
        <v>42.970000000000006</v>
      </c>
      <c r="R247">
        <f>SUMIF(SmtRes!AQ116:'SmtRes'!AQ123,"=1",SmtRes!DH116:'SmtRes'!DH123)</f>
        <v>31.939999999999998</v>
      </c>
      <c r="S247">
        <f>SUMIF(SmtRes!AQ116:'SmtRes'!AQ123,"=1",SmtRes!DI116:'SmtRes'!DI123)</f>
        <v>726.58</v>
      </c>
      <c r="T247">
        <f t="shared" si="118"/>
        <v>0</v>
      </c>
      <c r="U247">
        <f>SUMIF(SmtRes!AQ116:'SmtRes'!AQ123,"=1",SmtRes!CV116:'SmtRes'!CV123)</f>
        <v>0.92700000000000005</v>
      </c>
      <c r="V247">
        <f>SUMIF(SmtRes!AQ116:'SmtRes'!AQ123,"=1",SmtRes!CW116:'SmtRes'!CW123)</f>
        <v>3.4000000000000002E-2</v>
      </c>
      <c r="W247">
        <f t="shared" si="119"/>
        <v>0</v>
      </c>
      <c r="X247">
        <f t="shared" si="120"/>
        <v>735.76</v>
      </c>
      <c r="Y247">
        <f t="shared" si="121"/>
        <v>386.85</v>
      </c>
      <c r="AA247">
        <v>71161598</v>
      </c>
      <c r="AB247">
        <f t="shared" si="122"/>
        <v>9619.866</v>
      </c>
      <c r="AC247">
        <f>ROUND((SUM(SmtRes!BQ116:'SmtRes'!BQ123)),6)</f>
        <v>1924.2795000000001</v>
      </c>
      <c r="AD247">
        <f>ROUND((((SUM(SmtRes!BR116:'SmtRes'!BR123))-(SUM(SmtRes!BS116:'SmtRes'!BS123)))+AE247),6)</f>
        <v>429.76049999999998</v>
      </c>
      <c r="AE247">
        <f>ROUND((SUM(SmtRes!BS116:'SmtRes'!BS123)),6)</f>
        <v>319.38409999999999</v>
      </c>
      <c r="AF247">
        <f>ROUND((SUM(SmtRes!BT116:'SmtRes'!BT123)),6)</f>
        <v>7265.826</v>
      </c>
      <c r="AG247">
        <f t="shared" si="123"/>
        <v>0</v>
      </c>
      <c r="AH247">
        <f>(SUM(SmtRes!BU116:'SmtRes'!BU123))</f>
        <v>9.27</v>
      </c>
      <c r="AI247">
        <f>(SUM(SmtRes!BV116:'SmtRes'!BV123))</f>
        <v>0.34</v>
      </c>
      <c r="AJ247">
        <f t="shared" si="124"/>
        <v>0</v>
      </c>
      <c r="AK247">
        <v>9939.2500999999975</v>
      </c>
      <c r="AL247">
        <v>1924.2794999999999</v>
      </c>
      <c r="AM247">
        <v>429.76050000000004</v>
      </c>
      <c r="AN247">
        <v>319.38409999999999</v>
      </c>
      <c r="AO247">
        <v>7265.8259999999991</v>
      </c>
      <c r="AP247">
        <v>0</v>
      </c>
      <c r="AQ247">
        <v>9.27</v>
      </c>
      <c r="AR247">
        <v>0.34</v>
      </c>
      <c r="AS247">
        <v>0</v>
      </c>
      <c r="AT247">
        <v>97</v>
      </c>
      <c r="AU247">
        <v>51</v>
      </c>
      <c r="AV247">
        <v>1</v>
      </c>
      <c r="AW247">
        <v>1</v>
      </c>
      <c r="AZ247">
        <v>1</v>
      </c>
      <c r="BA247">
        <v>1</v>
      </c>
      <c r="BB247">
        <v>1</v>
      </c>
      <c r="BC247">
        <v>1</v>
      </c>
      <c r="BD247" t="s">
        <v>3</v>
      </c>
      <c r="BE247" t="s">
        <v>3</v>
      </c>
      <c r="BF247" t="s">
        <v>3</v>
      </c>
      <c r="BG247" t="s">
        <v>3</v>
      </c>
      <c r="BH247">
        <v>0</v>
      </c>
      <c r="BI247">
        <v>2</v>
      </c>
      <c r="BJ247" t="s">
        <v>234</v>
      </c>
      <c r="BM247">
        <v>108001</v>
      </c>
      <c r="BN247">
        <v>0</v>
      </c>
      <c r="BO247" t="s">
        <v>3</v>
      </c>
      <c r="BP247">
        <v>0</v>
      </c>
      <c r="BQ247">
        <v>3</v>
      </c>
      <c r="BR247">
        <v>0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3</v>
      </c>
      <c r="BZ247">
        <v>97</v>
      </c>
      <c r="CA247">
        <v>51</v>
      </c>
      <c r="CB247" t="s">
        <v>3</v>
      </c>
      <c r="CE247">
        <v>0</v>
      </c>
      <c r="CF247">
        <v>0</v>
      </c>
      <c r="CG247">
        <v>0</v>
      </c>
      <c r="CM247">
        <v>0</v>
      </c>
      <c r="CN247" t="s">
        <v>3</v>
      </c>
      <c r="CO247">
        <v>0</v>
      </c>
      <c r="CP247">
        <f>(P247+Q247+S247+R247)</f>
        <v>1038.18</v>
      </c>
      <c r="CQ247">
        <f>SUMIF(SmtRes!AQ116:'SmtRes'!AQ123,"=1",SmtRes!AA116:'SmtRes'!AA123)</f>
        <v>1274.8500000000001</v>
      </c>
      <c r="CR247">
        <f>SUMIF(SmtRes!AQ116:'SmtRes'!AQ123,"=1",SmtRes!AB116:'SmtRes'!AB123)</f>
        <v>2268.91</v>
      </c>
      <c r="CS247">
        <f>SUMIF(SmtRes!AQ116:'SmtRes'!AQ123,"=1",SmtRes!AC116:'SmtRes'!AC123)</f>
        <v>1878.73</v>
      </c>
      <c r="CT247">
        <f>SUMIF(SmtRes!AQ116:'SmtRes'!AQ123,"=1",SmtRes!AD116:'SmtRes'!AD123)</f>
        <v>783.8</v>
      </c>
      <c r="CU247">
        <f>AG247</f>
        <v>0</v>
      </c>
      <c r="CV247">
        <f>SUMIF(SmtRes!AQ116:'SmtRes'!AQ123,"=1",SmtRes!BU116:'SmtRes'!BU123)</f>
        <v>9.27</v>
      </c>
      <c r="CW247">
        <f>SUMIF(SmtRes!AQ116:'SmtRes'!AQ123,"=1",SmtRes!BV116:'SmtRes'!BV123)</f>
        <v>0.34</v>
      </c>
      <c r="CX247">
        <f>AJ247</f>
        <v>0</v>
      </c>
      <c r="CY247">
        <f>(((S247+R247)*AT247)/100)</f>
        <v>735.76440000000002</v>
      </c>
      <c r="CZ247">
        <f>(((S247+R247)*AU247)/100)</f>
        <v>386.84519999999998</v>
      </c>
      <c r="DC247" t="s">
        <v>3</v>
      </c>
      <c r="DD247" t="s">
        <v>3</v>
      </c>
      <c r="DE247" t="s">
        <v>3</v>
      </c>
      <c r="DF247" t="s">
        <v>3</v>
      </c>
      <c r="DG247" t="s">
        <v>3</v>
      </c>
      <c r="DH247" t="s">
        <v>3</v>
      </c>
      <c r="DI247" t="s">
        <v>3</v>
      </c>
      <c r="DJ247" t="s">
        <v>3</v>
      </c>
      <c r="DK247" t="s">
        <v>3</v>
      </c>
      <c r="DL247" t="s">
        <v>3</v>
      </c>
      <c r="DM247" t="s">
        <v>3</v>
      </c>
      <c r="DN247">
        <v>0</v>
      </c>
      <c r="DO247">
        <v>0</v>
      </c>
      <c r="DP247">
        <v>1</v>
      </c>
      <c r="DQ247">
        <v>1</v>
      </c>
      <c r="DU247">
        <v>1013</v>
      </c>
      <c r="DV247" t="s">
        <v>233</v>
      </c>
      <c r="DW247" t="s">
        <v>233</v>
      </c>
      <c r="DX247">
        <v>1</v>
      </c>
      <c r="DZ247" t="s">
        <v>3</v>
      </c>
      <c r="EA247" t="s">
        <v>3</v>
      </c>
      <c r="EB247" t="s">
        <v>3</v>
      </c>
      <c r="EC247" t="s">
        <v>3</v>
      </c>
      <c r="EE247">
        <v>68669554</v>
      </c>
      <c r="EF247">
        <v>3</v>
      </c>
      <c r="EG247" t="s">
        <v>37</v>
      </c>
      <c r="EH247">
        <v>0</v>
      </c>
      <c r="EI247" t="s">
        <v>3</v>
      </c>
      <c r="EJ247">
        <v>2</v>
      </c>
      <c r="EK247">
        <v>108001</v>
      </c>
      <c r="EL247" t="s">
        <v>38</v>
      </c>
      <c r="EM247" t="s">
        <v>39</v>
      </c>
      <c r="EO247" t="s">
        <v>3</v>
      </c>
      <c r="EQ247">
        <v>0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9.27</v>
      </c>
      <c r="EX247">
        <v>0.34</v>
      </c>
      <c r="EY247">
        <v>0</v>
      </c>
      <c r="FQ247">
        <v>0</v>
      </c>
      <c r="FR247">
        <v>0</v>
      </c>
      <c r="FS247">
        <v>0</v>
      </c>
      <c r="FX247">
        <v>97</v>
      </c>
      <c r="FY247">
        <v>51</v>
      </c>
      <c r="GA247" t="s">
        <v>3</v>
      </c>
      <c r="GD247">
        <v>1</v>
      </c>
      <c r="GF247">
        <v>1891103743</v>
      </c>
      <c r="GG247">
        <v>2</v>
      </c>
      <c r="GH247">
        <v>1</v>
      </c>
      <c r="GI247">
        <v>-2</v>
      </c>
      <c r="GJ247">
        <v>0</v>
      </c>
      <c r="GK247">
        <v>0</v>
      </c>
      <c r="GL247">
        <f t="shared" si="125"/>
        <v>0</v>
      </c>
      <c r="GM247">
        <f t="shared" si="126"/>
        <v>2160.79</v>
      </c>
      <c r="GN247">
        <f t="shared" si="127"/>
        <v>0</v>
      </c>
      <c r="GO247">
        <f t="shared" si="128"/>
        <v>2160.79</v>
      </c>
      <c r="GP247">
        <f t="shared" si="129"/>
        <v>0</v>
      </c>
      <c r="GR247">
        <v>0</v>
      </c>
      <c r="GS247">
        <v>3</v>
      </c>
      <c r="GT247">
        <v>0</v>
      </c>
      <c r="GU247" t="s">
        <v>3</v>
      </c>
      <c r="GV247">
        <f t="shared" si="130"/>
        <v>0</v>
      </c>
      <c r="GW247">
        <v>1</v>
      </c>
      <c r="GX247">
        <f t="shared" si="131"/>
        <v>0</v>
      </c>
      <c r="HA247">
        <v>0</v>
      </c>
      <c r="HB247">
        <v>0</v>
      </c>
      <c r="HC247">
        <f>GV247*GW247</f>
        <v>0</v>
      </c>
      <c r="HE247" t="s">
        <v>3</v>
      </c>
      <c r="HF247" t="s">
        <v>3</v>
      </c>
      <c r="HM247" t="s">
        <v>3</v>
      </c>
      <c r="HN247" t="s">
        <v>40</v>
      </c>
      <c r="HO247" t="s">
        <v>41</v>
      </c>
      <c r="HP247" t="s">
        <v>38</v>
      </c>
      <c r="HQ247" t="s">
        <v>38</v>
      </c>
      <c r="HS247">
        <v>0</v>
      </c>
      <c r="IK247">
        <v>0</v>
      </c>
    </row>
    <row r="248" spans="1:245" x14ac:dyDescent="0.2">
      <c r="A248">
        <v>18</v>
      </c>
      <c r="B248">
        <v>1</v>
      </c>
      <c r="C248">
        <v>123</v>
      </c>
      <c r="E248" t="s">
        <v>181</v>
      </c>
      <c r="F248" t="s">
        <v>43</v>
      </c>
      <c r="G248" t="s">
        <v>44</v>
      </c>
      <c r="H248" t="s">
        <v>45</v>
      </c>
      <c r="I248">
        <f>J248</f>
        <v>2</v>
      </c>
      <c r="J248">
        <v>2</v>
      </c>
      <c r="K248">
        <v>2</v>
      </c>
      <c r="O248">
        <f>ROUND(P248,2)</f>
        <v>14.53</v>
      </c>
      <c r="P248">
        <f>ROUND(ROUND(ROUND(SUMIF(SmtRes!AQ116:'SmtRes'!AQ123,"=1",SmtRes!CU116:'SmtRes'!CU123),2),2)*I248/100,2)</f>
        <v>14.53</v>
      </c>
      <c r="Q248">
        <f>ROUND(CR248*I248,2)</f>
        <v>0</v>
      </c>
      <c r="R248">
        <f>ROUND(CS248*I248,2)</f>
        <v>0</v>
      </c>
      <c r="S248">
        <f>ROUND(CT248*I248,2)</f>
        <v>0</v>
      </c>
      <c r="T248">
        <f t="shared" si="118"/>
        <v>0</v>
      </c>
      <c r="U248">
        <f>ROUND(CV248*I248,7)</f>
        <v>0</v>
      </c>
      <c r="V248">
        <f>ROUND(CW248*I248,7)</f>
        <v>0</v>
      </c>
      <c r="W248">
        <f t="shared" si="119"/>
        <v>0</v>
      </c>
      <c r="X248">
        <f t="shared" si="120"/>
        <v>0</v>
      </c>
      <c r="Y248">
        <f t="shared" si="121"/>
        <v>0</v>
      </c>
      <c r="AA248">
        <v>71161598</v>
      </c>
      <c r="AB248">
        <f t="shared" si="122"/>
        <v>0</v>
      </c>
      <c r="AC248">
        <f>ROUND((ES248),6)</f>
        <v>0</v>
      </c>
      <c r="AD248">
        <f>ROUND((((ET248)-(EU248))+AE248),6)</f>
        <v>0</v>
      </c>
      <c r="AE248">
        <f>ROUND((EU248),6)</f>
        <v>0</v>
      </c>
      <c r="AF248">
        <f>ROUND((EV248),6)</f>
        <v>0</v>
      </c>
      <c r="AG248">
        <f t="shared" si="123"/>
        <v>0</v>
      </c>
      <c r="AH248">
        <f>(EW248)</f>
        <v>0</v>
      </c>
      <c r="AI248">
        <f>(EX248)</f>
        <v>0</v>
      </c>
      <c r="AJ248">
        <f t="shared" si="124"/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97</v>
      </c>
      <c r="AU248">
        <v>51</v>
      </c>
      <c r="AV248">
        <v>1</v>
      </c>
      <c r="AW248">
        <v>1</v>
      </c>
      <c r="AZ248">
        <v>1</v>
      </c>
      <c r="BA248">
        <v>1</v>
      </c>
      <c r="BB248">
        <v>1</v>
      </c>
      <c r="BC248">
        <v>1</v>
      </c>
      <c r="BD248" t="s">
        <v>3</v>
      </c>
      <c r="BE248" t="s">
        <v>3</v>
      </c>
      <c r="BF248" t="s">
        <v>3</v>
      </c>
      <c r="BG248" t="s">
        <v>3</v>
      </c>
      <c r="BH248">
        <v>3</v>
      </c>
      <c r="BI248">
        <v>2</v>
      </c>
      <c r="BJ248" t="s">
        <v>3</v>
      </c>
      <c r="BM248">
        <v>108001</v>
      </c>
      <c r="BN248">
        <v>0</v>
      </c>
      <c r="BO248" t="s">
        <v>3</v>
      </c>
      <c r="BP248">
        <v>0</v>
      </c>
      <c r="BQ248">
        <v>3</v>
      </c>
      <c r="BR248">
        <v>0</v>
      </c>
      <c r="BS248">
        <v>1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3</v>
      </c>
      <c r="BZ248">
        <v>97</v>
      </c>
      <c r="CA248">
        <v>51</v>
      </c>
      <c r="CB248" t="s">
        <v>3</v>
      </c>
      <c r="CE248">
        <v>0</v>
      </c>
      <c r="CF248">
        <v>0</v>
      </c>
      <c r="CG248">
        <v>0</v>
      </c>
      <c r="CM248">
        <v>0</v>
      </c>
      <c r="CN248" t="s">
        <v>3</v>
      </c>
      <c r="CO248">
        <v>0</v>
      </c>
      <c r="CP248">
        <f>0</f>
        <v>0</v>
      </c>
      <c r="CQ248">
        <f>0</f>
        <v>0</v>
      </c>
      <c r="CR248">
        <f>0</f>
        <v>0</v>
      </c>
      <c r="CS248">
        <f>0</f>
        <v>0</v>
      </c>
      <c r="CT248">
        <f>0</f>
        <v>0</v>
      </c>
      <c r="CU248">
        <f>0</f>
        <v>0</v>
      </c>
      <c r="CV248">
        <f>0</f>
        <v>0</v>
      </c>
      <c r="CW248">
        <f>0</f>
        <v>0</v>
      </c>
      <c r="CX248">
        <f>0</f>
        <v>0</v>
      </c>
      <c r="CY248">
        <f>0</f>
        <v>0</v>
      </c>
      <c r="CZ248">
        <f>0</f>
        <v>0</v>
      </c>
      <c r="DC248" t="s">
        <v>3</v>
      </c>
      <c r="DD248" t="s">
        <v>3</v>
      </c>
      <c r="DE248" t="s">
        <v>3</v>
      </c>
      <c r="DF248" t="s">
        <v>3</v>
      </c>
      <c r="DG248" t="s">
        <v>3</v>
      </c>
      <c r="DH248" t="s">
        <v>3</v>
      </c>
      <c r="DI248" t="s">
        <v>3</v>
      </c>
      <c r="DJ248" t="s">
        <v>3</v>
      </c>
      <c r="DK248" t="s">
        <v>3</v>
      </c>
      <c r="DL248" t="s">
        <v>3</v>
      </c>
      <c r="DM248" t="s">
        <v>3</v>
      </c>
      <c r="DN248">
        <v>0</v>
      </c>
      <c r="DO248">
        <v>0</v>
      </c>
      <c r="DP248">
        <v>1</v>
      </c>
      <c r="DQ248">
        <v>1</v>
      </c>
      <c r="DU248">
        <v>1013</v>
      </c>
      <c r="DV248" t="s">
        <v>45</v>
      </c>
      <c r="DW248" t="s">
        <v>45</v>
      </c>
      <c r="DX248">
        <v>1</v>
      </c>
      <c r="DZ248" t="s">
        <v>3</v>
      </c>
      <c r="EA248" t="s">
        <v>3</v>
      </c>
      <c r="EB248" t="s">
        <v>3</v>
      </c>
      <c r="EC248" t="s">
        <v>3</v>
      </c>
      <c r="EE248">
        <v>68669554</v>
      </c>
      <c r="EF248">
        <v>3</v>
      </c>
      <c r="EG248" t="s">
        <v>37</v>
      </c>
      <c r="EH248">
        <v>0</v>
      </c>
      <c r="EI248" t="s">
        <v>3</v>
      </c>
      <c r="EJ248">
        <v>2</v>
      </c>
      <c r="EK248">
        <v>108001</v>
      </c>
      <c r="EL248" t="s">
        <v>38</v>
      </c>
      <c r="EM248" t="s">
        <v>39</v>
      </c>
      <c r="EO248" t="s">
        <v>3</v>
      </c>
      <c r="EQ248">
        <v>0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0</v>
      </c>
      <c r="EX248">
        <v>0</v>
      </c>
      <c r="FQ248">
        <v>0</v>
      </c>
      <c r="FR248">
        <v>0</v>
      </c>
      <c r="FS248">
        <v>0</v>
      </c>
      <c r="FX248">
        <v>97</v>
      </c>
      <c r="FY248">
        <v>51</v>
      </c>
      <c r="GA248" t="s">
        <v>3</v>
      </c>
      <c r="GD248">
        <v>1</v>
      </c>
      <c r="GF248">
        <v>274903907</v>
      </c>
      <c r="GG248">
        <v>2</v>
      </c>
      <c r="GH248">
        <v>1</v>
      </c>
      <c r="GI248">
        <v>-2</v>
      </c>
      <c r="GJ248">
        <v>0</v>
      </c>
      <c r="GK248">
        <v>0</v>
      </c>
      <c r="GL248">
        <f t="shared" si="125"/>
        <v>0</v>
      </c>
      <c r="GM248">
        <f t="shared" si="126"/>
        <v>14.53</v>
      </c>
      <c r="GN248">
        <f t="shared" si="127"/>
        <v>0</v>
      </c>
      <c r="GO248">
        <f t="shared" si="128"/>
        <v>14.53</v>
      </c>
      <c r="GP248">
        <f t="shared" si="129"/>
        <v>0</v>
      </c>
      <c r="GR248">
        <v>0</v>
      </c>
      <c r="GS248">
        <v>3</v>
      </c>
      <c r="GT248">
        <v>0</v>
      </c>
      <c r="GU248" t="s">
        <v>3</v>
      </c>
      <c r="GV248">
        <f t="shared" si="130"/>
        <v>0</v>
      </c>
      <c r="GW248">
        <v>1</v>
      </c>
      <c r="GX248">
        <f t="shared" si="131"/>
        <v>0</v>
      </c>
      <c r="HA248">
        <v>0</v>
      </c>
      <c r="HB248">
        <v>0</v>
      </c>
      <c r="HC248">
        <f>0</f>
        <v>0</v>
      </c>
      <c r="HE248" t="s">
        <v>3</v>
      </c>
      <c r="HF248" t="s">
        <v>3</v>
      </c>
      <c r="HM248" t="s">
        <v>3</v>
      </c>
      <c r="HN248" t="s">
        <v>40</v>
      </c>
      <c r="HO248" t="s">
        <v>41</v>
      </c>
      <c r="HP248" t="s">
        <v>38</v>
      </c>
      <c r="HQ248" t="s">
        <v>38</v>
      </c>
      <c r="HS248">
        <v>0</v>
      </c>
      <c r="IK248">
        <v>0</v>
      </c>
    </row>
    <row r="249" spans="1:245" x14ac:dyDescent="0.2">
      <c r="A249">
        <v>17</v>
      </c>
      <c r="B249">
        <v>1</v>
      </c>
      <c r="E249" t="s">
        <v>54</v>
      </c>
      <c r="F249" t="s">
        <v>98</v>
      </c>
      <c r="G249" t="s">
        <v>99</v>
      </c>
      <c r="H249" t="s">
        <v>95</v>
      </c>
      <c r="I249">
        <f>ROUND(3.77*2.5*1/1000,7)</f>
        <v>9.4249999999999994E-3</v>
      </c>
      <c r="J249">
        <v>0</v>
      </c>
      <c r="K249">
        <f>ROUND(3.77*2.5*1/1000,7)</f>
        <v>9.4249999999999994E-3</v>
      </c>
      <c r="O249">
        <f>ROUND(CP249,2)</f>
        <v>437.45</v>
      </c>
      <c r="P249">
        <f>ROUND(CQ249*I249,2)</f>
        <v>437.45</v>
      </c>
      <c r="Q249">
        <f>ROUND(CR249*I249,2)</f>
        <v>0</v>
      </c>
      <c r="R249">
        <f>ROUND(CS249*I249,2)</f>
        <v>0</v>
      </c>
      <c r="S249">
        <f>ROUND(CT249*I249,2)</f>
        <v>0</v>
      </c>
      <c r="T249">
        <f t="shared" si="118"/>
        <v>0</v>
      </c>
      <c r="U249">
        <f>ROUND(CV249*I249,7)</f>
        <v>0</v>
      </c>
      <c r="V249">
        <f>ROUND(CW249*I249,7)</f>
        <v>0</v>
      </c>
      <c r="W249">
        <f t="shared" si="119"/>
        <v>0</v>
      </c>
      <c r="X249">
        <f t="shared" si="120"/>
        <v>0</v>
      </c>
      <c r="Y249">
        <f t="shared" si="121"/>
        <v>0</v>
      </c>
      <c r="AA249">
        <v>71161598</v>
      </c>
      <c r="AB249">
        <f t="shared" si="122"/>
        <v>46414.02</v>
      </c>
      <c r="AC249">
        <f>ROUND((ES249),6)</f>
        <v>46414.02</v>
      </c>
      <c r="AD249">
        <f>ROUND((((ET249)-(EU249))+AE249),6)</f>
        <v>0</v>
      </c>
      <c r="AE249">
        <f>ROUND((EU249),6)</f>
        <v>0</v>
      </c>
      <c r="AF249">
        <f>ROUND((EV249),6)</f>
        <v>0</v>
      </c>
      <c r="AG249">
        <f t="shared" si="123"/>
        <v>0</v>
      </c>
      <c r="AH249">
        <f>(EW249)</f>
        <v>0</v>
      </c>
      <c r="AI249">
        <f>(EX249)</f>
        <v>0</v>
      </c>
      <c r="AJ249">
        <f t="shared" si="124"/>
        <v>0</v>
      </c>
      <c r="AK249">
        <v>46414.02</v>
      </c>
      <c r="AL249">
        <v>46414.02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1</v>
      </c>
      <c r="AW249">
        <v>1</v>
      </c>
      <c r="AZ249">
        <v>1</v>
      </c>
      <c r="BA249">
        <v>1</v>
      </c>
      <c r="BB249">
        <v>1</v>
      </c>
      <c r="BC249">
        <v>1</v>
      </c>
      <c r="BD249" t="s">
        <v>3</v>
      </c>
      <c r="BE249" t="s">
        <v>3</v>
      </c>
      <c r="BF249" t="s">
        <v>3</v>
      </c>
      <c r="BG249" t="s">
        <v>3</v>
      </c>
      <c r="BH249">
        <v>3</v>
      </c>
      <c r="BI249">
        <v>1</v>
      </c>
      <c r="BJ249" t="s">
        <v>100</v>
      </c>
      <c r="BM249">
        <v>500001</v>
      </c>
      <c r="BN249">
        <v>0</v>
      </c>
      <c r="BO249" t="s">
        <v>3</v>
      </c>
      <c r="BP249">
        <v>0</v>
      </c>
      <c r="BQ249">
        <v>8</v>
      </c>
      <c r="BR249">
        <v>0</v>
      </c>
      <c r="BS249">
        <v>1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3</v>
      </c>
      <c r="BZ249">
        <v>0</v>
      </c>
      <c r="CA249">
        <v>0</v>
      </c>
      <c r="CB249" t="s">
        <v>3</v>
      </c>
      <c r="CE249">
        <v>0</v>
      </c>
      <c r="CF249">
        <v>0</v>
      </c>
      <c r="CG249">
        <v>0</v>
      </c>
      <c r="CM249">
        <v>0</v>
      </c>
      <c r="CN249" t="s">
        <v>3</v>
      </c>
      <c r="CO249">
        <v>0</v>
      </c>
      <c r="CP249">
        <f>(P249+Q249+S249+R249)</f>
        <v>437.45</v>
      </c>
      <c r="CQ249">
        <f>ROUND(AL249*BC249,2)</f>
        <v>46414.02</v>
      </c>
      <c r="CR249">
        <f>ROUND(AM249*BB249,2)</f>
        <v>0</v>
      </c>
      <c r="CS249">
        <f>ROUND(AN249*BS249,2)</f>
        <v>0</v>
      </c>
      <c r="CT249">
        <f>ROUND(AO249*BA249,2)</f>
        <v>0</v>
      </c>
      <c r="CU249">
        <f>AG249</f>
        <v>0</v>
      </c>
      <c r="CV249">
        <f>AH249</f>
        <v>0</v>
      </c>
      <c r="CW249">
        <f>AI249</f>
        <v>0</v>
      </c>
      <c r="CX249">
        <f>AJ249</f>
        <v>0</v>
      </c>
      <c r="CY249">
        <f>0</f>
        <v>0</v>
      </c>
      <c r="CZ249">
        <f>0</f>
        <v>0</v>
      </c>
      <c r="DC249" t="s">
        <v>3</v>
      </c>
      <c r="DD249" t="s">
        <v>3</v>
      </c>
      <c r="DE249" t="s">
        <v>3</v>
      </c>
      <c r="DF249" t="s">
        <v>3</v>
      </c>
      <c r="DG249" t="s">
        <v>3</v>
      </c>
      <c r="DH249" t="s">
        <v>3</v>
      </c>
      <c r="DI249" t="s">
        <v>3</v>
      </c>
      <c r="DJ249" t="s">
        <v>3</v>
      </c>
      <c r="DK249" t="s">
        <v>3</v>
      </c>
      <c r="DL249" t="s">
        <v>3</v>
      </c>
      <c r="DM249" t="s">
        <v>3</v>
      </c>
      <c r="DN249">
        <v>0</v>
      </c>
      <c r="DO249">
        <v>0</v>
      </c>
      <c r="DP249">
        <v>1</v>
      </c>
      <c r="DQ249">
        <v>1</v>
      </c>
      <c r="DU249">
        <v>1009</v>
      </c>
      <c r="DV249" t="s">
        <v>95</v>
      </c>
      <c r="DW249" t="s">
        <v>95</v>
      </c>
      <c r="DX249">
        <v>1000</v>
      </c>
      <c r="DZ249" t="s">
        <v>3</v>
      </c>
      <c r="EA249" t="s">
        <v>3</v>
      </c>
      <c r="EB249" t="s">
        <v>3</v>
      </c>
      <c r="EC249" t="s">
        <v>3</v>
      </c>
      <c r="EE249">
        <v>68669610</v>
      </c>
      <c r="EF249">
        <v>8</v>
      </c>
      <c r="EG249" t="s">
        <v>51</v>
      </c>
      <c r="EH249">
        <v>0</v>
      </c>
      <c r="EI249" t="s">
        <v>3</v>
      </c>
      <c r="EJ249">
        <v>1</v>
      </c>
      <c r="EK249">
        <v>500001</v>
      </c>
      <c r="EL249" t="s">
        <v>52</v>
      </c>
      <c r="EM249" t="s">
        <v>53</v>
      </c>
      <c r="EO249" t="s">
        <v>3</v>
      </c>
      <c r="EQ249">
        <v>0</v>
      </c>
      <c r="ER249">
        <v>46414.02</v>
      </c>
      <c r="ES249">
        <v>46414.02</v>
      </c>
      <c r="ET249">
        <v>0</v>
      </c>
      <c r="EU249">
        <v>0</v>
      </c>
      <c r="EV249">
        <v>0</v>
      </c>
      <c r="EW249">
        <v>0</v>
      </c>
      <c r="EX249">
        <v>0</v>
      </c>
      <c r="EY249">
        <v>0</v>
      </c>
      <c r="FQ249">
        <v>0</v>
      </c>
      <c r="FR249">
        <v>0</v>
      </c>
      <c r="FS249">
        <v>0</v>
      </c>
      <c r="FX249">
        <v>0</v>
      </c>
      <c r="FY249">
        <v>0</v>
      </c>
      <c r="GA249" t="s">
        <v>3</v>
      </c>
      <c r="GD249">
        <v>1</v>
      </c>
      <c r="GE249">
        <v>70842.5</v>
      </c>
      <c r="GF249">
        <v>2041251468</v>
      </c>
      <c r="GG249">
        <v>2</v>
      </c>
      <c r="GH249">
        <v>1</v>
      </c>
      <c r="GI249">
        <v>-2</v>
      </c>
      <c r="GJ249">
        <v>0</v>
      </c>
      <c r="GK249">
        <v>0</v>
      </c>
      <c r="GL249">
        <f t="shared" si="125"/>
        <v>0</v>
      </c>
      <c r="GM249">
        <f t="shared" si="126"/>
        <v>437.45</v>
      </c>
      <c r="GN249">
        <f t="shared" si="127"/>
        <v>437.45</v>
      </c>
      <c r="GO249">
        <f t="shared" si="128"/>
        <v>0</v>
      </c>
      <c r="GP249">
        <f t="shared" si="129"/>
        <v>0</v>
      </c>
      <c r="GR249">
        <v>3</v>
      </c>
      <c r="GS249">
        <v>3</v>
      </c>
      <c r="GT249">
        <v>0</v>
      </c>
      <c r="GU249" t="s">
        <v>3</v>
      </c>
      <c r="GV249">
        <f t="shared" si="130"/>
        <v>0</v>
      </c>
      <c r="GW249">
        <v>1</v>
      </c>
      <c r="GX249">
        <f t="shared" si="131"/>
        <v>0</v>
      </c>
      <c r="HA249">
        <v>0</v>
      </c>
      <c r="HB249">
        <v>0</v>
      </c>
      <c r="HC249">
        <f>GV249*GW249</f>
        <v>0</v>
      </c>
      <c r="HE249" t="s">
        <v>3</v>
      </c>
      <c r="HF249" t="s">
        <v>3</v>
      </c>
      <c r="HM249" t="s">
        <v>3</v>
      </c>
      <c r="HN249" t="s">
        <v>3</v>
      </c>
      <c r="HO249" t="s">
        <v>3</v>
      </c>
      <c r="HP249" t="s">
        <v>3</v>
      </c>
      <c r="HQ249" t="s">
        <v>3</v>
      </c>
      <c r="HS249">
        <v>0</v>
      </c>
      <c r="IK249">
        <v>0</v>
      </c>
    </row>
    <row r="250" spans="1:245" x14ac:dyDescent="0.2">
      <c r="A250">
        <v>17</v>
      </c>
      <c r="B250">
        <v>1</v>
      </c>
      <c r="C250">
        <f>ROW(SmtRes!A131)</f>
        <v>131</v>
      </c>
      <c r="D250">
        <f>ROW(EtalonRes!A127)</f>
        <v>127</v>
      </c>
      <c r="E250" t="s">
        <v>59</v>
      </c>
      <c r="F250" t="s">
        <v>235</v>
      </c>
      <c r="G250" t="s">
        <v>236</v>
      </c>
      <c r="H250" t="s">
        <v>35</v>
      </c>
      <c r="I250">
        <f>ROUND(ROUND(1/100,6),7)</f>
        <v>0.01</v>
      </c>
      <c r="J250">
        <v>0</v>
      </c>
      <c r="K250">
        <f>ROUND(ROUND(1/100,6),7)</f>
        <v>0.01</v>
      </c>
      <c r="O250">
        <f>ROUND(CP250,2)</f>
        <v>165.36</v>
      </c>
      <c r="P250">
        <f>SUMIF(SmtRes!AQ124:'SmtRes'!AQ131,"=1",SmtRes!DF124:'SmtRes'!DF131)</f>
        <v>43.379999999999995</v>
      </c>
      <c r="Q250">
        <f>SUMIF(SmtRes!AQ124:'SmtRes'!AQ131,"=1",SmtRes!DG124:'SmtRes'!DG131)</f>
        <v>5.3599999999999994</v>
      </c>
      <c r="R250">
        <f>SUMIF(SmtRes!AQ124:'SmtRes'!AQ131,"=1",SmtRes!DH124:'SmtRes'!DH131)</f>
        <v>3.75</v>
      </c>
      <c r="S250">
        <f>SUMIF(SmtRes!AQ124:'SmtRes'!AQ131,"=1",SmtRes!DI124:'SmtRes'!DI131)</f>
        <v>112.87</v>
      </c>
      <c r="T250">
        <f t="shared" si="118"/>
        <v>0</v>
      </c>
      <c r="U250">
        <f>SUMIF(SmtRes!AQ124:'SmtRes'!AQ131,"=1",SmtRes!CV124:'SmtRes'!CV131)</f>
        <v>0.14399999999999999</v>
      </c>
      <c r="V250">
        <f>SUMIF(SmtRes!AQ124:'SmtRes'!AQ131,"=1",SmtRes!CW124:'SmtRes'!CW131)</f>
        <v>4.0000000000000001E-3</v>
      </c>
      <c r="W250">
        <f t="shared" si="119"/>
        <v>0</v>
      </c>
      <c r="X250">
        <f t="shared" si="120"/>
        <v>113.12</v>
      </c>
      <c r="Y250">
        <f t="shared" si="121"/>
        <v>59.48</v>
      </c>
      <c r="AA250">
        <v>71161598</v>
      </c>
      <c r="AB250">
        <f t="shared" si="122"/>
        <v>15335.516</v>
      </c>
      <c r="AC250">
        <f>ROUND((SUM(SmtRes!BQ124:'SmtRes'!BQ131)),6)</f>
        <v>3512.8389999999999</v>
      </c>
      <c r="AD250">
        <f>ROUND((((SUM(SmtRes!BR124:'SmtRes'!BR131))-(SUM(SmtRes!BS124:'SmtRes'!BS131)))+AE250),6)</f>
        <v>535.95699999999999</v>
      </c>
      <c r="AE250">
        <f>ROUND((SUM(SmtRes!BS124:'SmtRes'!BS131)),6)</f>
        <v>375.74599999999998</v>
      </c>
      <c r="AF250">
        <f>ROUND((SUM(SmtRes!BT124:'SmtRes'!BT131)),6)</f>
        <v>11286.72</v>
      </c>
      <c r="AG250">
        <f t="shared" si="123"/>
        <v>0</v>
      </c>
      <c r="AH250">
        <f>(SUM(SmtRes!BU124:'SmtRes'!BU131))</f>
        <v>14.4</v>
      </c>
      <c r="AI250">
        <f>(SUM(SmtRes!BV124:'SmtRes'!BV131))</f>
        <v>0.4</v>
      </c>
      <c r="AJ250">
        <f t="shared" si="124"/>
        <v>0</v>
      </c>
      <c r="AK250">
        <v>15711.261999999999</v>
      </c>
      <c r="AL250">
        <v>3512.8389999999999</v>
      </c>
      <c r="AM250">
        <v>535.95699999999999</v>
      </c>
      <c r="AN250">
        <v>375.74600000000004</v>
      </c>
      <c r="AO250">
        <v>11286.72</v>
      </c>
      <c r="AP250">
        <v>0</v>
      </c>
      <c r="AQ250">
        <v>14.4</v>
      </c>
      <c r="AR250">
        <v>0.4</v>
      </c>
      <c r="AS250">
        <v>0</v>
      </c>
      <c r="AT250">
        <v>97</v>
      </c>
      <c r="AU250">
        <v>51</v>
      </c>
      <c r="AV250">
        <v>1</v>
      </c>
      <c r="AW250">
        <v>1</v>
      </c>
      <c r="AZ250">
        <v>1</v>
      </c>
      <c r="BA250">
        <v>1</v>
      </c>
      <c r="BB250">
        <v>1</v>
      </c>
      <c r="BC250">
        <v>1</v>
      </c>
      <c r="BD250" t="s">
        <v>3</v>
      </c>
      <c r="BE250" t="s">
        <v>3</v>
      </c>
      <c r="BF250" t="s">
        <v>3</v>
      </c>
      <c r="BG250" t="s">
        <v>3</v>
      </c>
      <c r="BH250">
        <v>0</v>
      </c>
      <c r="BI250">
        <v>2</v>
      </c>
      <c r="BJ250" t="s">
        <v>237</v>
      </c>
      <c r="BM250">
        <v>108001</v>
      </c>
      <c r="BN250">
        <v>0</v>
      </c>
      <c r="BO250" t="s">
        <v>3</v>
      </c>
      <c r="BP250">
        <v>0</v>
      </c>
      <c r="BQ250">
        <v>3</v>
      </c>
      <c r="BR250">
        <v>0</v>
      </c>
      <c r="BS250">
        <v>1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3</v>
      </c>
      <c r="BZ250">
        <v>97</v>
      </c>
      <c r="CA250">
        <v>51</v>
      </c>
      <c r="CB250" t="s">
        <v>3</v>
      </c>
      <c r="CE250">
        <v>0</v>
      </c>
      <c r="CF250">
        <v>0</v>
      </c>
      <c r="CG250">
        <v>0</v>
      </c>
      <c r="CM250">
        <v>0</v>
      </c>
      <c r="CN250" t="s">
        <v>3</v>
      </c>
      <c r="CO250">
        <v>0</v>
      </c>
      <c r="CP250">
        <f>(P250+Q250+S250+R250)</f>
        <v>165.36</v>
      </c>
      <c r="CQ250">
        <f>SUMIF(SmtRes!AQ124:'SmtRes'!AQ131,"=1",SmtRes!AA124:'SmtRes'!AA131)</f>
        <v>1274.8500000000001</v>
      </c>
      <c r="CR250">
        <f>SUMIF(SmtRes!AQ124:'SmtRes'!AQ131,"=1",SmtRes!AB124:'SmtRes'!AB131)</f>
        <v>2268.91</v>
      </c>
      <c r="CS250">
        <f>SUMIF(SmtRes!AQ124:'SmtRes'!AQ131,"=1",SmtRes!AC124:'SmtRes'!AC131)</f>
        <v>1878.73</v>
      </c>
      <c r="CT250">
        <f>SUMIF(SmtRes!AQ124:'SmtRes'!AQ131,"=1",SmtRes!AD124:'SmtRes'!AD131)</f>
        <v>783.8</v>
      </c>
      <c r="CU250">
        <f>AG250</f>
        <v>0</v>
      </c>
      <c r="CV250">
        <f>SUMIF(SmtRes!AQ124:'SmtRes'!AQ131,"=1",SmtRes!BU124:'SmtRes'!BU131)</f>
        <v>14.4</v>
      </c>
      <c r="CW250">
        <f>SUMIF(SmtRes!AQ124:'SmtRes'!AQ131,"=1",SmtRes!BV124:'SmtRes'!BV131)</f>
        <v>0.4</v>
      </c>
      <c r="CX250">
        <f>AJ250</f>
        <v>0</v>
      </c>
      <c r="CY250">
        <f>(((S250+R250)*AT250)/100)</f>
        <v>113.12140000000001</v>
      </c>
      <c r="CZ250">
        <f>(((S250+R250)*AU250)/100)</f>
        <v>59.476199999999999</v>
      </c>
      <c r="DC250" t="s">
        <v>3</v>
      </c>
      <c r="DD250" t="s">
        <v>3</v>
      </c>
      <c r="DE250" t="s">
        <v>3</v>
      </c>
      <c r="DF250" t="s">
        <v>3</v>
      </c>
      <c r="DG250" t="s">
        <v>3</v>
      </c>
      <c r="DH250" t="s">
        <v>3</v>
      </c>
      <c r="DI250" t="s">
        <v>3</v>
      </c>
      <c r="DJ250" t="s">
        <v>3</v>
      </c>
      <c r="DK250" t="s">
        <v>3</v>
      </c>
      <c r="DL250" t="s">
        <v>3</v>
      </c>
      <c r="DM250" t="s">
        <v>3</v>
      </c>
      <c r="DN250">
        <v>0</v>
      </c>
      <c r="DO250">
        <v>0</v>
      </c>
      <c r="DP250">
        <v>1</v>
      </c>
      <c r="DQ250">
        <v>1</v>
      </c>
      <c r="DU250">
        <v>1003</v>
      </c>
      <c r="DV250" t="s">
        <v>35</v>
      </c>
      <c r="DW250" t="s">
        <v>35</v>
      </c>
      <c r="DX250">
        <v>100</v>
      </c>
      <c r="DZ250" t="s">
        <v>3</v>
      </c>
      <c r="EA250" t="s">
        <v>3</v>
      </c>
      <c r="EB250" t="s">
        <v>3</v>
      </c>
      <c r="EC250" t="s">
        <v>3</v>
      </c>
      <c r="EE250">
        <v>68669554</v>
      </c>
      <c r="EF250">
        <v>3</v>
      </c>
      <c r="EG250" t="s">
        <v>37</v>
      </c>
      <c r="EH250">
        <v>0</v>
      </c>
      <c r="EI250" t="s">
        <v>3</v>
      </c>
      <c r="EJ250">
        <v>2</v>
      </c>
      <c r="EK250">
        <v>108001</v>
      </c>
      <c r="EL250" t="s">
        <v>38</v>
      </c>
      <c r="EM250" t="s">
        <v>39</v>
      </c>
      <c r="EO250" t="s">
        <v>3</v>
      </c>
      <c r="EQ250">
        <v>0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14.4</v>
      </c>
      <c r="EX250">
        <v>0.4</v>
      </c>
      <c r="EY250">
        <v>0</v>
      </c>
      <c r="FQ250">
        <v>0</v>
      </c>
      <c r="FR250">
        <v>0</v>
      </c>
      <c r="FS250">
        <v>0</v>
      </c>
      <c r="FX250">
        <v>97</v>
      </c>
      <c r="FY250">
        <v>51</v>
      </c>
      <c r="GA250" t="s">
        <v>3</v>
      </c>
      <c r="GD250">
        <v>1</v>
      </c>
      <c r="GF250">
        <v>-858537851</v>
      </c>
      <c r="GG250">
        <v>2</v>
      </c>
      <c r="GH250">
        <v>1</v>
      </c>
      <c r="GI250">
        <v>-2</v>
      </c>
      <c r="GJ250">
        <v>0</v>
      </c>
      <c r="GK250">
        <v>0</v>
      </c>
      <c r="GL250">
        <f t="shared" si="125"/>
        <v>0</v>
      </c>
      <c r="GM250">
        <f t="shared" si="126"/>
        <v>337.96</v>
      </c>
      <c r="GN250">
        <f t="shared" si="127"/>
        <v>0</v>
      </c>
      <c r="GO250">
        <f t="shared" si="128"/>
        <v>337.96</v>
      </c>
      <c r="GP250">
        <f t="shared" si="129"/>
        <v>0</v>
      </c>
      <c r="GR250">
        <v>0</v>
      </c>
      <c r="GS250">
        <v>0</v>
      </c>
      <c r="GT250">
        <v>0</v>
      </c>
      <c r="GU250" t="s">
        <v>3</v>
      </c>
      <c r="GV250">
        <f t="shared" si="130"/>
        <v>0</v>
      </c>
      <c r="GW250">
        <v>1</v>
      </c>
      <c r="GX250">
        <f t="shared" si="131"/>
        <v>0</v>
      </c>
      <c r="HA250">
        <v>0</v>
      </c>
      <c r="HB250">
        <v>0</v>
      </c>
      <c r="HC250">
        <f>GV250*GW250</f>
        <v>0</v>
      </c>
      <c r="HE250" t="s">
        <v>3</v>
      </c>
      <c r="HF250" t="s">
        <v>3</v>
      </c>
      <c r="HM250" t="s">
        <v>3</v>
      </c>
      <c r="HN250" t="s">
        <v>40</v>
      </c>
      <c r="HO250" t="s">
        <v>41</v>
      </c>
      <c r="HP250" t="s">
        <v>38</v>
      </c>
      <c r="HQ250" t="s">
        <v>38</v>
      </c>
      <c r="HS250">
        <v>0</v>
      </c>
      <c r="IK250">
        <v>0</v>
      </c>
    </row>
    <row r="251" spans="1:245" x14ac:dyDescent="0.2">
      <c r="A251">
        <v>18</v>
      </c>
      <c r="B251">
        <v>1</v>
      </c>
      <c r="C251">
        <v>131</v>
      </c>
      <c r="E251" t="s">
        <v>238</v>
      </c>
      <c r="F251" t="s">
        <v>43</v>
      </c>
      <c r="G251" t="s">
        <v>44</v>
      </c>
      <c r="H251" t="s">
        <v>45</v>
      </c>
      <c r="I251">
        <f>J251</f>
        <v>2</v>
      </c>
      <c r="J251">
        <v>2</v>
      </c>
      <c r="K251">
        <v>2</v>
      </c>
      <c r="O251">
        <f>ROUND(P251,2)</f>
        <v>2.2599999999999998</v>
      </c>
      <c r="P251">
        <f>ROUND(ROUND(ROUND(SUMIF(SmtRes!AQ124:'SmtRes'!AQ131,"=1",SmtRes!CU124:'SmtRes'!CU131),2),2)*I251/100,2)</f>
        <v>2.2599999999999998</v>
      </c>
      <c r="Q251">
        <f>ROUND(CR251*I251,2)</f>
        <v>0</v>
      </c>
      <c r="R251">
        <f>ROUND(CS251*I251,2)</f>
        <v>0</v>
      </c>
      <c r="S251">
        <f>ROUND(CT251*I251,2)</f>
        <v>0</v>
      </c>
      <c r="T251">
        <f t="shared" si="118"/>
        <v>0</v>
      </c>
      <c r="U251">
        <f>ROUND(CV251*I251,7)</f>
        <v>0</v>
      </c>
      <c r="V251">
        <f>ROUND(CW251*I251,7)</f>
        <v>0</v>
      </c>
      <c r="W251">
        <f t="shared" si="119"/>
        <v>0</v>
      </c>
      <c r="X251">
        <f t="shared" si="120"/>
        <v>0</v>
      </c>
      <c r="Y251">
        <f t="shared" si="121"/>
        <v>0</v>
      </c>
      <c r="AA251">
        <v>71161598</v>
      </c>
      <c r="AB251">
        <f t="shared" si="122"/>
        <v>0</v>
      </c>
      <c r="AC251">
        <f>ROUND((ES251),6)</f>
        <v>0</v>
      </c>
      <c r="AD251">
        <f>ROUND((((ET251)-(EU251))+AE251),6)</f>
        <v>0</v>
      </c>
      <c r="AE251">
        <f>ROUND((EU251),6)</f>
        <v>0</v>
      </c>
      <c r="AF251">
        <f>ROUND((EV251),6)</f>
        <v>0</v>
      </c>
      <c r="AG251">
        <f t="shared" si="123"/>
        <v>0</v>
      </c>
      <c r="AH251">
        <f>(EW251)</f>
        <v>0</v>
      </c>
      <c r="AI251">
        <f>(EX251)</f>
        <v>0</v>
      </c>
      <c r="AJ251">
        <f t="shared" si="124"/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97</v>
      </c>
      <c r="AU251">
        <v>51</v>
      </c>
      <c r="AV251">
        <v>1</v>
      </c>
      <c r="AW251">
        <v>1</v>
      </c>
      <c r="AZ251">
        <v>1</v>
      </c>
      <c r="BA251">
        <v>1</v>
      </c>
      <c r="BB251">
        <v>1</v>
      </c>
      <c r="BC251">
        <v>1</v>
      </c>
      <c r="BD251" t="s">
        <v>3</v>
      </c>
      <c r="BE251" t="s">
        <v>3</v>
      </c>
      <c r="BF251" t="s">
        <v>3</v>
      </c>
      <c r="BG251" t="s">
        <v>3</v>
      </c>
      <c r="BH251">
        <v>3</v>
      </c>
      <c r="BI251">
        <v>2</v>
      </c>
      <c r="BJ251" t="s">
        <v>3</v>
      </c>
      <c r="BM251">
        <v>108001</v>
      </c>
      <c r="BN251">
        <v>0</v>
      </c>
      <c r="BO251" t="s">
        <v>3</v>
      </c>
      <c r="BP251">
        <v>0</v>
      </c>
      <c r="BQ251">
        <v>3</v>
      </c>
      <c r="BR251">
        <v>0</v>
      </c>
      <c r="BS251">
        <v>1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3</v>
      </c>
      <c r="BZ251">
        <v>97</v>
      </c>
      <c r="CA251">
        <v>51</v>
      </c>
      <c r="CB251" t="s">
        <v>3</v>
      </c>
      <c r="CE251">
        <v>0</v>
      </c>
      <c r="CF251">
        <v>0</v>
      </c>
      <c r="CG251">
        <v>0</v>
      </c>
      <c r="CM251">
        <v>0</v>
      </c>
      <c r="CN251" t="s">
        <v>3</v>
      </c>
      <c r="CO251">
        <v>0</v>
      </c>
      <c r="CP251">
        <f>0</f>
        <v>0</v>
      </c>
      <c r="CQ251">
        <f>0</f>
        <v>0</v>
      </c>
      <c r="CR251">
        <f>0</f>
        <v>0</v>
      </c>
      <c r="CS251">
        <f>0</f>
        <v>0</v>
      </c>
      <c r="CT251">
        <f>0</f>
        <v>0</v>
      </c>
      <c r="CU251">
        <f>0</f>
        <v>0</v>
      </c>
      <c r="CV251">
        <f>0</f>
        <v>0</v>
      </c>
      <c r="CW251">
        <f>0</f>
        <v>0</v>
      </c>
      <c r="CX251">
        <f>0</f>
        <v>0</v>
      </c>
      <c r="CY251">
        <f>0</f>
        <v>0</v>
      </c>
      <c r="CZ251">
        <f>0</f>
        <v>0</v>
      </c>
      <c r="DC251" t="s">
        <v>3</v>
      </c>
      <c r="DD251" t="s">
        <v>3</v>
      </c>
      <c r="DE251" t="s">
        <v>3</v>
      </c>
      <c r="DF251" t="s">
        <v>3</v>
      </c>
      <c r="DG251" t="s">
        <v>3</v>
      </c>
      <c r="DH251" t="s">
        <v>3</v>
      </c>
      <c r="DI251" t="s">
        <v>3</v>
      </c>
      <c r="DJ251" t="s">
        <v>3</v>
      </c>
      <c r="DK251" t="s">
        <v>3</v>
      </c>
      <c r="DL251" t="s">
        <v>3</v>
      </c>
      <c r="DM251" t="s">
        <v>3</v>
      </c>
      <c r="DN251">
        <v>0</v>
      </c>
      <c r="DO251">
        <v>0</v>
      </c>
      <c r="DP251">
        <v>1</v>
      </c>
      <c r="DQ251">
        <v>1</v>
      </c>
      <c r="DU251">
        <v>1013</v>
      </c>
      <c r="DV251" t="s">
        <v>45</v>
      </c>
      <c r="DW251" t="s">
        <v>45</v>
      </c>
      <c r="DX251">
        <v>1</v>
      </c>
      <c r="DZ251" t="s">
        <v>3</v>
      </c>
      <c r="EA251" t="s">
        <v>3</v>
      </c>
      <c r="EB251" t="s">
        <v>3</v>
      </c>
      <c r="EC251" t="s">
        <v>3</v>
      </c>
      <c r="EE251">
        <v>68669554</v>
      </c>
      <c r="EF251">
        <v>3</v>
      </c>
      <c r="EG251" t="s">
        <v>37</v>
      </c>
      <c r="EH251">
        <v>0</v>
      </c>
      <c r="EI251" t="s">
        <v>3</v>
      </c>
      <c r="EJ251">
        <v>2</v>
      </c>
      <c r="EK251">
        <v>108001</v>
      </c>
      <c r="EL251" t="s">
        <v>38</v>
      </c>
      <c r="EM251" t="s">
        <v>39</v>
      </c>
      <c r="EO251" t="s">
        <v>3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0</v>
      </c>
      <c r="EX251">
        <v>0</v>
      </c>
      <c r="FQ251">
        <v>0</v>
      </c>
      <c r="FR251">
        <v>0</v>
      </c>
      <c r="FS251">
        <v>0</v>
      </c>
      <c r="FX251">
        <v>97</v>
      </c>
      <c r="FY251">
        <v>51</v>
      </c>
      <c r="GA251" t="s">
        <v>3</v>
      </c>
      <c r="GD251">
        <v>1</v>
      </c>
      <c r="GF251">
        <v>274903907</v>
      </c>
      <c r="GG251">
        <v>2</v>
      </c>
      <c r="GH251">
        <v>1</v>
      </c>
      <c r="GI251">
        <v>-2</v>
      </c>
      <c r="GJ251">
        <v>0</v>
      </c>
      <c r="GK251">
        <v>0</v>
      </c>
      <c r="GL251">
        <f t="shared" si="125"/>
        <v>0</v>
      </c>
      <c r="GM251">
        <f t="shared" si="126"/>
        <v>2.2599999999999998</v>
      </c>
      <c r="GN251">
        <f t="shared" si="127"/>
        <v>0</v>
      </c>
      <c r="GO251">
        <f t="shared" si="128"/>
        <v>2.2599999999999998</v>
      </c>
      <c r="GP251">
        <f t="shared" si="129"/>
        <v>0</v>
      </c>
      <c r="GR251">
        <v>0</v>
      </c>
      <c r="GS251">
        <v>3</v>
      </c>
      <c r="GT251">
        <v>0</v>
      </c>
      <c r="GU251" t="s">
        <v>3</v>
      </c>
      <c r="GV251">
        <f t="shared" si="130"/>
        <v>0</v>
      </c>
      <c r="GW251">
        <v>1</v>
      </c>
      <c r="GX251">
        <f t="shared" si="131"/>
        <v>0</v>
      </c>
      <c r="HA251">
        <v>0</v>
      </c>
      <c r="HB251">
        <v>0</v>
      </c>
      <c r="HC251">
        <f>0</f>
        <v>0</v>
      </c>
      <c r="HE251" t="s">
        <v>3</v>
      </c>
      <c r="HF251" t="s">
        <v>3</v>
      </c>
      <c r="HM251" t="s">
        <v>3</v>
      </c>
      <c r="HN251" t="s">
        <v>40</v>
      </c>
      <c r="HO251" t="s">
        <v>41</v>
      </c>
      <c r="HP251" t="s">
        <v>38</v>
      </c>
      <c r="HQ251" t="s">
        <v>38</v>
      </c>
      <c r="HS251">
        <v>0</v>
      </c>
      <c r="IK251">
        <v>0</v>
      </c>
    </row>
    <row r="252" spans="1:245" x14ac:dyDescent="0.2">
      <c r="A252">
        <v>17</v>
      </c>
      <c r="B252">
        <v>1</v>
      </c>
      <c r="E252" t="s">
        <v>65</v>
      </c>
      <c r="F252" t="s">
        <v>239</v>
      </c>
      <c r="G252" t="s">
        <v>240</v>
      </c>
      <c r="H252" t="s">
        <v>95</v>
      </c>
      <c r="I252">
        <f>ROUND(1.256*1/1000,7)</f>
        <v>1.256E-3</v>
      </c>
      <c r="J252">
        <v>0</v>
      </c>
      <c r="K252">
        <f>ROUND(1.256*1/1000,7)</f>
        <v>1.256E-3</v>
      </c>
      <c r="O252">
        <f>ROUND(CP252,2)</f>
        <v>69.989999999999995</v>
      </c>
      <c r="P252">
        <f>ROUND(CQ252*I252,2)</f>
        <v>69.989999999999995</v>
      </c>
      <c r="Q252">
        <f>ROUND(CR252*I252,2)</f>
        <v>0</v>
      </c>
      <c r="R252">
        <f>ROUND(CS252*I252,2)</f>
        <v>0</v>
      </c>
      <c r="S252">
        <f>ROUND(CT252*I252,2)</f>
        <v>0</v>
      </c>
      <c r="T252">
        <f t="shared" si="118"/>
        <v>0</v>
      </c>
      <c r="U252">
        <f>ROUND(CV252*I252,7)</f>
        <v>0</v>
      </c>
      <c r="V252">
        <f>ROUND(CW252*I252,7)</f>
        <v>0</v>
      </c>
      <c r="W252">
        <f t="shared" si="119"/>
        <v>0</v>
      </c>
      <c r="X252">
        <f t="shared" si="120"/>
        <v>0</v>
      </c>
      <c r="Y252">
        <f t="shared" si="121"/>
        <v>0</v>
      </c>
      <c r="AA252">
        <v>71161598</v>
      </c>
      <c r="AB252">
        <f t="shared" si="122"/>
        <v>67961.14</v>
      </c>
      <c r="AC252">
        <f>ROUND((ES252),6)</f>
        <v>67961.14</v>
      </c>
      <c r="AD252">
        <f>ROUND((((ET252)-(EU252))+AE252),6)</f>
        <v>0</v>
      </c>
      <c r="AE252">
        <f>ROUND((EU252),6)</f>
        <v>0</v>
      </c>
      <c r="AF252">
        <f>ROUND((EV252),6)</f>
        <v>0</v>
      </c>
      <c r="AG252">
        <f t="shared" si="123"/>
        <v>0</v>
      </c>
      <c r="AH252">
        <f>(EW252)</f>
        <v>0</v>
      </c>
      <c r="AI252">
        <f>(EX252)</f>
        <v>0</v>
      </c>
      <c r="AJ252">
        <f t="shared" si="124"/>
        <v>0</v>
      </c>
      <c r="AK252">
        <v>67961.14</v>
      </c>
      <c r="AL252">
        <v>67961.14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1</v>
      </c>
      <c r="AW252">
        <v>1</v>
      </c>
      <c r="AZ252">
        <v>1</v>
      </c>
      <c r="BA252">
        <v>1</v>
      </c>
      <c r="BB252">
        <v>1</v>
      </c>
      <c r="BC252">
        <v>0.82</v>
      </c>
      <c r="BD252" t="s">
        <v>3</v>
      </c>
      <c r="BE252" t="s">
        <v>3</v>
      </c>
      <c r="BF252" t="s">
        <v>3</v>
      </c>
      <c r="BG252" t="s">
        <v>3</v>
      </c>
      <c r="BH252">
        <v>3</v>
      </c>
      <c r="BI252">
        <v>1</v>
      </c>
      <c r="BJ252" t="s">
        <v>241</v>
      </c>
      <c r="BM252">
        <v>500001</v>
      </c>
      <c r="BN252">
        <v>0</v>
      </c>
      <c r="BO252" t="s">
        <v>239</v>
      </c>
      <c r="BP252">
        <v>1</v>
      </c>
      <c r="BQ252">
        <v>8</v>
      </c>
      <c r="BR252">
        <v>0</v>
      </c>
      <c r="BS252">
        <v>1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3</v>
      </c>
      <c r="BZ252">
        <v>0</v>
      </c>
      <c r="CA252">
        <v>0</v>
      </c>
      <c r="CB252" t="s">
        <v>3</v>
      </c>
      <c r="CE252">
        <v>0</v>
      </c>
      <c r="CF252">
        <v>0</v>
      </c>
      <c r="CG252">
        <v>0</v>
      </c>
      <c r="CM252">
        <v>0</v>
      </c>
      <c r="CN252" t="s">
        <v>3</v>
      </c>
      <c r="CO252">
        <v>0</v>
      </c>
      <c r="CP252">
        <f>(P252+Q252+S252+R252)</f>
        <v>69.989999999999995</v>
      </c>
      <c r="CQ252">
        <f>ROUND(AL252*BC252,2)</f>
        <v>55728.13</v>
      </c>
      <c r="CR252">
        <f>ROUND(AM252*BB252,2)</f>
        <v>0</v>
      </c>
      <c r="CS252">
        <f>ROUND(AN252*BS252,2)</f>
        <v>0</v>
      </c>
      <c r="CT252">
        <f>ROUND(AO252*BA252,2)</f>
        <v>0</v>
      </c>
      <c r="CU252">
        <f>AG252</f>
        <v>0</v>
      </c>
      <c r="CV252">
        <f>AH252</f>
        <v>0</v>
      </c>
      <c r="CW252">
        <f>AI252</f>
        <v>0</v>
      </c>
      <c r="CX252">
        <f>AJ252</f>
        <v>0</v>
      </c>
      <c r="CY252">
        <f>0</f>
        <v>0</v>
      </c>
      <c r="CZ252">
        <f>0</f>
        <v>0</v>
      </c>
      <c r="DC252" t="s">
        <v>3</v>
      </c>
      <c r="DD252" t="s">
        <v>3</v>
      </c>
      <c r="DE252" t="s">
        <v>3</v>
      </c>
      <c r="DF252" t="s">
        <v>3</v>
      </c>
      <c r="DG252" t="s">
        <v>3</v>
      </c>
      <c r="DH252" t="s">
        <v>3</v>
      </c>
      <c r="DI252" t="s">
        <v>3</v>
      </c>
      <c r="DJ252" t="s">
        <v>3</v>
      </c>
      <c r="DK252" t="s">
        <v>3</v>
      </c>
      <c r="DL252" t="s">
        <v>3</v>
      </c>
      <c r="DM252" t="s">
        <v>3</v>
      </c>
      <c r="DN252">
        <v>0</v>
      </c>
      <c r="DO252">
        <v>0</v>
      </c>
      <c r="DP252">
        <v>1</v>
      </c>
      <c r="DQ252">
        <v>1</v>
      </c>
      <c r="DU252">
        <v>1009</v>
      </c>
      <c r="DV252" t="s">
        <v>95</v>
      </c>
      <c r="DW252" t="s">
        <v>95</v>
      </c>
      <c r="DX252">
        <v>1000</v>
      </c>
      <c r="DZ252" t="s">
        <v>3</v>
      </c>
      <c r="EA252" t="s">
        <v>3</v>
      </c>
      <c r="EB252" t="s">
        <v>3</v>
      </c>
      <c r="EC252" t="s">
        <v>3</v>
      </c>
      <c r="EE252">
        <v>68669610</v>
      </c>
      <c r="EF252">
        <v>8</v>
      </c>
      <c r="EG252" t="s">
        <v>51</v>
      </c>
      <c r="EH252">
        <v>0</v>
      </c>
      <c r="EI252" t="s">
        <v>3</v>
      </c>
      <c r="EJ252">
        <v>1</v>
      </c>
      <c r="EK252">
        <v>500001</v>
      </c>
      <c r="EL252" t="s">
        <v>52</v>
      </c>
      <c r="EM252" t="s">
        <v>53</v>
      </c>
      <c r="EO252" t="s">
        <v>3</v>
      </c>
      <c r="EQ252">
        <v>0</v>
      </c>
      <c r="ER252">
        <v>67961.14</v>
      </c>
      <c r="ES252">
        <v>67961.14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FQ252">
        <v>0</v>
      </c>
      <c r="FR252">
        <v>0</v>
      </c>
      <c r="FS252">
        <v>0</v>
      </c>
      <c r="FX252">
        <v>0</v>
      </c>
      <c r="FY252">
        <v>0</v>
      </c>
      <c r="GA252" t="s">
        <v>3</v>
      </c>
      <c r="GD252">
        <v>1</v>
      </c>
      <c r="GF252">
        <v>542569947</v>
      </c>
      <c r="GG252">
        <v>2</v>
      </c>
      <c r="GH252">
        <v>1</v>
      </c>
      <c r="GI252">
        <v>2</v>
      </c>
      <c r="GJ252">
        <v>0</v>
      </c>
      <c r="GK252">
        <v>0</v>
      </c>
      <c r="GL252">
        <f t="shared" si="125"/>
        <v>0</v>
      </c>
      <c r="GM252">
        <f t="shared" si="126"/>
        <v>69.989999999999995</v>
      </c>
      <c r="GN252">
        <f t="shared" si="127"/>
        <v>69.989999999999995</v>
      </c>
      <c r="GO252">
        <f t="shared" si="128"/>
        <v>0</v>
      </c>
      <c r="GP252">
        <f t="shared" si="129"/>
        <v>0</v>
      </c>
      <c r="GR252">
        <v>0</v>
      </c>
      <c r="GS252">
        <v>0</v>
      </c>
      <c r="GT252">
        <v>0</v>
      </c>
      <c r="GU252" t="s">
        <v>3</v>
      </c>
      <c r="GV252">
        <f t="shared" si="130"/>
        <v>0</v>
      </c>
      <c r="GW252">
        <v>1</v>
      </c>
      <c r="GX252">
        <f t="shared" si="131"/>
        <v>0</v>
      </c>
      <c r="HA252">
        <v>0</v>
      </c>
      <c r="HB252">
        <v>0</v>
      </c>
      <c r="HC252">
        <f>GV252*GW252</f>
        <v>0</v>
      </c>
      <c r="HE252" t="s">
        <v>3</v>
      </c>
      <c r="HF252" t="s">
        <v>3</v>
      </c>
      <c r="HM252" t="s">
        <v>3</v>
      </c>
      <c r="HN252" t="s">
        <v>3</v>
      </c>
      <c r="HO252" t="s">
        <v>3</v>
      </c>
      <c r="HP252" t="s">
        <v>3</v>
      </c>
      <c r="HQ252" t="s">
        <v>3</v>
      </c>
      <c r="HS252">
        <v>0</v>
      </c>
      <c r="IK252">
        <v>0</v>
      </c>
    </row>
    <row r="254" spans="1:245" x14ac:dyDescent="0.2">
      <c r="A254" s="2">
        <v>51</v>
      </c>
      <c r="B254" s="2">
        <f>B239</f>
        <v>1</v>
      </c>
      <c r="C254" s="2">
        <f>A239</f>
        <v>4</v>
      </c>
      <c r="D254" s="2">
        <f>ROW(A239)</f>
        <v>239</v>
      </c>
      <c r="E254" s="2"/>
      <c r="F254" s="2" t="str">
        <f>IF(F239&lt;&gt;"",F239,"")</f>
        <v>Новый раздел</v>
      </c>
      <c r="G254" s="2" t="str">
        <f>IF(G239&lt;&gt;"",G239,"")</f>
        <v>Строительство ГРЩ-0,4кВ нов</v>
      </c>
      <c r="H254" s="2">
        <v>0</v>
      </c>
      <c r="I254" s="2"/>
      <c r="J254" s="2"/>
      <c r="K254" s="2"/>
      <c r="L254" s="2"/>
      <c r="M254" s="2"/>
      <c r="N254" s="2"/>
      <c r="O254" s="2">
        <f t="shared" ref="O254:T254" si="132">ROUND(AB254,2)</f>
        <v>5909.35</v>
      </c>
      <c r="P254" s="2">
        <f t="shared" si="132"/>
        <v>891.03</v>
      </c>
      <c r="Q254" s="2">
        <f t="shared" si="132"/>
        <v>343.49</v>
      </c>
      <c r="R254" s="2">
        <f t="shared" si="132"/>
        <v>242.35</v>
      </c>
      <c r="S254" s="2">
        <f t="shared" si="132"/>
        <v>4432.4799999999996</v>
      </c>
      <c r="T254" s="2">
        <f t="shared" si="132"/>
        <v>0</v>
      </c>
      <c r="U254" s="2">
        <f>AH254</f>
        <v>5.8109999999999999</v>
      </c>
      <c r="V254" s="2">
        <f>AI254</f>
        <v>0.25800000000000001</v>
      </c>
      <c r="W254" s="2">
        <f>ROUND(AJ254,2)</f>
        <v>0</v>
      </c>
      <c r="X254" s="2">
        <f>ROUND(AK254,2)</f>
        <v>4648.1000000000004</v>
      </c>
      <c r="Y254" s="2">
        <f>ROUND(AL254,2)</f>
        <v>2554.4699999999998</v>
      </c>
      <c r="Z254" s="2"/>
      <c r="AA254" s="2"/>
      <c r="AB254" s="2">
        <f>ROUND(SUMIF(AA243:AA252,"=71161598",O243:O252),2)</f>
        <v>5909.35</v>
      </c>
      <c r="AC254" s="2">
        <f>ROUND(SUMIF(AA243:AA252,"=71161598",P243:P252),2)</f>
        <v>891.03</v>
      </c>
      <c r="AD254" s="2">
        <f>ROUND(SUMIF(AA243:AA252,"=71161598",Q243:Q252),2)</f>
        <v>343.49</v>
      </c>
      <c r="AE254" s="2">
        <f>ROUND(SUMIF(AA243:AA252,"=71161598",R243:R252),2)</f>
        <v>242.35</v>
      </c>
      <c r="AF254" s="2">
        <f>ROUND(SUMIF(AA243:AA252,"=71161598",S243:S252),2)</f>
        <v>4432.4799999999996</v>
      </c>
      <c r="AG254" s="2">
        <f>ROUND(SUMIF(AA243:AA252,"=71161598",T243:T252),2)</f>
        <v>0</v>
      </c>
      <c r="AH254" s="2">
        <f>SUMIF(AA243:AA252,"=71161598",U243:U252)</f>
        <v>5.8109999999999999</v>
      </c>
      <c r="AI254" s="2">
        <f>SUMIF(AA243:AA252,"=71161598",V243:V252)</f>
        <v>0.25800000000000001</v>
      </c>
      <c r="AJ254" s="2">
        <f>ROUND(SUMIF(AA243:AA252,"=71161598",W243:W252),2)</f>
        <v>0</v>
      </c>
      <c r="AK254" s="2">
        <f>ROUND(SUMIF(AA243:AA252,"=71161598",X243:X252),2)</f>
        <v>4648.1000000000004</v>
      </c>
      <c r="AL254" s="2">
        <f>ROUND(SUMIF(AA243:AA252,"=71161598",Y243:Y252),2)</f>
        <v>2554.4699999999998</v>
      </c>
      <c r="AM254" s="2"/>
      <c r="AN254" s="2"/>
      <c r="AO254" s="2">
        <f t="shared" ref="AO254:BD254" si="133">ROUND(BX254,2)</f>
        <v>0</v>
      </c>
      <c r="AP254" s="2">
        <f t="shared" si="133"/>
        <v>0</v>
      </c>
      <c r="AQ254" s="2">
        <f t="shared" si="133"/>
        <v>0</v>
      </c>
      <c r="AR254" s="2">
        <f t="shared" si="133"/>
        <v>13111.92</v>
      </c>
      <c r="AS254" s="2">
        <f t="shared" si="133"/>
        <v>5549.19</v>
      </c>
      <c r="AT254" s="2">
        <f t="shared" si="133"/>
        <v>7562.73</v>
      </c>
      <c r="AU254" s="2">
        <f t="shared" si="133"/>
        <v>0</v>
      </c>
      <c r="AV254" s="2">
        <f t="shared" si="133"/>
        <v>891.03</v>
      </c>
      <c r="AW254" s="2">
        <f t="shared" si="133"/>
        <v>891.03</v>
      </c>
      <c r="AX254" s="2">
        <f t="shared" si="133"/>
        <v>0</v>
      </c>
      <c r="AY254" s="2">
        <f t="shared" si="133"/>
        <v>891.03</v>
      </c>
      <c r="AZ254" s="2">
        <f t="shared" si="133"/>
        <v>0</v>
      </c>
      <c r="BA254" s="2">
        <f t="shared" si="133"/>
        <v>0</v>
      </c>
      <c r="BB254" s="2">
        <f t="shared" si="133"/>
        <v>0</v>
      </c>
      <c r="BC254" s="2">
        <f t="shared" si="133"/>
        <v>0</v>
      </c>
      <c r="BD254" s="2">
        <f t="shared" si="133"/>
        <v>0</v>
      </c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>
        <f>ROUND(SUMIF(AA243:AA252,"=71161598",FQ243:FQ252),2)</f>
        <v>0</v>
      </c>
      <c r="BY254" s="2">
        <f>ROUND(SUMIF(AA243:AA252,"=71161598",FR243:FR252),2)</f>
        <v>0</v>
      </c>
      <c r="BZ254" s="2">
        <f>ROUND(SUMIF(AA243:AA252,"=71161598",GL243:GL252),2)</f>
        <v>0</v>
      </c>
      <c r="CA254" s="2">
        <f>ROUND(SUMIF(AA243:AA252,"=71161598",GM243:GM252),2)</f>
        <v>13111.92</v>
      </c>
      <c r="CB254" s="2">
        <f>ROUND(SUMIF(AA243:AA252,"=71161598",GN243:GN252),2)</f>
        <v>5549.19</v>
      </c>
      <c r="CC254" s="2">
        <f>ROUND(SUMIF(AA243:AA252,"=71161598",GO243:GO252),2)</f>
        <v>7562.73</v>
      </c>
      <c r="CD254" s="2">
        <f>ROUND(SUMIF(AA243:AA252,"=71161598",GP243:GP252),2)</f>
        <v>0</v>
      </c>
      <c r="CE254" s="2">
        <f>AC254-BX254</f>
        <v>891.03</v>
      </c>
      <c r="CF254" s="2">
        <f>AC254-BY254</f>
        <v>891.03</v>
      </c>
      <c r="CG254" s="2">
        <f>BX254-BZ254</f>
        <v>0</v>
      </c>
      <c r="CH254" s="2">
        <f>AC254-BX254-BY254+BZ254</f>
        <v>891.03</v>
      </c>
      <c r="CI254" s="2">
        <f>BY254-BZ254</f>
        <v>0</v>
      </c>
      <c r="CJ254" s="2">
        <f>ROUND(SUMIF(AA243:AA252,"=71161598",GX243:GX252),2)</f>
        <v>0</v>
      </c>
      <c r="CK254" s="2">
        <f>ROUND(SUMIF(AA243:AA252,"=71161598",GY243:GY252),2)</f>
        <v>0</v>
      </c>
      <c r="CL254" s="2">
        <f>ROUND(SUMIF(AA243:AA252,"=71161598",GZ243:GZ252),2)</f>
        <v>0</v>
      </c>
      <c r="CM254" s="2">
        <f>ROUND(SUMIF(AA243:AA252,"=71161598",HD243:HD252),2)</f>
        <v>0</v>
      </c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  <c r="FW254" s="3"/>
      <c r="FX254" s="3"/>
      <c r="FY254" s="3"/>
      <c r="FZ254" s="3"/>
      <c r="GA254" s="3"/>
      <c r="GB254" s="3"/>
      <c r="GC254" s="3"/>
      <c r="GD254" s="3"/>
      <c r="GE254" s="3"/>
      <c r="GF254" s="3"/>
      <c r="GG254" s="3"/>
      <c r="GH254" s="3"/>
      <c r="GI254" s="3"/>
      <c r="GJ254" s="3"/>
      <c r="GK254" s="3"/>
      <c r="GL254" s="3"/>
      <c r="GM254" s="3"/>
      <c r="GN254" s="3"/>
      <c r="GO254" s="3"/>
      <c r="GP254" s="3"/>
      <c r="GQ254" s="3"/>
      <c r="GR254" s="3"/>
      <c r="GS254" s="3"/>
      <c r="GT254" s="3"/>
      <c r="GU254" s="3"/>
      <c r="GV254" s="3"/>
      <c r="GW254" s="3"/>
      <c r="GX254" s="3">
        <v>0</v>
      </c>
    </row>
    <row r="256" spans="1:245" x14ac:dyDescent="0.2">
      <c r="A256" s="4">
        <v>50</v>
      </c>
      <c r="B256" s="4">
        <v>0</v>
      </c>
      <c r="C256" s="4">
        <v>0</v>
      </c>
      <c r="D256" s="4">
        <v>1</v>
      </c>
      <c r="E256" s="4">
        <v>201</v>
      </c>
      <c r="F256" s="4">
        <f>ROUND(Source!O254,O256)</f>
        <v>5909.35</v>
      </c>
      <c r="G256" s="4" t="s">
        <v>114</v>
      </c>
      <c r="H256" s="4" t="s">
        <v>115</v>
      </c>
      <c r="I256" s="4"/>
      <c r="J256" s="4"/>
      <c r="K256" s="4">
        <v>201</v>
      </c>
      <c r="L256" s="4">
        <v>1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5909.35</v>
      </c>
      <c r="X256" s="4">
        <v>1</v>
      </c>
      <c r="Y256" s="4">
        <v>5909.35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202</v>
      </c>
      <c r="F257" s="4">
        <f>ROUND(Source!P254,O257)</f>
        <v>891.03</v>
      </c>
      <c r="G257" s="4" t="s">
        <v>116</v>
      </c>
      <c r="H257" s="4" t="s">
        <v>117</v>
      </c>
      <c r="I257" s="4"/>
      <c r="J257" s="4"/>
      <c r="K257" s="4">
        <v>202</v>
      </c>
      <c r="L257" s="4">
        <v>2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891.03</v>
      </c>
      <c r="X257" s="4">
        <v>1</v>
      </c>
      <c r="Y257" s="4">
        <v>891.03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222</v>
      </c>
      <c r="F258" s="4">
        <f>ROUND(Source!AO254,O258)</f>
        <v>0</v>
      </c>
      <c r="G258" s="4" t="s">
        <v>118</v>
      </c>
      <c r="H258" s="4" t="s">
        <v>119</v>
      </c>
      <c r="I258" s="4"/>
      <c r="J258" s="4"/>
      <c r="K258" s="4">
        <v>222</v>
      </c>
      <c r="L258" s="4">
        <v>3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225</v>
      </c>
      <c r="F259" s="4">
        <f>ROUND(Source!AV254,O259)</f>
        <v>891.03</v>
      </c>
      <c r="G259" s="4" t="s">
        <v>120</v>
      </c>
      <c r="H259" s="4" t="s">
        <v>121</v>
      </c>
      <c r="I259" s="4"/>
      <c r="J259" s="4"/>
      <c r="K259" s="4">
        <v>225</v>
      </c>
      <c r="L259" s="4">
        <v>4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891.03</v>
      </c>
      <c r="X259" s="4">
        <v>1</v>
      </c>
      <c r="Y259" s="4">
        <v>891.03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226</v>
      </c>
      <c r="F260" s="4">
        <f>ROUND(Source!AW254,O260)</f>
        <v>891.03</v>
      </c>
      <c r="G260" s="4" t="s">
        <v>122</v>
      </c>
      <c r="H260" s="4" t="s">
        <v>123</v>
      </c>
      <c r="I260" s="4"/>
      <c r="J260" s="4"/>
      <c r="K260" s="4">
        <v>226</v>
      </c>
      <c r="L260" s="4">
        <v>5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891.03</v>
      </c>
      <c r="X260" s="4">
        <v>1</v>
      </c>
      <c r="Y260" s="4">
        <v>891.03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227</v>
      </c>
      <c r="F261" s="4">
        <f>ROUND(Source!AX254,O261)</f>
        <v>0</v>
      </c>
      <c r="G261" s="4" t="s">
        <v>124</v>
      </c>
      <c r="H261" s="4" t="s">
        <v>125</v>
      </c>
      <c r="I261" s="4"/>
      <c r="J261" s="4"/>
      <c r="K261" s="4">
        <v>227</v>
      </c>
      <c r="L261" s="4">
        <v>6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228</v>
      </c>
      <c r="F262" s="4">
        <f>ROUND(Source!AY254,O262)</f>
        <v>891.03</v>
      </c>
      <c r="G262" s="4" t="s">
        <v>126</v>
      </c>
      <c r="H262" s="4" t="s">
        <v>127</v>
      </c>
      <c r="I262" s="4"/>
      <c r="J262" s="4"/>
      <c r="K262" s="4">
        <v>228</v>
      </c>
      <c r="L262" s="4">
        <v>7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891.03</v>
      </c>
      <c r="X262" s="4">
        <v>1</v>
      </c>
      <c r="Y262" s="4">
        <v>891.03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216</v>
      </c>
      <c r="F263" s="4">
        <f>ROUND(Source!AP254,O263)</f>
        <v>0</v>
      </c>
      <c r="G263" s="4" t="s">
        <v>128</v>
      </c>
      <c r="H263" s="4" t="s">
        <v>129</v>
      </c>
      <c r="I263" s="4"/>
      <c r="J263" s="4"/>
      <c r="K263" s="4">
        <v>216</v>
      </c>
      <c r="L263" s="4">
        <v>8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223</v>
      </c>
      <c r="F264" s="4">
        <f>ROUND(Source!AQ254,O264)</f>
        <v>0</v>
      </c>
      <c r="G264" s="4" t="s">
        <v>130</v>
      </c>
      <c r="H264" s="4" t="s">
        <v>131</v>
      </c>
      <c r="I264" s="4"/>
      <c r="J264" s="4"/>
      <c r="K264" s="4">
        <v>223</v>
      </c>
      <c r="L264" s="4">
        <v>9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229</v>
      </c>
      <c r="F265" s="4">
        <f>ROUND(Source!AZ254,O265)</f>
        <v>0</v>
      </c>
      <c r="G265" s="4" t="s">
        <v>132</v>
      </c>
      <c r="H265" s="4" t="s">
        <v>133</v>
      </c>
      <c r="I265" s="4"/>
      <c r="J265" s="4"/>
      <c r="K265" s="4">
        <v>229</v>
      </c>
      <c r="L265" s="4">
        <v>10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203</v>
      </c>
      <c r="F266" s="4">
        <f>ROUND(Source!Q254,O266)</f>
        <v>343.49</v>
      </c>
      <c r="G266" s="4" t="s">
        <v>134</v>
      </c>
      <c r="H266" s="4" t="s">
        <v>135</v>
      </c>
      <c r="I266" s="4"/>
      <c r="J266" s="4"/>
      <c r="K266" s="4">
        <v>203</v>
      </c>
      <c r="L266" s="4">
        <v>11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343.49</v>
      </c>
      <c r="X266" s="4">
        <v>1</v>
      </c>
      <c r="Y266" s="4">
        <v>343.49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231</v>
      </c>
      <c r="F267" s="4">
        <f>ROUND(Source!BB254,O267)</f>
        <v>0</v>
      </c>
      <c r="G267" s="4" t="s">
        <v>136</v>
      </c>
      <c r="H267" s="4" t="s">
        <v>137</v>
      </c>
      <c r="I267" s="4"/>
      <c r="J267" s="4"/>
      <c r="K267" s="4">
        <v>231</v>
      </c>
      <c r="L267" s="4">
        <v>12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204</v>
      </c>
      <c r="F268" s="4">
        <f>ROUND(Source!R254,O268)</f>
        <v>242.35</v>
      </c>
      <c r="G268" s="4" t="s">
        <v>138</v>
      </c>
      <c r="H268" s="4" t="s">
        <v>139</v>
      </c>
      <c r="I268" s="4"/>
      <c r="J268" s="4"/>
      <c r="K268" s="4">
        <v>204</v>
      </c>
      <c r="L268" s="4">
        <v>13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242.35</v>
      </c>
      <c r="X268" s="4">
        <v>1</v>
      </c>
      <c r="Y268" s="4">
        <v>242.35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205</v>
      </c>
      <c r="F269" s="4">
        <f>ROUND(Source!S254,O269)</f>
        <v>4432.4799999999996</v>
      </c>
      <c r="G269" s="4" t="s">
        <v>140</v>
      </c>
      <c r="H269" s="4" t="s">
        <v>141</v>
      </c>
      <c r="I269" s="4"/>
      <c r="J269" s="4"/>
      <c r="K269" s="4">
        <v>205</v>
      </c>
      <c r="L269" s="4">
        <v>14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4432.4800000000005</v>
      </c>
      <c r="X269" s="4">
        <v>1</v>
      </c>
      <c r="Y269" s="4">
        <v>4432.4800000000005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232</v>
      </c>
      <c r="F270" s="4">
        <f>ROUND(Source!BC254,O270)</f>
        <v>0</v>
      </c>
      <c r="G270" s="4" t="s">
        <v>142</v>
      </c>
      <c r="H270" s="4" t="s">
        <v>143</v>
      </c>
      <c r="I270" s="4"/>
      <c r="J270" s="4"/>
      <c r="K270" s="4">
        <v>232</v>
      </c>
      <c r="L270" s="4">
        <v>15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214</v>
      </c>
      <c r="F271" s="4">
        <f>ROUND(Source!AS254,O271)</f>
        <v>5549.19</v>
      </c>
      <c r="G271" s="4" t="s">
        <v>144</v>
      </c>
      <c r="H271" s="4" t="s">
        <v>145</v>
      </c>
      <c r="I271" s="4"/>
      <c r="J271" s="4"/>
      <c r="K271" s="4">
        <v>214</v>
      </c>
      <c r="L271" s="4">
        <v>16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5549.19</v>
      </c>
      <c r="X271" s="4">
        <v>1</v>
      </c>
      <c r="Y271" s="4">
        <v>5549.19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215</v>
      </c>
      <c r="F272" s="4">
        <f>ROUND(Source!AT254,O272)</f>
        <v>7562.73</v>
      </c>
      <c r="G272" s="4" t="s">
        <v>146</v>
      </c>
      <c r="H272" s="4" t="s">
        <v>147</v>
      </c>
      <c r="I272" s="4"/>
      <c r="J272" s="4"/>
      <c r="K272" s="4">
        <v>215</v>
      </c>
      <c r="L272" s="4">
        <v>17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7562.73</v>
      </c>
      <c r="X272" s="4">
        <v>1</v>
      </c>
      <c r="Y272" s="4">
        <v>7562.73</v>
      </c>
      <c r="Z272" s="4"/>
      <c r="AA272" s="4"/>
      <c r="AB272" s="4"/>
    </row>
    <row r="273" spans="1:245" x14ac:dyDescent="0.2">
      <c r="A273" s="4">
        <v>50</v>
      </c>
      <c r="B273" s="4">
        <v>0</v>
      </c>
      <c r="C273" s="4">
        <v>0</v>
      </c>
      <c r="D273" s="4">
        <v>1</v>
      </c>
      <c r="E273" s="4">
        <v>217</v>
      </c>
      <c r="F273" s="4">
        <f>ROUND(Source!AU254,O273)</f>
        <v>0</v>
      </c>
      <c r="G273" s="4" t="s">
        <v>148</v>
      </c>
      <c r="H273" s="4" t="s">
        <v>149</v>
      </c>
      <c r="I273" s="4"/>
      <c r="J273" s="4"/>
      <c r="K273" s="4">
        <v>217</v>
      </c>
      <c r="L273" s="4">
        <v>18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45" x14ac:dyDescent="0.2">
      <c r="A274" s="4">
        <v>50</v>
      </c>
      <c r="B274" s="4">
        <v>0</v>
      </c>
      <c r="C274" s="4">
        <v>0</v>
      </c>
      <c r="D274" s="4">
        <v>1</v>
      </c>
      <c r="E274" s="4">
        <v>230</v>
      </c>
      <c r="F274" s="4">
        <f>ROUND(Source!BA254,O274)</f>
        <v>0</v>
      </c>
      <c r="G274" s="4" t="s">
        <v>150</v>
      </c>
      <c r="H274" s="4" t="s">
        <v>151</v>
      </c>
      <c r="I274" s="4"/>
      <c r="J274" s="4"/>
      <c r="K274" s="4">
        <v>230</v>
      </c>
      <c r="L274" s="4">
        <v>19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45" x14ac:dyDescent="0.2">
      <c r="A275" s="4">
        <v>50</v>
      </c>
      <c r="B275" s="4">
        <v>0</v>
      </c>
      <c r="C275" s="4">
        <v>0</v>
      </c>
      <c r="D275" s="4">
        <v>1</v>
      </c>
      <c r="E275" s="4">
        <v>206</v>
      </c>
      <c r="F275" s="4">
        <f>ROUND(Source!T254,O275)</f>
        <v>0</v>
      </c>
      <c r="G275" s="4" t="s">
        <v>152</v>
      </c>
      <c r="H275" s="4" t="s">
        <v>153</v>
      </c>
      <c r="I275" s="4"/>
      <c r="J275" s="4"/>
      <c r="K275" s="4">
        <v>206</v>
      </c>
      <c r="L275" s="4">
        <v>20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45" x14ac:dyDescent="0.2">
      <c r="A276" s="4">
        <v>50</v>
      </c>
      <c r="B276" s="4">
        <v>0</v>
      </c>
      <c r="C276" s="4">
        <v>0</v>
      </c>
      <c r="D276" s="4">
        <v>1</v>
      </c>
      <c r="E276" s="4">
        <v>207</v>
      </c>
      <c r="F276" s="4">
        <f>ROUND(Source!U254,O276)</f>
        <v>5.8109999999999999</v>
      </c>
      <c r="G276" s="4" t="s">
        <v>154</v>
      </c>
      <c r="H276" s="4" t="s">
        <v>155</v>
      </c>
      <c r="I276" s="4"/>
      <c r="J276" s="4"/>
      <c r="K276" s="4">
        <v>207</v>
      </c>
      <c r="L276" s="4">
        <v>21</v>
      </c>
      <c r="M276" s="4">
        <v>3</v>
      </c>
      <c r="N276" s="4" t="s">
        <v>3</v>
      </c>
      <c r="O276" s="4">
        <v>7</v>
      </c>
      <c r="P276" s="4"/>
      <c r="Q276" s="4"/>
      <c r="R276" s="4"/>
      <c r="S276" s="4"/>
      <c r="T276" s="4"/>
      <c r="U276" s="4"/>
      <c r="V276" s="4"/>
      <c r="W276" s="4">
        <v>5.8109999999999999</v>
      </c>
      <c r="X276" s="4">
        <v>1</v>
      </c>
      <c r="Y276" s="4">
        <v>5.8109999999999999</v>
      </c>
      <c r="Z276" s="4"/>
      <c r="AA276" s="4"/>
      <c r="AB276" s="4"/>
    </row>
    <row r="277" spans="1:245" x14ac:dyDescent="0.2">
      <c r="A277" s="4">
        <v>50</v>
      </c>
      <c r="B277" s="4">
        <v>0</v>
      </c>
      <c r="C277" s="4">
        <v>0</v>
      </c>
      <c r="D277" s="4">
        <v>1</v>
      </c>
      <c r="E277" s="4">
        <v>208</v>
      </c>
      <c r="F277" s="4">
        <f>ROUND(Source!V254,O277)</f>
        <v>0.25800000000000001</v>
      </c>
      <c r="G277" s="4" t="s">
        <v>156</v>
      </c>
      <c r="H277" s="4" t="s">
        <v>157</v>
      </c>
      <c r="I277" s="4"/>
      <c r="J277" s="4"/>
      <c r="K277" s="4">
        <v>208</v>
      </c>
      <c r="L277" s="4">
        <v>22</v>
      </c>
      <c r="M277" s="4">
        <v>3</v>
      </c>
      <c r="N277" s="4" t="s">
        <v>3</v>
      </c>
      <c r="O277" s="4">
        <v>7</v>
      </c>
      <c r="P277" s="4"/>
      <c r="Q277" s="4"/>
      <c r="R277" s="4"/>
      <c r="S277" s="4"/>
      <c r="T277" s="4"/>
      <c r="U277" s="4"/>
      <c r="V277" s="4"/>
      <c r="W277" s="4">
        <v>0.25800000000000001</v>
      </c>
      <c r="X277" s="4">
        <v>1</v>
      </c>
      <c r="Y277" s="4">
        <v>0.25800000000000001</v>
      </c>
      <c r="Z277" s="4"/>
      <c r="AA277" s="4"/>
      <c r="AB277" s="4"/>
    </row>
    <row r="278" spans="1:245" x14ac:dyDescent="0.2">
      <c r="A278" s="4">
        <v>50</v>
      </c>
      <c r="B278" s="4">
        <v>0</v>
      </c>
      <c r="C278" s="4">
        <v>0</v>
      </c>
      <c r="D278" s="4">
        <v>1</v>
      </c>
      <c r="E278" s="4">
        <v>209</v>
      </c>
      <c r="F278" s="4">
        <f>ROUND(Source!W254,O278)</f>
        <v>0</v>
      </c>
      <c r="G278" s="4" t="s">
        <v>158</v>
      </c>
      <c r="H278" s="4" t="s">
        <v>159</v>
      </c>
      <c r="I278" s="4"/>
      <c r="J278" s="4"/>
      <c r="K278" s="4">
        <v>209</v>
      </c>
      <c r="L278" s="4">
        <v>23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45" x14ac:dyDescent="0.2">
      <c r="A279" s="4">
        <v>50</v>
      </c>
      <c r="B279" s="4">
        <v>0</v>
      </c>
      <c r="C279" s="4">
        <v>0</v>
      </c>
      <c r="D279" s="4">
        <v>1</v>
      </c>
      <c r="E279" s="4">
        <v>233</v>
      </c>
      <c r="F279" s="4">
        <f>ROUND(Source!BD254,O279)</f>
        <v>0</v>
      </c>
      <c r="G279" s="4" t="s">
        <v>160</v>
      </c>
      <c r="H279" s="4" t="s">
        <v>161</v>
      </c>
      <c r="I279" s="4"/>
      <c r="J279" s="4"/>
      <c r="K279" s="4">
        <v>233</v>
      </c>
      <c r="L279" s="4">
        <v>24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45" x14ac:dyDescent="0.2">
      <c r="A280" s="4">
        <v>50</v>
      </c>
      <c r="B280" s="4">
        <v>0</v>
      </c>
      <c r="C280" s="4">
        <v>0</v>
      </c>
      <c r="D280" s="4">
        <v>1</v>
      </c>
      <c r="E280" s="4">
        <v>210</v>
      </c>
      <c r="F280" s="4">
        <f>ROUND(Source!X254,O280)</f>
        <v>4648.1000000000004</v>
      </c>
      <c r="G280" s="4" t="s">
        <v>162</v>
      </c>
      <c r="H280" s="4" t="s">
        <v>163</v>
      </c>
      <c r="I280" s="4"/>
      <c r="J280" s="4"/>
      <c r="K280" s="4">
        <v>210</v>
      </c>
      <c r="L280" s="4">
        <v>25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4648.1000000000004</v>
      </c>
      <c r="X280" s="4">
        <v>1</v>
      </c>
      <c r="Y280" s="4">
        <v>4648.1000000000004</v>
      </c>
      <c r="Z280" s="4"/>
      <c r="AA280" s="4"/>
      <c r="AB280" s="4"/>
    </row>
    <row r="281" spans="1:245" x14ac:dyDescent="0.2">
      <c r="A281" s="4">
        <v>50</v>
      </c>
      <c r="B281" s="4">
        <v>0</v>
      </c>
      <c r="C281" s="4">
        <v>0</v>
      </c>
      <c r="D281" s="4">
        <v>1</v>
      </c>
      <c r="E281" s="4">
        <v>211</v>
      </c>
      <c r="F281" s="4">
        <f>ROUND(Source!Y254,O281)</f>
        <v>2554.4699999999998</v>
      </c>
      <c r="G281" s="4" t="s">
        <v>164</v>
      </c>
      <c r="H281" s="4" t="s">
        <v>165</v>
      </c>
      <c r="I281" s="4"/>
      <c r="J281" s="4"/>
      <c r="K281" s="4">
        <v>211</v>
      </c>
      <c r="L281" s="4">
        <v>26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2554.4699999999998</v>
      </c>
      <c r="X281" s="4">
        <v>1</v>
      </c>
      <c r="Y281" s="4">
        <v>2554.4699999999998</v>
      </c>
      <c r="Z281" s="4"/>
      <c r="AA281" s="4"/>
      <c r="AB281" s="4"/>
    </row>
    <row r="282" spans="1:245" x14ac:dyDescent="0.2">
      <c r="A282" s="4">
        <v>50</v>
      </c>
      <c r="B282" s="4">
        <v>0</v>
      </c>
      <c r="C282" s="4">
        <v>0</v>
      </c>
      <c r="D282" s="4">
        <v>1</v>
      </c>
      <c r="E282" s="4">
        <v>224</v>
      </c>
      <c r="F282" s="4">
        <f>ROUND(Source!AR254,O282)</f>
        <v>13111.92</v>
      </c>
      <c r="G282" s="4" t="s">
        <v>166</v>
      </c>
      <c r="H282" s="4" t="s">
        <v>167</v>
      </c>
      <c r="I282" s="4"/>
      <c r="J282" s="4"/>
      <c r="K282" s="4">
        <v>224</v>
      </c>
      <c r="L282" s="4">
        <v>27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13111.919999999998</v>
      </c>
      <c r="X282" s="4">
        <v>1</v>
      </c>
      <c r="Y282" s="4">
        <v>13111.919999999998</v>
      </c>
      <c r="Z282" s="4"/>
      <c r="AA282" s="4"/>
      <c r="AB282" s="4"/>
    </row>
    <row r="284" spans="1:245" x14ac:dyDescent="0.2">
      <c r="A284" s="1">
        <v>4</v>
      </c>
      <c r="B284" s="1">
        <v>1</v>
      </c>
      <c r="C284" s="1"/>
      <c r="D284" s="1">
        <f>ROW(A290)</f>
        <v>290</v>
      </c>
      <c r="E284" s="1"/>
      <c r="F284" s="1" t="s">
        <v>20</v>
      </c>
      <c r="G284" s="1" t="s">
        <v>242</v>
      </c>
      <c r="H284" s="1" t="s">
        <v>3</v>
      </c>
      <c r="I284" s="1">
        <v>0</v>
      </c>
      <c r="J284" s="1"/>
      <c r="K284" s="1">
        <v>0</v>
      </c>
      <c r="L284" s="1"/>
      <c r="M284" s="1" t="s">
        <v>3</v>
      </c>
      <c r="N284" s="1"/>
      <c r="O284" s="1"/>
      <c r="P284" s="1"/>
      <c r="Q284" s="1"/>
      <c r="R284" s="1"/>
      <c r="S284" s="1">
        <v>0</v>
      </c>
      <c r="T284" s="1"/>
      <c r="U284" s="1" t="s">
        <v>3</v>
      </c>
      <c r="V284" s="1">
        <v>0</v>
      </c>
      <c r="W284" s="1"/>
      <c r="X284" s="1"/>
      <c r="Y284" s="1"/>
      <c r="Z284" s="1"/>
      <c r="AA284" s="1"/>
      <c r="AB284" s="1" t="s">
        <v>3</v>
      </c>
      <c r="AC284" s="1" t="s">
        <v>3</v>
      </c>
      <c r="AD284" s="1" t="s">
        <v>3</v>
      </c>
      <c r="AE284" s="1" t="s">
        <v>3</v>
      </c>
      <c r="AF284" s="1" t="s">
        <v>3</v>
      </c>
      <c r="AG284" s="1" t="s">
        <v>3</v>
      </c>
      <c r="AH284" s="1"/>
      <c r="AI284" s="1"/>
      <c r="AJ284" s="1"/>
      <c r="AK284" s="1"/>
      <c r="AL284" s="1"/>
      <c r="AM284" s="1"/>
      <c r="AN284" s="1"/>
      <c r="AO284" s="1"/>
      <c r="AP284" s="1" t="s">
        <v>3</v>
      </c>
      <c r="AQ284" s="1" t="s">
        <v>3</v>
      </c>
      <c r="AR284" s="1" t="s">
        <v>3</v>
      </c>
      <c r="AS284" s="1"/>
      <c r="AT284" s="1"/>
      <c r="AU284" s="1"/>
      <c r="AV284" s="1"/>
      <c r="AW284" s="1"/>
      <c r="AX284" s="1"/>
      <c r="AY284" s="1"/>
      <c r="AZ284" s="1" t="s">
        <v>3</v>
      </c>
      <c r="BA284" s="1"/>
      <c r="BB284" s="1" t="s">
        <v>3</v>
      </c>
      <c r="BC284" s="1" t="s">
        <v>3</v>
      </c>
      <c r="BD284" s="1" t="s">
        <v>3</v>
      </c>
      <c r="BE284" s="1" t="s">
        <v>3</v>
      </c>
      <c r="BF284" s="1" t="s">
        <v>3</v>
      </c>
      <c r="BG284" s="1" t="s">
        <v>3</v>
      </c>
      <c r="BH284" s="1" t="s">
        <v>3</v>
      </c>
      <c r="BI284" s="1" t="s">
        <v>3</v>
      </c>
      <c r="BJ284" s="1" t="s">
        <v>3</v>
      </c>
      <c r="BK284" s="1" t="s">
        <v>3</v>
      </c>
      <c r="BL284" s="1" t="s">
        <v>3</v>
      </c>
      <c r="BM284" s="1" t="s">
        <v>3</v>
      </c>
      <c r="BN284" s="1" t="s">
        <v>3</v>
      </c>
      <c r="BO284" s="1" t="s">
        <v>3</v>
      </c>
      <c r="BP284" s="1" t="s">
        <v>3</v>
      </c>
      <c r="BQ284" s="1"/>
      <c r="BR284" s="1"/>
      <c r="BS284" s="1"/>
      <c r="BT284" s="1"/>
      <c r="BU284" s="1"/>
      <c r="BV284" s="1"/>
      <c r="BW284" s="1"/>
      <c r="BX284" s="1">
        <v>0</v>
      </c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>
        <v>0</v>
      </c>
    </row>
    <row r="286" spans="1:245" x14ac:dyDescent="0.2">
      <c r="A286" s="2">
        <v>52</v>
      </c>
      <c r="B286" s="2">
        <f t="shared" ref="B286:G286" si="134">B290</f>
        <v>1</v>
      </c>
      <c r="C286" s="2">
        <f t="shared" si="134"/>
        <v>4</v>
      </c>
      <c r="D286" s="2">
        <f t="shared" si="134"/>
        <v>284</v>
      </c>
      <c r="E286" s="2">
        <f t="shared" si="134"/>
        <v>0</v>
      </c>
      <c r="F286" s="2" t="str">
        <f t="shared" si="134"/>
        <v>Новый раздел</v>
      </c>
      <c r="G286" s="2" t="str">
        <f t="shared" si="134"/>
        <v>оборудование</v>
      </c>
      <c r="H286" s="2"/>
      <c r="I286" s="2"/>
      <c r="J286" s="2"/>
      <c r="K286" s="2"/>
      <c r="L286" s="2"/>
      <c r="M286" s="2"/>
      <c r="N286" s="2"/>
      <c r="O286" s="2">
        <f t="shared" ref="O286:AT286" si="135">O290</f>
        <v>122733.62</v>
      </c>
      <c r="P286" s="2">
        <f t="shared" si="135"/>
        <v>122733.62</v>
      </c>
      <c r="Q286" s="2">
        <f t="shared" si="135"/>
        <v>0</v>
      </c>
      <c r="R286" s="2">
        <f t="shared" si="135"/>
        <v>0</v>
      </c>
      <c r="S286" s="2">
        <f t="shared" si="135"/>
        <v>0</v>
      </c>
      <c r="T286" s="2">
        <f t="shared" si="135"/>
        <v>0</v>
      </c>
      <c r="U286" s="2">
        <f t="shared" si="135"/>
        <v>0</v>
      </c>
      <c r="V286" s="2">
        <f t="shared" si="135"/>
        <v>0</v>
      </c>
      <c r="W286" s="2">
        <f t="shared" si="135"/>
        <v>0</v>
      </c>
      <c r="X286" s="2">
        <f t="shared" si="135"/>
        <v>0</v>
      </c>
      <c r="Y286" s="2">
        <f t="shared" si="135"/>
        <v>0</v>
      </c>
      <c r="Z286" s="2">
        <f t="shared" si="135"/>
        <v>0</v>
      </c>
      <c r="AA286" s="2">
        <f t="shared" si="135"/>
        <v>0</v>
      </c>
      <c r="AB286" s="2">
        <f t="shared" si="135"/>
        <v>122733.62</v>
      </c>
      <c r="AC286" s="2">
        <f t="shared" si="135"/>
        <v>122733.62</v>
      </c>
      <c r="AD286" s="2">
        <f t="shared" si="135"/>
        <v>0</v>
      </c>
      <c r="AE286" s="2">
        <f t="shared" si="135"/>
        <v>0</v>
      </c>
      <c r="AF286" s="2">
        <f t="shared" si="135"/>
        <v>0</v>
      </c>
      <c r="AG286" s="2">
        <f t="shared" si="135"/>
        <v>0</v>
      </c>
      <c r="AH286" s="2">
        <f t="shared" si="135"/>
        <v>0</v>
      </c>
      <c r="AI286" s="2">
        <f t="shared" si="135"/>
        <v>0</v>
      </c>
      <c r="AJ286" s="2">
        <f t="shared" si="135"/>
        <v>0</v>
      </c>
      <c r="AK286" s="2">
        <f t="shared" si="135"/>
        <v>0</v>
      </c>
      <c r="AL286" s="2">
        <f t="shared" si="135"/>
        <v>0</v>
      </c>
      <c r="AM286" s="2">
        <f t="shared" si="135"/>
        <v>0</v>
      </c>
      <c r="AN286" s="2">
        <f t="shared" si="135"/>
        <v>0</v>
      </c>
      <c r="AO286" s="2">
        <f t="shared" si="135"/>
        <v>0</v>
      </c>
      <c r="AP286" s="2">
        <f t="shared" si="135"/>
        <v>122733.62</v>
      </c>
      <c r="AQ286" s="2">
        <f t="shared" si="135"/>
        <v>0</v>
      </c>
      <c r="AR286" s="2">
        <f t="shared" si="135"/>
        <v>122733.62</v>
      </c>
      <c r="AS286" s="2">
        <f t="shared" si="135"/>
        <v>0</v>
      </c>
      <c r="AT286" s="2">
        <f t="shared" si="135"/>
        <v>0</v>
      </c>
      <c r="AU286" s="2">
        <f t="shared" ref="AU286:BZ286" si="136">AU290</f>
        <v>0</v>
      </c>
      <c r="AV286" s="2">
        <f t="shared" si="136"/>
        <v>122733.62</v>
      </c>
      <c r="AW286" s="2">
        <f t="shared" si="136"/>
        <v>0</v>
      </c>
      <c r="AX286" s="2">
        <f t="shared" si="136"/>
        <v>0</v>
      </c>
      <c r="AY286" s="2">
        <f t="shared" si="136"/>
        <v>0</v>
      </c>
      <c r="AZ286" s="2">
        <f t="shared" si="136"/>
        <v>122733.62</v>
      </c>
      <c r="BA286" s="2">
        <f t="shared" si="136"/>
        <v>0</v>
      </c>
      <c r="BB286" s="2">
        <f t="shared" si="136"/>
        <v>0</v>
      </c>
      <c r="BC286" s="2">
        <f t="shared" si="136"/>
        <v>0</v>
      </c>
      <c r="BD286" s="2">
        <f t="shared" si="136"/>
        <v>0</v>
      </c>
      <c r="BE286" s="2">
        <f t="shared" si="136"/>
        <v>0</v>
      </c>
      <c r="BF286" s="2">
        <f t="shared" si="136"/>
        <v>0</v>
      </c>
      <c r="BG286" s="2">
        <f t="shared" si="136"/>
        <v>0</v>
      </c>
      <c r="BH286" s="2">
        <f t="shared" si="136"/>
        <v>0</v>
      </c>
      <c r="BI286" s="2">
        <f t="shared" si="136"/>
        <v>0</v>
      </c>
      <c r="BJ286" s="2">
        <f t="shared" si="136"/>
        <v>0</v>
      </c>
      <c r="BK286" s="2">
        <f t="shared" si="136"/>
        <v>0</v>
      </c>
      <c r="BL286" s="2">
        <f t="shared" si="136"/>
        <v>0</v>
      </c>
      <c r="BM286" s="2">
        <f t="shared" si="136"/>
        <v>0</v>
      </c>
      <c r="BN286" s="2">
        <f t="shared" si="136"/>
        <v>0</v>
      </c>
      <c r="BO286" s="2">
        <f t="shared" si="136"/>
        <v>0</v>
      </c>
      <c r="BP286" s="2">
        <f t="shared" si="136"/>
        <v>0</v>
      </c>
      <c r="BQ286" s="2">
        <f t="shared" si="136"/>
        <v>0</v>
      </c>
      <c r="BR286" s="2">
        <f t="shared" si="136"/>
        <v>0</v>
      </c>
      <c r="BS286" s="2">
        <f t="shared" si="136"/>
        <v>0</v>
      </c>
      <c r="BT286" s="2">
        <f t="shared" si="136"/>
        <v>0</v>
      </c>
      <c r="BU286" s="2">
        <f t="shared" si="136"/>
        <v>0</v>
      </c>
      <c r="BV286" s="2">
        <f t="shared" si="136"/>
        <v>0</v>
      </c>
      <c r="BW286" s="2">
        <f t="shared" si="136"/>
        <v>0</v>
      </c>
      <c r="BX286" s="2">
        <f t="shared" si="136"/>
        <v>0</v>
      </c>
      <c r="BY286" s="2">
        <f t="shared" si="136"/>
        <v>122733.62</v>
      </c>
      <c r="BZ286" s="2">
        <f t="shared" si="136"/>
        <v>0</v>
      </c>
      <c r="CA286" s="2">
        <f t="shared" ref="CA286:DF286" si="137">CA290</f>
        <v>122733.62</v>
      </c>
      <c r="CB286" s="2">
        <f t="shared" si="137"/>
        <v>0</v>
      </c>
      <c r="CC286" s="2">
        <f t="shared" si="137"/>
        <v>0</v>
      </c>
      <c r="CD286" s="2">
        <f t="shared" si="137"/>
        <v>0</v>
      </c>
      <c r="CE286" s="2">
        <f t="shared" si="137"/>
        <v>122733.62</v>
      </c>
      <c r="CF286" s="2">
        <f t="shared" si="137"/>
        <v>0</v>
      </c>
      <c r="CG286" s="2">
        <f t="shared" si="137"/>
        <v>0</v>
      </c>
      <c r="CH286" s="2">
        <f t="shared" si="137"/>
        <v>0</v>
      </c>
      <c r="CI286" s="2">
        <f t="shared" si="137"/>
        <v>122733.62</v>
      </c>
      <c r="CJ286" s="2">
        <f t="shared" si="137"/>
        <v>0</v>
      </c>
      <c r="CK286" s="2">
        <f t="shared" si="137"/>
        <v>0</v>
      </c>
      <c r="CL286" s="2">
        <f t="shared" si="137"/>
        <v>0</v>
      </c>
      <c r="CM286" s="2">
        <f t="shared" si="137"/>
        <v>0</v>
      </c>
      <c r="CN286" s="2">
        <f t="shared" si="137"/>
        <v>0</v>
      </c>
      <c r="CO286" s="2">
        <f t="shared" si="137"/>
        <v>0</v>
      </c>
      <c r="CP286" s="2">
        <f t="shared" si="137"/>
        <v>0</v>
      </c>
      <c r="CQ286" s="2">
        <f t="shared" si="137"/>
        <v>0</v>
      </c>
      <c r="CR286" s="2">
        <f t="shared" si="137"/>
        <v>0</v>
      </c>
      <c r="CS286" s="2">
        <f t="shared" si="137"/>
        <v>0</v>
      </c>
      <c r="CT286" s="2">
        <f t="shared" si="137"/>
        <v>0</v>
      </c>
      <c r="CU286" s="2">
        <f t="shared" si="137"/>
        <v>0</v>
      </c>
      <c r="CV286" s="2">
        <f t="shared" si="137"/>
        <v>0</v>
      </c>
      <c r="CW286" s="2">
        <f t="shared" si="137"/>
        <v>0</v>
      </c>
      <c r="CX286" s="2">
        <f t="shared" si="137"/>
        <v>0</v>
      </c>
      <c r="CY286" s="2">
        <f t="shared" si="137"/>
        <v>0</v>
      </c>
      <c r="CZ286" s="2">
        <f t="shared" si="137"/>
        <v>0</v>
      </c>
      <c r="DA286" s="2">
        <f t="shared" si="137"/>
        <v>0</v>
      </c>
      <c r="DB286" s="2">
        <f t="shared" si="137"/>
        <v>0</v>
      </c>
      <c r="DC286" s="2">
        <f t="shared" si="137"/>
        <v>0</v>
      </c>
      <c r="DD286" s="2">
        <f t="shared" si="137"/>
        <v>0</v>
      </c>
      <c r="DE286" s="2">
        <f t="shared" si="137"/>
        <v>0</v>
      </c>
      <c r="DF286" s="2">
        <f t="shared" si="137"/>
        <v>0</v>
      </c>
      <c r="DG286" s="3">
        <f t="shared" ref="DG286:EL286" si="138">DG290</f>
        <v>0</v>
      </c>
      <c r="DH286" s="3">
        <f t="shared" si="138"/>
        <v>0</v>
      </c>
      <c r="DI286" s="3">
        <f t="shared" si="138"/>
        <v>0</v>
      </c>
      <c r="DJ286" s="3">
        <f t="shared" si="138"/>
        <v>0</v>
      </c>
      <c r="DK286" s="3">
        <f t="shared" si="138"/>
        <v>0</v>
      </c>
      <c r="DL286" s="3">
        <f t="shared" si="138"/>
        <v>0</v>
      </c>
      <c r="DM286" s="3">
        <f t="shared" si="138"/>
        <v>0</v>
      </c>
      <c r="DN286" s="3">
        <f t="shared" si="138"/>
        <v>0</v>
      </c>
      <c r="DO286" s="3">
        <f t="shared" si="138"/>
        <v>0</v>
      </c>
      <c r="DP286" s="3">
        <f t="shared" si="138"/>
        <v>0</v>
      </c>
      <c r="DQ286" s="3">
        <f t="shared" si="138"/>
        <v>0</v>
      </c>
      <c r="DR286" s="3">
        <f t="shared" si="138"/>
        <v>0</v>
      </c>
      <c r="DS286" s="3">
        <f t="shared" si="138"/>
        <v>0</v>
      </c>
      <c r="DT286" s="3">
        <f t="shared" si="138"/>
        <v>0</v>
      </c>
      <c r="DU286" s="3">
        <f t="shared" si="138"/>
        <v>0</v>
      </c>
      <c r="DV286" s="3">
        <f t="shared" si="138"/>
        <v>0</v>
      </c>
      <c r="DW286" s="3">
        <f t="shared" si="138"/>
        <v>0</v>
      </c>
      <c r="DX286" s="3">
        <f t="shared" si="138"/>
        <v>0</v>
      </c>
      <c r="DY286" s="3">
        <f t="shared" si="138"/>
        <v>0</v>
      </c>
      <c r="DZ286" s="3">
        <f t="shared" si="138"/>
        <v>0</v>
      </c>
      <c r="EA286" s="3">
        <f t="shared" si="138"/>
        <v>0</v>
      </c>
      <c r="EB286" s="3">
        <f t="shared" si="138"/>
        <v>0</v>
      </c>
      <c r="EC286" s="3">
        <f t="shared" si="138"/>
        <v>0</v>
      </c>
      <c r="ED286" s="3">
        <f t="shared" si="138"/>
        <v>0</v>
      </c>
      <c r="EE286" s="3">
        <f t="shared" si="138"/>
        <v>0</v>
      </c>
      <c r="EF286" s="3">
        <f t="shared" si="138"/>
        <v>0</v>
      </c>
      <c r="EG286" s="3">
        <f t="shared" si="138"/>
        <v>0</v>
      </c>
      <c r="EH286" s="3">
        <f t="shared" si="138"/>
        <v>0</v>
      </c>
      <c r="EI286" s="3">
        <f t="shared" si="138"/>
        <v>0</v>
      </c>
      <c r="EJ286" s="3">
        <f t="shared" si="138"/>
        <v>0</v>
      </c>
      <c r="EK286" s="3">
        <f t="shared" si="138"/>
        <v>0</v>
      </c>
      <c r="EL286" s="3">
        <f t="shared" si="138"/>
        <v>0</v>
      </c>
      <c r="EM286" s="3">
        <f t="shared" ref="EM286:FR286" si="139">EM290</f>
        <v>0</v>
      </c>
      <c r="EN286" s="3">
        <f t="shared" si="139"/>
        <v>0</v>
      </c>
      <c r="EO286" s="3">
        <f t="shared" si="139"/>
        <v>0</v>
      </c>
      <c r="EP286" s="3">
        <f t="shared" si="139"/>
        <v>0</v>
      </c>
      <c r="EQ286" s="3">
        <f t="shared" si="139"/>
        <v>0</v>
      </c>
      <c r="ER286" s="3">
        <f t="shared" si="139"/>
        <v>0</v>
      </c>
      <c r="ES286" s="3">
        <f t="shared" si="139"/>
        <v>0</v>
      </c>
      <c r="ET286" s="3">
        <f t="shared" si="139"/>
        <v>0</v>
      </c>
      <c r="EU286" s="3">
        <f t="shared" si="139"/>
        <v>0</v>
      </c>
      <c r="EV286" s="3">
        <f t="shared" si="139"/>
        <v>0</v>
      </c>
      <c r="EW286" s="3">
        <f t="shared" si="139"/>
        <v>0</v>
      </c>
      <c r="EX286" s="3">
        <f t="shared" si="139"/>
        <v>0</v>
      </c>
      <c r="EY286" s="3">
        <f t="shared" si="139"/>
        <v>0</v>
      </c>
      <c r="EZ286" s="3">
        <f t="shared" si="139"/>
        <v>0</v>
      </c>
      <c r="FA286" s="3">
        <f t="shared" si="139"/>
        <v>0</v>
      </c>
      <c r="FB286" s="3">
        <f t="shared" si="139"/>
        <v>0</v>
      </c>
      <c r="FC286" s="3">
        <f t="shared" si="139"/>
        <v>0</v>
      </c>
      <c r="FD286" s="3">
        <f t="shared" si="139"/>
        <v>0</v>
      </c>
      <c r="FE286" s="3">
        <f t="shared" si="139"/>
        <v>0</v>
      </c>
      <c r="FF286" s="3">
        <f t="shared" si="139"/>
        <v>0</v>
      </c>
      <c r="FG286" s="3">
        <f t="shared" si="139"/>
        <v>0</v>
      </c>
      <c r="FH286" s="3">
        <f t="shared" si="139"/>
        <v>0</v>
      </c>
      <c r="FI286" s="3">
        <f t="shared" si="139"/>
        <v>0</v>
      </c>
      <c r="FJ286" s="3">
        <f t="shared" si="139"/>
        <v>0</v>
      </c>
      <c r="FK286" s="3">
        <f t="shared" si="139"/>
        <v>0</v>
      </c>
      <c r="FL286" s="3">
        <f t="shared" si="139"/>
        <v>0</v>
      </c>
      <c r="FM286" s="3">
        <f t="shared" si="139"/>
        <v>0</v>
      </c>
      <c r="FN286" s="3">
        <f t="shared" si="139"/>
        <v>0</v>
      </c>
      <c r="FO286" s="3">
        <f t="shared" si="139"/>
        <v>0</v>
      </c>
      <c r="FP286" s="3">
        <f t="shared" si="139"/>
        <v>0</v>
      </c>
      <c r="FQ286" s="3">
        <f t="shared" si="139"/>
        <v>0</v>
      </c>
      <c r="FR286" s="3">
        <f t="shared" si="139"/>
        <v>0</v>
      </c>
      <c r="FS286" s="3">
        <f t="shared" ref="FS286:GX286" si="140">FS290</f>
        <v>0</v>
      </c>
      <c r="FT286" s="3">
        <f t="shared" si="140"/>
        <v>0</v>
      </c>
      <c r="FU286" s="3">
        <f t="shared" si="140"/>
        <v>0</v>
      </c>
      <c r="FV286" s="3">
        <f t="shared" si="140"/>
        <v>0</v>
      </c>
      <c r="FW286" s="3">
        <f t="shared" si="140"/>
        <v>0</v>
      </c>
      <c r="FX286" s="3">
        <f t="shared" si="140"/>
        <v>0</v>
      </c>
      <c r="FY286" s="3">
        <f t="shared" si="140"/>
        <v>0</v>
      </c>
      <c r="FZ286" s="3">
        <f t="shared" si="140"/>
        <v>0</v>
      </c>
      <c r="GA286" s="3">
        <f t="shared" si="140"/>
        <v>0</v>
      </c>
      <c r="GB286" s="3">
        <f t="shared" si="140"/>
        <v>0</v>
      </c>
      <c r="GC286" s="3">
        <f t="shared" si="140"/>
        <v>0</v>
      </c>
      <c r="GD286" s="3">
        <f t="shared" si="140"/>
        <v>0</v>
      </c>
      <c r="GE286" s="3">
        <f t="shared" si="140"/>
        <v>0</v>
      </c>
      <c r="GF286" s="3">
        <f t="shared" si="140"/>
        <v>0</v>
      </c>
      <c r="GG286" s="3">
        <f t="shared" si="140"/>
        <v>0</v>
      </c>
      <c r="GH286" s="3">
        <f t="shared" si="140"/>
        <v>0</v>
      </c>
      <c r="GI286" s="3">
        <f t="shared" si="140"/>
        <v>0</v>
      </c>
      <c r="GJ286" s="3">
        <f t="shared" si="140"/>
        <v>0</v>
      </c>
      <c r="GK286" s="3">
        <f t="shared" si="140"/>
        <v>0</v>
      </c>
      <c r="GL286" s="3">
        <f t="shared" si="140"/>
        <v>0</v>
      </c>
      <c r="GM286" s="3">
        <f t="shared" si="140"/>
        <v>0</v>
      </c>
      <c r="GN286" s="3">
        <f t="shared" si="140"/>
        <v>0</v>
      </c>
      <c r="GO286" s="3">
        <f t="shared" si="140"/>
        <v>0</v>
      </c>
      <c r="GP286" s="3">
        <f t="shared" si="140"/>
        <v>0</v>
      </c>
      <c r="GQ286" s="3">
        <f t="shared" si="140"/>
        <v>0</v>
      </c>
      <c r="GR286" s="3">
        <f t="shared" si="140"/>
        <v>0</v>
      </c>
      <c r="GS286" s="3">
        <f t="shared" si="140"/>
        <v>0</v>
      </c>
      <c r="GT286" s="3">
        <f t="shared" si="140"/>
        <v>0</v>
      </c>
      <c r="GU286" s="3">
        <f t="shared" si="140"/>
        <v>0</v>
      </c>
      <c r="GV286" s="3">
        <f t="shared" si="140"/>
        <v>0</v>
      </c>
      <c r="GW286" s="3">
        <f t="shared" si="140"/>
        <v>0</v>
      </c>
      <c r="GX286" s="3">
        <f t="shared" si="140"/>
        <v>0</v>
      </c>
    </row>
    <row r="288" spans="1:245" x14ac:dyDescent="0.2">
      <c r="A288">
        <v>17</v>
      </c>
      <c r="B288">
        <v>1</v>
      </c>
      <c r="E288" t="s">
        <v>70</v>
      </c>
      <c r="F288" t="s">
        <v>243</v>
      </c>
      <c r="G288" t="s">
        <v>244</v>
      </c>
      <c r="H288" t="s">
        <v>73</v>
      </c>
      <c r="I288">
        <f>ROUND(ROUND(1,6),7)</f>
        <v>1</v>
      </c>
      <c r="J288">
        <v>0</v>
      </c>
      <c r="K288">
        <f>ROUND(ROUND(1,6),7)</f>
        <v>1</v>
      </c>
      <c r="O288">
        <f>ROUND(CP288,2)</f>
        <v>122733.62</v>
      </c>
      <c r="P288">
        <f>ROUND(CQ288*I288,2)</f>
        <v>122733.62</v>
      </c>
      <c r="Q288">
        <f>ROUND(CR288*I288,2)</f>
        <v>0</v>
      </c>
      <c r="R288">
        <f>ROUND(CS288*I288,2)</f>
        <v>0</v>
      </c>
      <c r="S288">
        <f>ROUND(CT288*I288,2)</f>
        <v>0</v>
      </c>
      <c r="T288">
        <f>ROUND(CU288*I288,2)</f>
        <v>0</v>
      </c>
      <c r="U288">
        <f>ROUND(CV288*I288,7)</f>
        <v>0</v>
      </c>
      <c r="V288">
        <f>ROUND(CW288*I288,7)</f>
        <v>0</v>
      </c>
      <c r="W288">
        <f>ROUND(CX288*I288,2)</f>
        <v>0</v>
      </c>
      <c r="X288">
        <f>ROUND(CY288,2)</f>
        <v>0</v>
      </c>
      <c r="Y288">
        <f>ROUND(CZ288,2)</f>
        <v>0</v>
      </c>
      <c r="AA288">
        <v>71161598</v>
      </c>
      <c r="AB288">
        <f>ROUND((AC288+AD288+AF288),6)</f>
        <v>122733.62</v>
      </c>
      <c r="AC288">
        <f>ROUND((ES288),6)</f>
        <v>122733.62</v>
      </c>
      <c r="AD288">
        <f>ROUND((ET288),6)</f>
        <v>0</v>
      </c>
      <c r="AE288">
        <f>ROUND((EU288),6)</f>
        <v>0</v>
      </c>
      <c r="AF288">
        <f>ROUND((EV288),6)</f>
        <v>0</v>
      </c>
      <c r="AG288">
        <f>ROUND((AP288),6)</f>
        <v>0</v>
      </c>
      <c r="AH288">
        <f>(EW288)</f>
        <v>0</v>
      </c>
      <c r="AI288">
        <f>(EX288)</f>
        <v>0</v>
      </c>
      <c r="AJ288">
        <f>(AS288)</f>
        <v>0</v>
      </c>
      <c r="AK288">
        <v>122733.62</v>
      </c>
      <c r="AL288">
        <v>122733.62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1</v>
      </c>
      <c r="BD288" t="s">
        <v>3</v>
      </c>
      <c r="BE288" t="s">
        <v>3</v>
      </c>
      <c r="BF288" t="s">
        <v>3</v>
      </c>
      <c r="BG288" t="s">
        <v>3</v>
      </c>
      <c r="BH288">
        <v>3</v>
      </c>
      <c r="BI288">
        <v>3</v>
      </c>
      <c r="BJ288" t="s">
        <v>243</v>
      </c>
      <c r="BM288">
        <v>902</v>
      </c>
      <c r="BN288">
        <v>0</v>
      </c>
      <c r="BO288" t="s">
        <v>3</v>
      </c>
      <c r="BP288">
        <v>0</v>
      </c>
      <c r="BQ288">
        <v>92</v>
      </c>
      <c r="BR288">
        <v>0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0</v>
      </c>
      <c r="CA288">
        <v>0</v>
      </c>
      <c r="CB288" t="s">
        <v>3</v>
      </c>
      <c r="CE288">
        <v>0</v>
      </c>
      <c r="CF288">
        <v>0</v>
      </c>
      <c r="CG288">
        <v>0</v>
      </c>
      <c r="CM288">
        <v>0</v>
      </c>
      <c r="CN288" t="s">
        <v>3</v>
      </c>
      <c r="CO288">
        <v>0</v>
      </c>
      <c r="CP288">
        <f>(P288+Q288+S288+R288)</f>
        <v>122733.62</v>
      </c>
      <c r="CQ288">
        <f>ROUND(AL288,2)</f>
        <v>122733.62</v>
      </c>
      <c r="CR288">
        <f>ROUND(AM288,2)</f>
        <v>0</v>
      </c>
      <c r="CS288">
        <f>ROUND(AN288*BS288,2)</f>
        <v>0</v>
      </c>
      <c r="CT288">
        <f>ROUND(AO288*BA288,2)</f>
        <v>0</v>
      </c>
      <c r="CU288">
        <f>AG288</f>
        <v>0</v>
      </c>
      <c r="CV288">
        <f>AH288</f>
        <v>0</v>
      </c>
      <c r="CW288">
        <f>AI288</f>
        <v>0</v>
      </c>
      <c r="CX288">
        <f>AJ288</f>
        <v>0</v>
      </c>
      <c r="CY288">
        <f>0</f>
        <v>0</v>
      </c>
      <c r="CZ288">
        <f>0</f>
        <v>0</v>
      </c>
      <c r="DC288" t="s">
        <v>3</v>
      </c>
      <c r="DD288" t="s">
        <v>3</v>
      </c>
      <c r="DE288" t="s">
        <v>3</v>
      </c>
      <c r="DF288" t="s">
        <v>3</v>
      </c>
      <c r="DG288" t="s">
        <v>3</v>
      </c>
      <c r="DH288" t="s">
        <v>3</v>
      </c>
      <c r="DI288" t="s">
        <v>3</v>
      </c>
      <c r="DJ288" t="s">
        <v>3</v>
      </c>
      <c r="DK288" t="s">
        <v>3</v>
      </c>
      <c r="DL288" t="s">
        <v>3</v>
      </c>
      <c r="DM288" t="s">
        <v>3</v>
      </c>
      <c r="DN288">
        <v>0</v>
      </c>
      <c r="DO288">
        <v>0</v>
      </c>
      <c r="DP288">
        <v>1</v>
      </c>
      <c r="DQ288">
        <v>1</v>
      </c>
      <c r="DU288">
        <v>1013</v>
      </c>
      <c r="DV288" t="s">
        <v>73</v>
      </c>
      <c r="DW288" t="s">
        <v>73</v>
      </c>
      <c r="DX288">
        <v>1</v>
      </c>
      <c r="DZ288" t="s">
        <v>3</v>
      </c>
      <c r="EA288" t="s">
        <v>3</v>
      </c>
      <c r="EB288" t="s">
        <v>3</v>
      </c>
      <c r="EC288" t="s">
        <v>3</v>
      </c>
      <c r="EE288">
        <v>68670115</v>
      </c>
      <c r="EF288">
        <v>92</v>
      </c>
      <c r="EG288" t="s">
        <v>245</v>
      </c>
      <c r="EH288">
        <v>0</v>
      </c>
      <c r="EI288" t="s">
        <v>3</v>
      </c>
      <c r="EJ288">
        <v>3</v>
      </c>
      <c r="EK288">
        <v>902</v>
      </c>
      <c r="EL288" t="s">
        <v>245</v>
      </c>
      <c r="EM288" t="s">
        <v>246</v>
      </c>
      <c r="EO288" t="s">
        <v>3</v>
      </c>
      <c r="EQ288">
        <v>16</v>
      </c>
      <c r="ER288">
        <v>0</v>
      </c>
      <c r="ES288">
        <v>122733.62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EZ288">
        <v>5</v>
      </c>
      <c r="FC288">
        <v>0</v>
      </c>
      <c r="FD288">
        <v>18</v>
      </c>
      <c r="FF288">
        <v>122733.62</v>
      </c>
      <c r="FQ288">
        <v>0</v>
      </c>
      <c r="FR288">
        <f>P288</f>
        <v>122733.62</v>
      </c>
      <c r="FS288">
        <v>0</v>
      </c>
      <c r="FX288">
        <v>0</v>
      </c>
      <c r="FY288">
        <v>0</v>
      </c>
      <c r="GA288" t="s">
        <v>3</v>
      </c>
      <c r="GD288">
        <v>1</v>
      </c>
      <c r="GF288">
        <v>-204463449</v>
      </c>
      <c r="GG288">
        <v>2</v>
      </c>
      <c r="GH288">
        <v>3</v>
      </c>
      <c r="GI288">
        <v>-2</v>
      </c>
      <c r="GJ288">
        <v>0</v>
      </c>
      <c r="GK288">
        <v>0</v>
      </c>
      <c r="GL288">
        <f>ROUND(IF(AND(BH288=3,BI288=3,FS288&lt;&gt;0),P288,0),2)</f>
        <v>0</v>
      </c>
      <c r="GM288">
        <f>ROUND(O288+X288+Y288,2)+GX288</f>
        <v>122733.62</v>
      </c>
      <c r="GN288">
        <f>IF(OR(BI288=0,BI288=1),GM288-GX288,0)</f>
        <v>0</v>
      </c>
      <c r="GO288">
        <f>IF(BI288=2,GM288-GX288,0)</f>
        <v>0</v>
      </c>
      <c r="GP288">
        <f>IF(BI288=4,GM288-GX288,0)</f>
        <v>0</v>
      </c>
      <c r="GR288">
        <v>1</v>
      </c>
      <c r="GS288">
        <v>1</v>
      </c>
      <c r="GT288">
        <v>0</v>
      </c>
      <c r="GU288" t="s">
        <v>3</v>
      </c>
      <c r="GV288">
        <f>ROUND((GT288),6)</f>
        <v>0</v>
      </c>
      <c r="GW288">
        <v>1</v>
      </c>
      <c r="GX288">
        <f>ROUND(HC288*I288,2)</f>
        <v>0</v>
      </c>
      <c r="HA288">
        <v>0</v>
      </c>
      <c r="HB288">
        <v>0</v>
      </c>
      <c r="HC288">
        <f>GV288*GW288</f>
        <v>0</v>
      </c>
      <c r="HE288" t="s">
        <v>3</v>
      </c>
      <c r="HF288" t="s">
        <v>3</v>
      </c>
      <c r="HH288">
        <f>ROUND(ROUND(AL288,2)*I288,2)</f>
        <v>122733.62</v>
      </c>
      <c r="HM288" t="s">
        <v>3</v>
      </c>
      <c r="HN288" t="s">
        <v>3</v>
      </c>
      <c r="HO288" t="s">
        <v>3</v>
      </c>
      <c r="HP288" t="s">
        <v>3</v>
      </c>
      <c r="HQ288" t="s">
        <v>3</v>
      </c>
      <c r="HS288">
        <v>0</v>
      </c>
      <c r="IK288">
        <v>0</v>
      </c>
    </row>
    <row r="290" spans="1:206" x14ac:dyDescent="0.2">
      <c r="A290" s="2">
        <v>51</v>
      </c>
      <c r="B290" s="2">
        <f>B284</f>
        <v>1</v>
      </c>
      <c r="C290" s="2">
        <f>A284</f>
        <v>4</v>
      </c>
      <c r="D290" s="2">
        <f>ROW(A284)</f>
        <v>284</v>
      </c>
      <c r="E290" s="2"/>
      <c r="F290" s="2" t="str">
        <f>IF(F284&lt;&gt;"",F284,"")</f>
        <v>Новый раздел</v>
      </c>
      <c r="G290" s="2" t="str">
        <f>IF(G284&lt;&gt;"",G284,"")</f>
        <v>оборудование</v>
      </c>
      <c r="H290" s="2">
        <v>0</v>
      </c>
      <c r="I290" s="2"/>
      <c r="J290" s="2"/>
      <c r="K290" s="2"/>
      <c r="L290" s="2"/>
      <c r="M290" s="2"/>
      <c r="N290" s="2"/>
      <c r="O290" s="2">
        <f t="shared" ref="O290:T290" si="141">ROUND(AB290,2)</f>
        <v>122733.62</v>
      </c>
      <c r="P290" s="2">
        <f t="shared" si="141"/>
        <v>122733.62</v>
      </c>
      <c r="Q290" s="2">
        <f t="shared" si="141"/>
        <v>0</v>
      </c>
      <c r="R290" s="2">
        <f t="shared" si="141"/>
        <v>0</v>
      </c>
      <c r="S290" s="2">
        <f t="shared" si="141"/>
        <v>0</v>
      </c>
      <c r="T290" s="2">
        <f t="shared" si="141"/>
        <v>0</v>
      </c>
      <c r="U290" s="2">
        <f>AH290</f>
        <v>0</v>
      </c>
      <c r="V290" s="2">
        <f>AI290</f>
        <v>0</v>
      </c>
      <c r="W290" s="2">
        <f>ROUND(AJ290,2)</f>
        <v>0</v>
      </c>
      <c r="X290" s="2">
        <f>ROUND(AK290,2)</f>
        <v>0</v>
      </c>
      <c r="Y290" s="2">
        <f>ROUND(AL290,2)</f>
        <v>0</v>
      </c>
      <c r="Z290" s="2"/>
      <c r="AA290" s="2"/>
      <c r="AB290" s="2">
        <f>ROUND(SUMIF(AA288:AA288,"=71161598",O288:O288),2)</f>
        <v>122733.62</v>
      </c>
      <c r="AC290" s="2">
        <f>ROUND(SUMIF(AA288:AA288,"=71161598",P288:P288),2)</f>
        <v>122733.62</v>
      </c>
      <c r="AD290" s="2">
        <f>ROUND(SUMIF(AA288:AA288,"=71161598",Q288:Q288),2)</f>
        <v>0</v>
      </c>
      <c r="AE290" s="2">
        <f>ROUND(SUMIF(AA288:AA288,"=71161598",R288:R288),2)</f>
        <v>0</v>
      </c>
      <c r="AF290" s="2">
        <f>ROUND(SUMIF(AA288:AA288,"=71161598",S288:S288),2)</f>
        <v>0</v>
      </c>
      <c r="AG290" s="2">
        <f>ROUND(SUMIF(AA288:AA288,"=71161598",T288:T288),2)</f>
        <v>0</v>
      </c>
      <c r="AH290" s="2">
        <f>SUMIF(AA288:AA288,"=71161598",U288:U288)</f>
        <v>0</v>
      </c>
      <c r="AI290" s="2">
        <f>SUMIF(AA288:AA288,"=71161598",V288:V288)</f>
        <v>0</v>
      </c>
      <c r="AJ290" s="2">
        <f>ROUND(SUMIF(AA288:AA288,"=71161598",W288:W288),2)</f>
        <v>0</v>
      </c>
      <c r="AK290" s="2">
        <f>ROUND(SUMIF(AA288:AA288,"=71161598",X288:X288),2)</f>
        <v>0</v>
      </c>
      <c r="AL290" s="2">
        <f>ROUND(SUMIF(AA288:AA288,"=71161598",Y288:Y288),2)</f>
        <v>0</v>
      </c>
      <c r="AM290" s="2"/>
      <c r="AN290" s="2"/>
      <c r="AO290" s="2">
        <f t="shared" ref="AO290:BD290" si="142">ROUND(BX290,2)</f>
        <v>0</v>
      </c>
      <c r="AP290" s="2">
        <f t="shared" si="142"/>
        <v>122733.62</v>
      </c>
      <c r="AQ290" s="2">
        <f t="shared" si="142"/>
        <v>0</v>
      </c>
      <c r="AR290" s="2">
        <f t="shared" si="142"/>
        <v>122733.62</v>
      </c>
      <c r="AS290" s="2">
        <f t="shared" si="142"/>
        <v>0</v>
      </c>
      <c r="AT290" s="2">
        <f t="shared" si="142"/>
        <v>0</v>
      </c>
      <c r="AU290" s="2">
        <f t="shared" si="142"/>
        <v>0</v>
      </c>
      <c r="AV290" s="2">
        <f t="shared" si="142"/>
        <v>122733.62</v>
      </c>
      <c r="AW290" s="2">
        <f t="shared" si="142"/>
        <v>0</v>
      </c>
      <c r="AX290" s="2">
        <f t="shared" si="142"/>
        <v>0</v>
      </c>
      <c r="AY290" s="2">
        <f t="shared" si="142"/>
        <v>0</v>
      </c>
      <c r="AZ290" s="2">
        <f t="shared" si="142"/>
        <v>122733.62</v>
      </c>
      <c r="BA290" s="2">
        <f t="shared" si="142"/>
        <v>0</v>
      </c>
      <c r="BB290" s="2">
        <f t="shared" si="142"/>
        <v>0</v>
      </c>
      <c r="BC290" s="2">
        <f t="shared" si="142"/>
        <v>0</v>
      </c>
      <c r="BD290" s="2">
        <f t="shared" si="142"/>
        <v>0</v>
      </c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>
        <f>ROUND(SUMIF(AA288:AA288,"=71161598",FQ288:FQ288),2)</f>
        <v>0</v>
      </c>
      <c r="BY290" s="2">
        <f>ROUND(SUMIF(AA288:AA288,"=71161598",FR288:FR288),2)</f>
        <v>122733.62</v>
      </c>
      <c r="BZ290" s="2">
        <f>ROUND(SUMIF(AA288:AA288,"=71161598",GL288:GL288),2)</f>
        <v>0</v>
      </c>
      <c r="CA290" s="2">
        <f>ROUND(SUMIF(AA288:AA288,"=71161598",GM288:GM288),2)</f>
        <v>122733.62</v>
      </c>
      <c r="CB290" s="2">
        <f>ROUND(SUMIF(AA288:AA288,"=71161598",GN288:GN288),2)</f>
        <v>0</v>
      </c>
      <c r="CC290" s="2">
        <f>ROUND(SUMIF(AA288:AA288,"=71161598",GO288:GO288),2)</f>
        <v>0</v>
      </c>
      <c r="CD290" s="2">
        <f>ROUND(SUMIF(AA288:AA288,"=71161598",GP288:GP288),2)</f>
        <v>0</v>
      </c>
      <c r="CE290" s="2">
        <f>AC290-BX290</f>
        <v>122733.62</v>
      </c>
      <c r="CF290" s="2">
        <f>AC290-BY290</f>
        <v>0</v>
      </c>
      <c r="CG290" s="2">
        <f>BX290-BZ290</f>
        <v>0</v>
      </c>
      <c r="CH290" s="2">
        <f>AC290-BX290-BY290+BZ290</f>
        <v>0</v>
      </c>
      <c r="CI290" s="2">
        <f>BY290-BZ290</f>
        <v>122733.62</v>
      </c>
      <c r="CJ290" s="2">
        <f>ROUND(SUMIF(AA288:AA288,"=71161598",GX288:GX288),2)</f>
        <v>0</v>
      </c>
      <c r="CK290" s="2">
        <f>ROUND(SUMIF(AA288:AA288,"=71161598",GY288:GY288),2)</f>
        <v>0</v>
      </c>
      <c r="CL290" s="2">
        <f>ROUND(SUMIF(AA288:AA288,"=71161598",GZ288:GZ288),2)</f>
        <v>0</v>
      </c>
      <c r="CM290" s="2">
        <f>ROUND(SUMIF(AA288:AA288,"=71161598",HD288:HD288),2)</f>
        <v>0</v>
      </c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3"/>
      <c r="DH290" s="3"/>
      <c r="DI290" s="3"/>
      <c r="DJ290" s="3"/>
      <c r="DK290" s="3"/>
      <c r="DL290" s="3"/>
      <c r="DM290" s="3"/>
      <c r="DN290" s="3"/>
      <c r="DO290" s="3"/>
      <c r="DP290" s="3"/>
      <c r="DQ290" s="3"/>
      <c r="DR290" s="3"/>
      <c r="DS290" s="3"/>
      <c r="DT290" s="3"/>
      <c r="DU290" s="3"/>
      <c r="DV290" s="3"/>
      <c r="DW290" s="3"/>
      <c r="DX290" s="3"/>
      <c r="DY290" s="3"/>
      <c r="DZ290" s="3"/>
      <c r="EA290" s="3"/>
      <c r="EB290" s="3"/>
      <c r="EC290" s="3"/>
      <c r="ED290" s="3"/>
      <c r="EE290" s="3"/>
      <c r="EF290" s="3"/>
      <c r="EG290" s="3"/>
      <c r="EH290" s="3"/>
      <c r="EI290" s="3"/>
      <c r="EJ290" s="3"/>
      <c r="EK290" s="3"/>
      <c r="EL290" s="3"/>
      <c r="EM290" s="3"/>
      <c r="EN290" s="3"/>
      <c r="EO290" s="3"/>
      <c r="EP290" s="3"/>
      <c r="EQ290" s="3"/>
      <c r="ER290" s="3"/>
      <c r="ES290" s="3"/>
      <c r="ET290" s="3"/>
      <c r="EU290" s="3"/>
      <c r="EV290" s="3"/>
      <c r="EW290" s="3"/>
      <c r="EX290" s="3"/>
      <c r="EY290" s="3"/>
      <c r="EZ290" s="3"/>
      <c r="FA290" s="3"/>
      <c r="FB290" s="3"/>
      <c r="FC290" s="3"/>
      <c r="FD290" s="3"/>
      <c r="FE290" s="3"/>
      <c r="FF290" s="3"/>
      <c r="FG290" s="3"/>
      <c r="FH290" s="3"/>
      <c r="FI290" s="3"/>
      <c r="FJ290" s="3"/>
      <c r="FK290" s="3"/>
      <c r="FL290" s="3"/>
      <c r="FM290" s="3"/>
      <c r="FN290" s="3"/>
      <c r="FO290" s="3"/>
      <c r="FP290" s="3"/>
      <c r="FQ290" s="3"/>
      <c r="FR290" s="3"/>
      <c r="FS290" s="3"/>
      <c r="FT290" s="3"/>
      <c r="FU290" s="3"/>
      <c r="FV290" s="3"/>
      <c r="FW290" s="3"/>
      <c r="FX290" s="3"/>
      <c r="FY290" s="3"/>
      <c r="FZ290" s="3"/>
      <c r="GA290" s="3"/>
      <c r="GB290" s="3"/>
      <c r="GC290" s="3"/>
      <c r="GD290" s="3"/>
      <c r="GE290" s="3"/>
      <c r="GF290" s="3"/>
      <c r="GG290" s="3"/>
      <c r="GH290" s="3"/>
      <c r="GI290" s="3"/>
      <c r="GJ290" s="3"/>
      <c r="GK290" s="3"/>
      <c r="GL290" s="3"/>
      <c r="GM290" s="3"/>
      <c r="GN290" s="3"/>
      <c r="GO290" s="3"/>
      <c r="GP290" s="3"/>
      <c r="GQ290" s="3"/>
      <c r="GR290" s="3"/>
      <c r="GS290" s="3"/>
      <c r="GT290" s="3"/>
      <c r="GU290" s="3"/>
      <c r="GV290" s="3"/>
      <c r="GW290" s="3"/>
      <c r="GX290" s="3">
        <v>0</v>
      </c>
    </row>
    <row r="292" spans="1:206" x14ac:dyDescent="0.2">
      <c r="A292" s="4">
        <v>50</v>
      </c>
      <c r="B292" s="4">
        <v>0</v>
      </c>
      <c r="C292" s="4">
        <v>0</v>
      </c>
      <c r="D292" s="4">
        <v>1</v>
      </c>
      <c r="E292" s="4">
        <v>201</v>
      </c>
      <c r="F292" s="4">
        <f>ROUND(Source!O290,O292)</f>
        <v>122733.62</v>
      </c>
      <c r="G292" s="4" t="s">
        <v>114</v>
      </c>
      <c r="H292" s="4" t="s">
        <v>115</v>
      </c>
      <c r="I292" s="4"/>
      <c r="J292" s="4"/>
      <c r="K292" s="4">
        <v>201</v>
      </c>
      <c r="L292" s="4">
        <v>1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06" x14ac:dyDescent="0.2">
      <c r="A293" s="4">
        <v>50</v>
      </c>
      <c r="B293" s="4">
        <v>0</v>
      </c>
      <c r="C293" s="4">
        <v>0</v>
      </c>
      <c r="D293" s="4">
        <v>1</v>
      </c>
      <c r="E293" s="4">
        <v>202</v>
      </c>
      <c r="F293" s="4">
        <f>ROUND(Source!P290,O293)</f>
        <v>122733.62</v>
      </c>
      <c r="G293" s="4" t="s">
        <v>116</v>
      </c>
      <c r="H293" s="4" t="s">
        <v>117</v>
      </c>
      <c r="I293" s="4"/>
      <c r="J293" s="4"/>
      <c r="K293" s="4">
        <v>202</v>
      </c>
      <c r="L293" s="4">
        <v>2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122733.62</v>
      </c>
      <c r="X293" s="4">
        <v>1</v>
      </c>
      <c r="Y293" s="4">
        <v>122733.62</v>
      </c>
      <c r="Z293" s="4"/>
      <c r="AA293" s="4"/>
      <c r="AB293" s="4"/>
    </row>
    <row r="294" spans="1:206" x14ac:dyDescent="0.2">
      <c r="A294" s="4">
        <v>50</v>
      </c>
      <c r="B294" s="4">
        <v>0</v>
      </c>
      <c r="C294" s="4">
        <v>0</v>
      </c>
      <c r="D294" s="4">
        <v>1</v>
      </c>
      <c r="E294" s="4">
        <v>222</v>
      </c>
      <c r="F294" s="4">
        <f>ROUND(Source!AO290,O294)</f>
        <v>0</v>
      </c>
      <c r="G294" s="4" t="s">
        <v>118</v>
      </c>
      <c r="H294" s="4" t="s">
        <v>119</v>
      </c>
      <c r="I294" s="4"/>
      <c r="J294" s="4"/>
      <c r="K294" s="4">
        <v>222</v>
      </c>
      <c r="L294" s="4">
        <v>3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06" x14ac:dyDescent="0.2">
      <c r="A295" s="4">
        <v>50</v>
      </c>
      <c r="B295" s="4">
        <v>0</v>
      </c>
      <c r="C295" s="4">
        <v>0</v>
      </c>
      <c r="D295" s="4">
        <v>1</v>
      </c>
      <c r="E295" s="4">
        <v>225</v>
      </c>
      <c r="F295" s="4">
        <f>ROUND(Source!AV290,O295)</f>
        <v>122733.62</v>
      </c>
      <c r="G295" s="4" t="s">
        <v>120</v>
      </c>
      <c r="H295" s="4" t="s">
        <v>121</v>
      </c>
      <c r="I295" s="4"/>
      <c r="J295" s="4"/>
      <c r="K295" s="4">
        <v>225</v>
      </c>
      <c r="L295" s="4">
        <v>4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122733.62</v>
      </c>
      <c r="X295" s="4">
        <v>1</v>
      </c>
      <c r="Y295" s="4">
        <v>122733.62</v>
      </c>
      <c r="Z295" s="4"/>
      <c r="AA295" s="4"/>
      <c r="AB295" s="4"/>
    </row>
    <row r="296" spans="1:206" x14ac:dyDescent="0.2">
      <c r="A296" s="4">
        <v>50</v>
      </c>
      <c r="B296" s="4">
        <v>0</v>
      </c>
      <c r="C296" s="4">
        <v>0</v>
      </c>
      <c r="D296" s="4">
        <v>1</v>
      </c>
      <c r="E296" s="4">
        <v>226</v>
      </c>
      <c r="F296" s="4">
        <f>ROUND(Source!AW290,O296)</f>
        <v>0</v>
      </c>
      <c r="G296" s="4" t="s">
        <v>122</v>
      </c>
      <c r="H296" s="4" t="s">
        <v>123</v>
      </c>
      <c r="I296" s="4"/>
      <c r="J296" s="4"/>
      <c r="K296" s="4">
        <v>226</v>
      </c>
      <c r="L296" s="4">
        <v>5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06" x14ac:dyDescent="0.2">
      <c r="A297" s="4">
        <v>50</v>
      </c>
      <c r="B297" s="4">
        <v>0</v>
      </c>
      <c r="C297" s="4">
        <v>0</v>
      </c>
      <c r="D297" s="4">
        <v>1</v>
      </c>
      <c r="E297" s="4">
        <v>227</v>
      </c>
      <c r="F297" s="4">
        <f>ROUND(Source!AX290,O297)</f>
        <v>0</v>
      </c>
      <c r="G297" s="4" t="s">
        <v>124</v>
      </c>
      <c r="H297" s="4" t="s">
        <v>125</v>
      </c>
      <c r="I297" s="4"/>
      <c r="J297" s="4"/>
      <c r="K297" s="4">
        <v>227</v>
      </c>
      <c r="L297" s="4">
        <v>6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06" x14ac:dyDescent="0.2">
      <c r="A298" s="4">
        <v>50</v>
      </c>
      <c r="B298" s="4">
        <v>0</v>
      </c>
      <c r="C298" s="4">
        <v>0</v>
      </c>
      <c r="D298" s="4">
        <v>1</v>
      </c>
      <c r="E298" s="4">
        <v>228</v>
      </c>
      <c r="F298" s="4">
        <f>ROUND(Source!AY290,O298)</f>
        <v>0</v>
      </c>
      <c r="G298" s="4" t="s">
        <v>126</v>
      </c>
      <c r="H298" s="4" t="s">
        <v>127</v>
      </c>
      <c r="I298" s="4"/>
      <c r="J298" s="4"/>
      <c r="K298" s="4">
        <v>228</v>
      </c>
      <c r="L298" s="4">
        <v>7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06" x14ac:dyDescent="0.2">
      <c r="A299" s="4">
        <v>50</v>
      </c>
      <c r="B299" s="4">
        <v>0</v>
      </c>
      <c r="C299" s="4">
        <v>0</v>
      </c>
      <c r="D299" s="4">
        <v>1</v>
      </c>
      <c r="E299" s="4">
        <v>216</v>
      </c>
      <c r="F299" s="4">
        <f>ROUND(Source!AP290,O299)</f>
        <v>122733.62</v>
      </c>
      <c r="G299" s="4" t="s">
        <v>128</v>
      </c>
      <c r="H299" s="4" t="s">
        <v>129</v>
      </c>
      <c r="I299" s="4"/>
      <c r="J299" s="4"/>
      <c r="K299" s="4">
        <v>216</v>
      </c>
      <c r="L299" s="4">
        <v>8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122733.62</v>
      </c>
      <c r="X299" s="4">
        <v>1</v>
      </c>
      <c r="Y299" s="4">
        <v>122733.62</v>
      </c>
      <c r="Z299" s="4"/>
      <c r="AA299" s="4"/>
      <c r="AB299" s="4"/>
    </row>
    <row r="300" spans="1:206" x14ac:dyDescent="0.2">
      <c r="A300" s="4">
        <v>50</v>
      </c>
      <c r="B300" s="4">
        <v>0</v>
      </c>
      <c r="C300" s="4">
        <v>0</v>
      </c>
      <c r="D300" s="4">
        <v>1</v>
      </c>
      <c r="E300" s="4">
        <v>223</v>
      </c>
      <c r="F300" s="4">
        <f>ROUND(Source!AQ290,O300)</f>
        <v>0</v>
      </c>
      <c r="G300" s="4" t="s">
        <v>130</v>
      </c>
      <c r="H300" s="4" t="s">
        <v>131</v>
      </c>
      <c r="I300" s="4"/>
      <c r="J300" s="4"/>
      <c r="K300" s="4">
        <v>223</v>
      </c>
      <c r="L300" s="4">
        <v>9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06" x14ac:dyDescent="0.2">
      <c r="A301" s="4">
        <v>50</v>
      </c>
      <c r="B301" s="4">
        <v>0</v>
      </c>
      <c r="C301" s="4">
        <v>0</v>
      </c>
      <c r="D301" s="4">
        <v>1</v>
      </c>
      <c r="E301" s="4">
        <v>229</v>
      </c>
      <c r="F301" s="4">
        <f>ROUND(Source!AZ290,O301)</f>
        <v>122733.62</v>
      </c>
      <c r="G301" s="4" t="s">
        <v>132</v>
      </c>
      <c r="H301" s="4" t="s">
        <v>133</v>
      </c>
      <c r="I301" s="4"/>
      <c r="J301" s="4"/>
      <c r="K301" s="4">
        <v>229</v>
      </c>
      <c r="L301" s="4">
        <v>10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122733.62</v>
      </c>
      <c r="X301" s="4">
        <v>1</v>
      </c>
      <c r="Y301" s="4">
        <v>122733.62</v>
      </c>
      <c r="Z301" s="4"/>
      <c r="AA301" s="4"/>
      <c r="AB301" s="4"/>
    </row>
    <row r="302" spans="1:206" x14ac:dyDescent="0.2">
      <c r="A302" s="4">
        <v>50</v>
      </c>
      <c r="B302" s="4">
        <v>0</v>
      </c>
      <c r="C302" s="4">
        <v>0</v>
      </c>
      <c r="D302" s="4">
        <v>1</v>
      </c>
      <c r="E302" s="4">
        <v>203</v>
      </c>
      <c r="F302" s="4">
        <f>ROUND(Source!Q290,O302)</f>
        <v>0</v>
      </c>
      <c r="G302" s="4" t="s">
        <v>134</v>
      </c>
      <c r="H302" s="4" t="s">
        <v>135</v>
      </c>
      <c r="I302" s="4"/>
      <c r="J302" s="4"/>
      <c r="K302" s="4">
        <v>203</v>
      </c>
      <c r="L302" s="4">
        <v>11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06" x14ac:dyDescent="0.2">
      <c r="A303" s="4">
        <v>50</v>
      </c>
      <c r="B303" s="4">
        <v>0</v>
      </c>
      <c r="C303" s="4">
        <v>0</v>
      </c>
      <c r="D303" s="4">
        <v>1</v>
      </c>
      <c r="E303" s="4">
        <v>231</v>
      </c>
      <c r="F303" s="4">
        <f>ROUND(Source!BB290,O303)</f>
        <v>0</v>
      </c>
      <c r="G303" s="4" t="s">
        <v>136</v>
      </c>
      <c r="H303" s="4" t="s">
        <v>137</v>
      </c>
      <c r="I303" s="4"/>
      <c r="J303" s="4"/>
      <c r="K303" s="4">
        <v>231</v>
      </c>
      <c r="L303" s="4">
        <v>12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06" x14ac:dyDescent="0.2">
      <c r="A304" s="4">
        <v>50</v>
      </c>
      <c r="B304" s="4">
        <v>0</v>
      </c>
      <c r="C304" s="4">
        <v>0</v>
      </c>
      <c r="D304" s="4">
        <v>1</v>
      </c>
      <c r="E304" s="4">
        <v>204</v>
      </c>
      <c r="F304" s="4">
        <f>ROUND(Source!R290,O304)</f>
        <v>0</v>
      </c>
      <c r="G304" s="4" t="s">
        <v>138</v>
      </c>
      <c r="H304" s="4" t="s">
        <v>139</v>
      </c>
      <c r="I304" s="4"/>
      <c r="J304" s="4"/>
      <c r="K304" s="4">
        <v>204</v>
      </c>
      <c r="L304" s="4">
        <v>13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06" x14ac:dyDescent="0.2">
      <c r="A305" s="4">
        <v>50</v>
      </c>
      <c r="B305" s="4">
        <v>0</v>
      </c>
      <c r="C305" s="4">
        <v>0</v>
      </c>
      <c r="D305" s="4">
        <v>1</v>
      </c>
      <c r="E305" s="4">
        <v>205</v>
      </c>
      <c r="F305" s="4">
        <f>ROUND(Source!S290,O305)</f>
        <v>0</v>
      </c>
      <c r="G305" s="4" t="s">
        <v>140</v>
      </c>
      <c r="H305" s="4" t="s">
        <v>141</v>
      </c>
      <c r="I305" s="4"/>
      <c r="J305" s="4"/>
      <c r="K305" s="4">
        <v>205</v>
      </c>
      <c r="L305" s="4">
        <v>14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06" x14ac:dyDescent="0.2">
      <c r="A306" s="4">
        <v>50</v>
      </c>
      <c r="B306" s="4">
        <v>0</v>
      </c>
      <c r="C306" s="4">
        <v>0</v>
      </c>
      <c r="D306" s="4">
        <v>1</v>
      </c>
      <c r="E306" s="4">
        <v>232</v>
      </c>
      <c r="F306" s="4">
        <f>ROUND(Source!BC290,O306)</f>
        <v>0</v>
      </c>
      <c r="G306" s="4" t="s">
        <v>142</v>
      </c>
      <c r="H306" s="4" t="s">
        <v>143</v>
      </c>
      <c r="I306" s="4"/>
      <c r="J306" s="4"/>
      <c r="K306" s="4">
        <v>232</v>
      </c>
      <c r="L306" s="4">
        <v>15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06" x14ac:dyDescent="0.2">
      <c r="A307" s="4">
        <v>50</v>
      </c>
      <c r="B307" s="4">
        <v>0</v>
      </c>
      <c r="C307" s="4">
        <v>0</v>
      </c>
      <c r="D307" s="4">
        <v>1</v>
      </c>
      <c r="E307" s="4">
        <v>214</v>
      </c>
      <c r="F307" s="4">
        <f>ROUND(Source!AS290,O307)</f>
        <v>0</v>
      </c>
      <c r="G307" s="4" t="s">
        <v>144</v>
      </c>
      <c r="H307" s="4" t="s">
        <v>145</v>
      </c>
      <c r="I307" s="4"/>
      <c r="J307" s="4"/>
      <c r="K307" s="4">
        <v>214</v>
      </c>
      <c r="L307" s="4">
        <v>16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06" x14ac:dyDescent="0.2">
      <c r="A308" s="4">
        <v>50</v>
      </c>
      <c r="B308" s="4">
        <v>0</v>
      </c>
      <c r="C308" s="4">
        <v>0</v>
      </c>
      <c r="D308" s="4">
        <v>1</v>
      </c>
      <c r="E308" s="4">
        <v>215</v>
      </c>
      <c r="F308" s="4">
        <f>ROUND(Source!AT290,O308)</f>
        <v>0</v>
      </c>
      <c r="G308" s="4" t="s">
        <v>146</v>
      </c>
      <c r="H308" s="4" t="s">
        <v>147</v>
      </c>
      <c r="I308" s="4"/>
      <c r="J308" s="4"/>
      <c r="K308" s="4">
        <v>215</v>
      </c>
      <c r="L308" s="4">
        <v>17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06" x14ac:dyDescent="0.2">
      <c r="A309" s="4">
        <v>50</v>
      </c>
      <c r="B309" s="4">
        <v>0</v>
      </c>
      <c r="C309" s="4">
        <v>0</v>
      </c>
      <c r="D309" s="4">
        <v>1</v>
      </c>
      <c r="E309" s="4">
        <v>217</v>
      </c>
      <c r="F309" s="4">
        <f>ROUND(Source!AU290,O309)</f>
        <v>0</v>
      </c>
      <c r="G309" s="4" t="s">
        <v>148</v>
      </c>
      <c r="H309" s="4" t="s">
        <v>149</v>
      </c>
      <c r="I309" s="4"/>
      <c r="J309" s="4"/>
      <c r="K309" s="4">
        <v>217</v>
      </c>
      <c r="L309" s="4">
        <v>18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06" x14ac:dyDescent="0.2">
      <c r="A310" s="4">
        <v>50</v>
      </c>
      <c r="B310" s="4">
        <v>0</v>
      </c>
      <c r="C310" s="4">
        <v>0</v>
      </c>
      <c r="D310" s="4">
        <v>1</v>
      </c>
      <c r="E310" s="4">
        <v>230</v>
      </c>
      <c r="F310" s="4">
        <f>ROUND(Source!BA290,O310)</f>
        <v>0</v>
      </c>
      <c r="G310" s="4" t="s">
        <v>150</v>
      </c>
      <c r="H310" s="4" t="s">
        <v>151</v>
      </c>
      <c r="I310" s="4"/>
      <c r="J310" s="4"/>
      <c r="K310" s="4">
        <v>230</v>
      </c>
      <c r="L310" s="4">
        <v>19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06" x14ac:dyDescent="0.2">
      <c r="A311" s="4">
        <v>50</v>
      </c>
      <c r="B311" s="4">
        <v>0</v>
      </c>
      <c r="C311" s="4">
        <v>0</v>
      </c>
      <c r="D311" s="4">
        <v>1</v>
      </c>
      <c r="E311" s="4">
        <v>206</v>
      </c>
      <c r="F311" s="4">
        <f>ROUND(Source!T290,O311)</f>
        <v>0</v>
      </c>
      <c r="G311" s="4" t="s">
        <v>152</v>
      </c>
      <c r="H311" s="4" t="s">
        <v>153</v>
      </c>
      <c r="I311" s="4"/>
      <c r="J311" s="4"/>
      <c r="K311" s="4">
        <v>206</v>
      </c>
      <c r="L311" s="4">
        <v>20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06" x14ac:dyDescent="0.2">
      <c r="A312" s="4">
        <v>50</v>
      </c>
      <c r="B312" s="4">
        <v>0</v>
      </c>
      <c r="C312" s="4">
        <v>0</v>
      </c>
      <c r="D312" s="4">
        <v>1</v>
      </c>
      <c r="E312" s="4">
        <v>207</v>
      </c>
      <c r="F312" s="4">
        <f>ROUND(Source!U290,O312)</f>
        <v>0</v>
      </c>
      <c r="G312" s="4" t="s">
        <v>154</v>
      </c>
      <c r="H312" s="4" t="s">
        <v>155</v>
      </c>
      <c r="I312" s="4"/>
      <c r="J312" s="4"/>
      <c r="K312" s="4">
        <v>207</v>
      </c>
      <c r="L312" s="4">
        <v>21</v>
      </c>
      <c r="M312" s="4">
        <v>3</v>
      </c>
      <c r="N312" s="4" t="s">
        <v>3</v>
      </c>
      <c r="O312" s="4">
        <v>7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06" x14ac:dyDescent="0.2">
      <c r="A313" s="4">
        <v>50</v>
      </c>
      <c r="B313" s="4">
        <v>0</v>
      </c>
      <c r="C313" s="4">
        <v>0</v>
      </c>
      <c r="D313" s="4">
        <v>1</v>
      </c>
      <c r="E313" s="4">
        <v>208</v>
      </c>
      <c r="F313" s="4">
        <f>ROUND(Source!V290,O313)</f>
        <v>0</v>
      </c>
      <c r="G313" s="4" t="s">
        <v>156</v>
      </c>
      <c r="H313" s="4" t="s">
        <v>157</v>
      </c>
      <c r="I313" s="4"/>
      <c r="J313" s="4"/>
      <c r="K313" s="4">
        <v>208</v>
      </c>
      <c r="L313" s="4">
        <v>22</v>
      </c>
      <c r="M313" s="4">
        <v>3</v>
      </c>
      <c r="N313" s="4" t="s">
        <v>3</v>
      </c>
      <c r="O313" s="4">
        <v>7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06" x14ac:dyDescent="0.2">
      <c r="A314" s="4">
        <v>50</v>
      </c>
      <c r="B314" s="4">
        <v>0</v>
      </c>
      <c r="C314" s="4">
        <v>0</v>
      </c>
      <c r="D314" s="4">
        <v>1</v>
      </c>
      <c r="E314" s="4">
        <v>209</v>
      </c>
      <c r="F314" s="4">
        <f>ROUND(Source!W290,O314)</f>
        <v>0</v>
      </c>
      <c r="G314" s="4" t="s">
        <v>158</v>
      </c>
      <c r="H314" s="4" t="s">
        <v>159</v>
      </c>
      <c r="I314" s="4"/>
      <c r="J314" s="4"/>
      <c r="K314" s="4">
        <v>209</v>
      </c>
      <c r="L314" s="4">
        <v>23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06" x14ac:dyDescent="0.2">
      <c r="A315" s="4">
        <v>50</v>
      </c>
      <c r="B315" s="4">
        <v>0</v>
      </c>
      <c r="C315" s="4">
        <v>0</v>
      </c>
      <c r="D315" s="4">
        <v>1</v>
      </c>
      <c r="E315" s="4">
        <v>233</v>
      </c>
      <c r="F315" s="4">
        <f>ROUND(Source!BD290,O315)</f>
        <v>0</v>
      </c>
      <c r="G315" s="4" t="s">
        <v>160</v>
      </c>
      <c r="H315" s="4" t="s">
        <v>161</v>
      </c>
      <c r="I315" s="4"/>
      <c r="J315" s="4"/>
      <c r="K315" s="4">
        <v>233</v>
      </c>
      <c r="L315" s="4">
        <v>24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06" x14ac:dyDescent="0.2">
      <c r="A316" s="4">
        <v>50</v>
      </c>
      <c r="B316" s="4">
        <v>0</v>
      </c>
      <c r="C316" s="4">
        <v>0</v>
      </c>
      <c r="D316" s="4">
        <v>1</v>
      </c>
      <c r="E316" s="4">
        <v>210</v>
      </c>
      <c r="F316" s="4">
        <f>ROUND(Source!X290,O316)</f>
        <v>0</v>
      </c>
      <c r="G316" s="4" t="s">
        <v>162</v>
      </c>
      <c r="H316" s="4" t="s">
        <v>163</v>
      </c>
      <c r="I316" s="4"/>
      <c r="J316" s="4"/>
      <c r="K316" s="4">
        <v>210</v>
      </c>
      <c r="L316" s="4">
        <v>25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06" x14ac:dyDescent="0.2">
      <c r="A317" s="4">
        <v>50</v>
      </c>
      <c r="B317" s="4">
        <v>0</v>
      </c>
      <c r="C317" s="4">
        <v>0</v>
      </c>
      <c r="D317" s="4">
        <v>1</v>
      </c>
      <c r="E317" s="4">
        <v>211</v>
      </c>
      <c r="F317" s="4">
        <f>ROUND(Source!Y290,O317)</f>
        <v>0</v>
      </c>
      <c r="G317" s="4" t="s">
        <v>164</v>
      </c>
      <c r="H317" s="4" t="s">
        <v>165</v>
      </c>
      <c r="I317" s="4"/>
      <c r="J317" s="4"/>
      <c r="K317" s="4">
        <v>211</v>
      </c>
      <c r="L317" s="4">
        <v>26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06" x14ac:dyDescent="0.2">
      <c r="A318" s="4">
        <v>50</v>
      </c>
      <c r="B318" s="4">
        <v>0</v>
      </c>
      <c r="C318" s="4">
        <v>0</v>
      </c>
      <c r="D318" s="4">
        <v>1</v>
      </c>
      <c r="E318" s="4">
        <v>224</v>
      </c>
      <c r="F318" s="4">
        <f>ROUND(Source!AR290,O318)</f>
        <v>122733.62</v>
      </c>
      <c r="G318" s="4" t="s">
        <v>166</v>
      </c>
      <c r="H318" s="4" t="s">
        <v>167</v>
      </c>
      <c r="I318" s="4"/>
      <c r="J318" s="4"/>
      <c r="K318" s="4">
        <v>224</v>
      </c>
      <c r="L318" s="4">
        <v>27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122733.62</v>
      </c>
      <c r="X318" s="4">
        <v>1</v>
      </c>
      <c r="Y318" s="4">
        <v>122733.62</v>
      </c>
      <c r="Z318" s="4"/>
      <c r="AA318" s="4"/>
      <c r="AB318" s="4"/>
    </row>
    <row r="320" spans="1:206" x14ac:dyDescent="0.2">
      <c r="A320" s="2">
        <v>51</v>
      </c>
      <c r="B320" s="2">
        <f>B235</f>
        <v>1</v>
      </c>
      <c r="C320" s="2">
        <f>A235</f>
        <v>3</v>
      </c>
      <c r="D320" s="2">
        <f>ROW(A235)</f>
        <v>235</v>
      </c>
      <c r="E320" s="2"/>
      <c r="F320" s="2" t="str">
        <f>IF(F235&lt;&gt;"",F235,"")</f>
        <v>02-01-03</v>
      </c>
      <c r="G320" s="2" t="str">
        <f>IF(G235&lt;&gt;"",G235,"")</f>
        <v>Строительство ГРЩ-0,4кВ (нов)</v>
      </c>
      <c r="H320" s="2">
        <v>0</v>
      </c>
      <c r="I320" s="2"/>
      <c r="J320" s="2"/>
      <c r="K320" s="2"/>
      <c r="L320" s="2"/>
      <c r="M320" s="2"/>
      <c r="N320" s="2"/>
      <c r="O320" s="2">
        <f t="shared" ref="O320:T320" si="143">ROUND(O254+O290+AB320,2)</f>
        <v>128642.97</v>
      </c>
      <c r="P320" s="2">
        <f t="shared" si="143"/>
        <v>123624.65</v>
      </c>
      <c r="Q320" s="2">
        <f t="shared" si="143"/>
        <v>343.49</v>
      </c>
      <c r="R320" s="2">
        <f t="shared" si="143"/>
        <v>242.35</v>
      </c>
      <c r="S320" s="2">
        <f t="shared" si="143"/>
        <v>4432.4799999999996</v>
      </c>
      <c r="T320" s="2">
        <f t="shared" si="143"/>
        <v>0</v>
      </c>
      <c r="U320" s="2">
        <f>U254+U290+AH320</f>
        <v>5.8109999999999999</v>
      </c>
      <c r="V320" s="2">
        <f>V254+V290+AI320</f>
        <v>0.25800000000000001</v>
      </c>
      <c r="W320" s="2">
        <f>ROUND(W254+W290+AJ320,2)</f>
        <v>0</v>
      </c>
      <c r="X320" s="2">
        <f>ROUND(X254+X290+AK320,2)</f>
        <v>4648.1000000000004</v>
      </c>
      <c r="Y320" s="2">
        <f>ROUND(Y254+Y290+AL320,2)</f>
        <v>2554.4699999999998</v>
      </c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>
        <f t="shared" ref="AO320:BD320" si="144">ROUND(AO254+AO290+BX320,2)</f>
        <v>0</v>
      </c>
      <c r="AP320" s="2">
        <f t="shared" si="144"/>
        <v>122733.62</v>
      </c>
      <c r="AQ320" s="2">
        <f t="shared" si="144"/>
        <v>0</v>
      </c>
      <c r="AR320" s="2">
        <f t="shared" si="144"/>
        <v>135845.54</v>
      </c>
      <c r="AS320" s="2">
        <f t="shared" si="144"/>
        <v>5549.19</v>
      </c>
      <c r="AT320" s="2">
        <f t="shared" si="144"/>
        <v>7562.73</v>
      </c>
      <c r="AU320" s="2">
        <f t="shared" si="144"/>
        <v>0</v>
      </c>
      <c r="AV320" s="2">
        <f t="shared" si="144"/>
        <v>123624.65</v>
      </c>
      <c r="AW320" s="2">
        <f t="shared" si="144"/>
        <v>891.03</v>
      </c>
      <c r="AX320" s="2">
        <f t="shared" si="144"/>
        <v>0</v>
      </c>
      <c r="AY320" s="2">
        <f t="shared" si="144"/>
        <v>891.03</v>
      </c>
      <c r="AZ320" s="2">
        <f t="shared" si="144"/>
        <v>122733.62</v>
      </c>
      <c r="BA320" s="2">
        <f t="shared" si="144"/>
        <v>0</v>
      </c>
      <c r="BB320" s="2">
        <f t="shared" si="144"/>
        <v>0</v>
      </c>
      <c r="BC320" s="2">
        <f t="shared" si="144"/>
        <v>0</v>
      </c>
      <c r="BD320" s="2">
        <f t="shared" si="144"/>
        <v>0</v>
      </c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>
        <v>0</v>
      </c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201</v>
      </c>
      <c r="F322" s="4">
        <f>ROUND(Source!O320,O322)</f>
        <v>128642.97</v>
      </c>
      <c r="G322" s="4" t="s">
        <v>114</v>
      </c>
      <c r="H322" s="4" t="s">
        <v>115</v>
      </c>
      <c r="I322" s="4"/>
      <c r="J322" s="4"/>
      <c r="K322" s="4">
        <v>201</v>
      </c>
      <c r="L322" s="4">
        <v>1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5909.35</v>
      </c>
      <c r="X322" s="4">
        <v>1</v>
      </c>
      <c r="Y322" s="4">
        <v>5909.35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202</v>
      </c>
      <c r="F323" s="4">
        <f>ROUND(Source!P320,O323)</f>
        <v>123624.65</v>
      </c>
      <c r="G323" s="4" t="s">
        <v>116</v>
      </c>
      <c r="H323" s="4" t="s">
        <v>117</v>
      </c>
      <c r="I323" s="4"/>
      <c r="J323" s="4"/>
      <c r="K323" s="4">
        <v>202</v>
      </c>
      <c r="L323" s="4">
        <v>2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123624.65</v>
      </c>
      <c r="X323" s="4">
        <v>1</v>
      </c>
      <c r="Y323" s="4">
        <v>123624.65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222</v>
      </c>
      <c r="F324" s="4">
        <f>ROUND(Source!AO320,O324)</f>
        <v>0</v>
      </c>
      <c r="G324" s="4" t="s">
        <v>118</v>
      </c>
      <c r="H324" s="4" t="s">
        <v>119</v>
      </c>
      <c r="I324" s="4"/>
      <c r="J324" s="4"/>
      <c r="K324" s="4">
        <v>222</v>
      </c>
      <c r="L324" s="4">
        <v>3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225</v>
      </c>
      <c r="F325" s="4">
        <f>ROUND(Source!AV320,O325)</f>
        <v>123624.65</v>
      </c>
      <c r="G325" s="4" t="s">
        <v>120</v>
      </c>
      <c r="H325" s="4" t="s">
        <v>121</v>
      </c>
      <c r="I325" s="4"/>
      <c r="J325" s="4"/>
      <c r="K325" s="4">
        <v>225</v>
      </c>
      <c r="L325" s="4">
        <v>4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123624.65</v>
      </c>
      <c r="X325" s="4">
        <v>1</v>
      </c>
      <c r="Y325" s="4">
        <v>123624.65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226</v>
      </c>
      <c r="F326" s="4">
        <f>ROUND(Source!AW320,O326)</f>
        <v>891.03</v>
      </c>
      <c r="G326" s="4" t="s">
        <v>122</v>
      </c>
      <c r="H326" s="4" t="s">
        <v>123</v>
      </c>
      <c r="I326" s="4"/>
      <c r="J326" s="4"/>
      <c r="K326" s="4">
        <v>226</v>
      </c>
      <c r="L326" s="4">
        <v>5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891.03</v>
      </c>
      <c r="X326" s="4">
        <v>1</v>
      </c>
      <c r="Y326" s="4">
        <v>891.03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227</v>
      </c>
      <c r="F327" s="4">
        <f>ROUND(Source!AX320,O327)</f>
        <v>0</v>
      </c>
      <c r="G327" s="4" t="s">
        <v>124</v>
      </c>
      <c r="H327" s="4" t="s">
        <v>125</v>
      </c>
      <c r="I327" s="4"/>
      <c r="J327" s="4"/>
      <c r="K327" s="4">
        <v>227</v>
      </c>
      <c r="L327" s="4">
        <v>6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228</v>
      </c>
      <c r="F328" s="4">
        <f>ROUND(Source!AY320,O328)</f>
        <v>891.03</v>
      </c>
      <c r="G328" s="4" t="s">
        <v>126</v>
      </c>
      <c r="H328" s="4" t="s">
        <v>127</v>
      </c>
      <c r="I328" s="4"/>
      <c r="J328" s="4"/>
      <c r="K328" s="4">
        <v>228</v>
      </c>
      <c r="L328" s="4">
        <v>7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891.03</v>
      </c>
      <c r="X328" s="4">
        <v>1</v>
      </c>
      <c r="Y328" s="4">
        <v>891.03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216</v>
      </c>
      <c r="F329" s="4">
        <f>ROUND(Source!AP320,O329)</f>
        <v>122733.62</v>
      </c>
      <c r="G329" s="4" t="s">
        <v>128</v>
      </c>
      <c r="H329" s="4" t="s">
        <v>129</v>
      </c>
      <c r="I329" s="4"/>
      <c r="J329" s="4"/>
      <c r="K329" s="4">
        <v>216</v>
      </c>
      <c r="L329" s="4">
        <v>8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122733.62</v>
      </c>
      <c r="X329" s="4">
        <v>1</v>
      </c>
      <c r="Y329" s="4">
        <v>122733.62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223</v>
      </c>
      <c r="F330" s="4">
        <f>ROUND(Source!AQ320,O330)</f>
        <v>0</v>
      </c>
      <c r="G330" s="4" t="s">
        <v>130</v>
      </c>
      <c r="H330" s="4" t="s">
        <v>131</v>
      </c>
      <c r="I330" s="4"/>
      <c r="J330" s="4"/>
      <c r="K330" s="4">
        <v>223</v>
      </c>
      <c r="L330" s="4">
        <v>9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229</v>
      </c>
      <c r="F331" s="4">
        <f>ROUND(Source!AZ320,O331)</f>
        <v>122733.62</v>
      </c>
      <c r="G331" s="4" t="s">
        <v>132</v>
      </c>
      <c r="H331" s="4" t="s">
        <v>133</v>
      </c>
      <c r="I331" s="4"/>
      <c r="J331" s="4"/>
      <c r="K331" s="4">
        <v>229</v>
      </c>
      <c r="L331" s="4">
        <v>10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122733.62</v>
      </c>
      <c r="X331" s="4">
        <v>1</v>
      </c>
      <c r="Y331" s="4">
        <v>122733.62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203</v>
      </c>
      <c r="F332" s="4">
        <f>ROUND(Source!Q320,O332)</f>
        <v>343.49</v>
      </c>
      <c r="G332" s="4" t="s">
        <v>134</v>
      </c>
      <c r="H332" s="4" t="s">
        <v>135</v>
      </c>
      <c r="I332" s="4"/>
      <c r="J332" s="4"/>
      <c r="K332" s="4">
        <v>203</v>
      </c>
      <c r="L332" s="4">
        <v>11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343.49</v>
      </c>
      <c r="X332" s="4">
        <v>1</v>
      </c>
      <c r="Y332" s="4">
        <v>343.49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231</v>
      </c>
      <c r="F333" s="4">
        <f>ROUND(Source!BB320,O333)</f>
        <v>0</v>
      </c>
      <c r="G333" s="4" t="s">
        <v>136</v>
      </c>
      <c r="H333" s="4" t="s">
        <v>137</v>
      </c>
      <c r="I333" s="4"/>
      <c r="J333" s="4"/>
      <c r="K333" s="4">
        <v>231</v>
      </c>
      <c r="L333" s="4">
        <v>12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204</v>
      </c>
      <c r="F334" s="4">
        <f>ROUND(Source!R320,O334)</f>
        <v>242.35</v>
      </c>
      <c r="G334" s="4" t="s">
        <v>138</v>
      </c>
      <c r="H334" s="4" t="s">
        <v>139</v>
      </c>
      <c r="I334" s="4"/>
      <c r="J334" s="4"/>
      <c r="K334" s="4">
        <v>204</v>
      </c>
      <c r="L334" s="4">
        <v>13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242.35</v>
      </c>
      <c r="X334" s="4">
        <v>1</v>
      </c>
      <c r="Y334" s="4">
        <v>242.35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205</v>
      </c>
      <c r="F335" s="4">
        <f>ROUND(Source!S320,O335)</f>
        <v>4432.4799999999996</v>
      </c>
      <c r="G335" s="4" t="s">
        <v>140</v>
      </c>
      <c r="H335" s="4" t="s">
        <v>141</v>
      </c>
      <c r="I335" s="4"/>
      <c r="J335" s="4"/>
      <c r="K335" s="4">
        <v>205</v>
      </c>
      <c r="L335" s="4">
        <v>14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4432.4800000000005</v>
      </c>
      <c r="X335" s="4">
        <v>1</v>
      </c>
      <c r="Y335" s="4">
        <v>4432.4800000000005</v>
      </c>
      <c r="Z335" s="4"/>
      <c r="AA335" s="4"/>
      <c r="AB335" s="4"/>
    </row>
    <row r="336" spans="1:28" x14ac:dyDescent="0.2">
      <c r="A336" s="4">
        <v>50</v>
      </c>
      <c r="B336" s="4">
        <v>0</v>
      </c>
      <c r="C336" s="4">
        <v>0</v>
      </c>
      <c r="D336" s="4">
        <v>1</v>
      </c>
      <c r="E336" s="4">
        <v>232</v>
      </c>
      <c r="F336" s="4">
        <f>ROUND(Source!BC320,O336)</f>
        <v>0</v>
      </c>
      <c r="G336" s="4" t="s">
        <v>142</v>
      </c>
      <c r="H336" s="4" t="s">
        <v>143</v>
      </c>
      <c r="I336" s="4"/>
      <c r="J336" s="4"/>
      <c r="K336" s="4">
        <v>232</v>
      </c>
      <c r="L336" s="4">
        <v>15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06" x14ac:dyDescent="0.2">
      <c r="A337" s="4">
        <v>50</v>
      </c>
      <c r="B337" s="4">
        <v>0</v>
      </c>
      <c r="C337" s="4">
        <v>0</v>
      </c>
      <c r="D337" s="4">
        <v>1</v>
      </c>
      <c r="E337" s="4">
        <v>214</v>
      </c>
      <c r="F337" s="4">
        <f>ROUND(Source!AS320,O337)</f>
        <v>5549.19</v>
      </c>
      <c r="G337" s="4" t="s">
        <v>144</v>
      </c>
      <c r="H337" s="4" t="s">
        <v>145</v>
      </c>
      <c r="I337" s="4"/>
      <c r="J337" s="4"/>
      <c r="K337" s="4">
        <v>214</v>
      </c>
      <c r="L337" s="4">
        <v>16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5549.19</v>
      </c>
      <c r="X337" s="4">
        <v>1</v>
      </c>
      <c r="Y337" s="4">
        <v>5549.19</v>
      </c>
      <c r="Z337" s="4"/>
      <c r="AA337" s="4"/>
      <c r="AB337" s="4"/>
    </row>
    <row r="338" spans="1:206" x14ac:dyDescent="0.2">
      <c r="A338" s="4">
        <v>50</v>
      </c>
      <c r="B338" s="4">
        <v>0</v>
      </c>
      <c r="C338" s="4">
        <v>0</v>
      </c>
      <c r="D338" s="4">
        <v>1</v>
      </c>
      <c r="E338" s="4">
        <v>215</v>
      </c>
      <c r="F338" s="4">
        <f>ROUND(Source!AT320,O338)</f>
        <v>7562.73</v>
      </c>
      <c r="G338" s="4" t="s">
        <v>146</v>
      </c>
      <c r="H338" s="4" t="s">
        <v>147</v>
      </c>
      <c r="I338" s="4"/>
      <c r="J338" s="4"/>
      <c r="K338" s="4">
        <v>215</v>
      </c>
      <c r="L338" s="4">
        <v>17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7562.73</v>
      </c>
      <c r="X338" s="4">
        <v>1</v>
      </c>
      <c r="Y338" s="4">
        <v>7562.73</v>
      </c>
      <c r="Z338" s="4"/>
      <c r="AA338" s="4"/>
      <c r="AB338" s="4"/>
    </row>
    <row r="339" spans="1:206" x14ac:dyDescent="0.2">
      <c r="A339" s="4">
        <v>50</v>
      </c>
      <c r="B339" s="4">
        <v>0</v>
      </c>
      <c r="C339" s="4">
        <v>0</v>
      </c>
      <c r="D339" s="4">
        <v>1</v>
      </c>
      <c r="E339" s="4">
        <v>217</v>
      </c>
      <c r="F339" s="4">
        <f>ROUND(Source!AU320,O339)</f>
        <v>0</v>
      </c>
      <c r="G339" s="4" t="s">
        <v>148</v>
      </c>
      <c r="H339" s="4" t="s">
        <v>149</v>
      </c>
      <c r="I339" s="4"/>
      <c r="J339" s="4"/>
      <c r="K339" s="4">
        <v>217</v>
      </c>
      <c r="L339" s="4">
        <v>18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06" x14ac:dyDescent="0.2">
      <c r="A340" s="4">
        <v>50</v>
      </c>
      <c r="B340" s="4">
        <v>0</v>
      </c>
      <c r="C340" s="4">
        <v>0</v>
      </c>
      <c r="D340" s="4">
        <v>1</v>
      </c>
      <c r="E340" s="4">
        <v>230</v>
      </c>
      <c r="F340" s="4">
        <f>ROUND(Source!BA320,O340)</f>
        <v>0</v>
      </c>
      <c r="G340" s="4" t="s">
        <v>150</v>
      </c>
      <c r="H340" s="4" t="s">
        <v>151</v>
      </c>
      <c r="I340" s="4"/>
      <c r="J340" s="4"/>
      <c r="K340" s="4">
        <v>230</v>
      </c>
      <c r="L340" s="4">
        <v>19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06" x14ac:dyDescent="0.2">
      <c r="A341" s="4">
        <v>50</v>
      </c>
      <c r="B341" s="4">
        <v>0</v>
      </c>
      <c r="C341" s="4">
        <v>0</v>
      </c>
      <c r="D341" s="4">
        <v>1</v>
      </c>
      <c r="E341" s="4">
        <v>206</v>
      </c>
      <c r="F341" s="4">
        <f>ROUND(Source!T320,O341)</f>
        <v>0</v>
      </c>
      <c r="G341" s="4" t="s">
        <v>152</v>
      </c>
      <c r="H341" s="4" t="s">
        <v>153</v>
      </c>
      <c r="I341" s="4"/>
      <c r="J341" s="4"/>
      <c r="K341" s="4">
        <v>206</v>
      </c>
      <c r="L341" s="4">
        <v>20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06" x14ac:dyDescent="0.2">
      <c r="A342" s="4">
        <v>50</v>
      </c>
      <c r="B342" s="4">
        <v>0</v>
      </c>
      <c r="C342" s="4">
        <v>0</v>
      </c>
      <c r="D342" s="4">
        <v>1</v>
      </c>
      <c r="E342" s="4">
        <v>207</v>
      </c>
      <c r="F342" s="4">
        <f>ROUND(Source!U320,O342)</f>
        <v>5.8109999999999999</v>
      </c>
      <c r="G342" s="4" t="s">
        <v>154</v>
      </c>
      <c r="H342" s="4" t="s">
        <v>155</v>
      </c>
      <c r="I342" s="4"/>
      <c r="J342" s="4"/>
      <c r="K342" s="4">
        <v>207</v>
      </c>
      <c r="L342" s="4">
        <v>21</v>
      </c>
      <c r="M342" s="4">
        <v>3</v>
      </c>
      <c r="N342" s="4" t="s">
        <v>3</v>
      </c>
      <c r="O342" s="4">
        <v>7</v>
      </c>
      <c r="P342" s="4"/>
      <c r="Q342" s="4"/>
      <c r="R342" s="4"/>
      <c r="S342" s="4"/>
      <c r="T342" s="4"/>
      <c r="U342" s="4"/>
      <c r="V342" s="4"/>
      <c r="W342" s="4">
        <v>5.8109999999999999</v>
      </c>
      <c r="X342" s="4">
        <v>1</v>
      </c>
      <c r="Y342" s="4">
        <v>5.8109999999999999</v>
      </c>
      <c r="Z342" s="4"/>
      <c r="AA342" s="4"/>
      <c r="AB342" s="4"/>
    </row>
    <row r="343" spans="1:206" x14ac:dyDescent="0.2">
      <c r="A343" s="4">
        <v>50</v>
      </c>
      <c r="B343" s="4">
        <v>0</v>
      </c>
      <c r="C343" s="4">
        <v>0</v>
      </c>
      <c r="D343" s="4">
        <v>1</v>
      </c>
      <c r="E343" s="4">
        <v>208</v>
      </c>
      <c r="F343" s="4">
        <f>ROUND(Source!V320,O343)</f>
        <v>0.25800000000000001</v>
      </c>
      <c r="G343" s="4" t="s">
        <v>156</v>
      </c>
      <c r="H343" s="4" t="s">
        <v>157</v>
      </c>
      <c r="I343" s="4"/>
      <c r="J343" s="4"/>
      <c r="K343" s="4">
        <v>208</v>
      </c>
      <c r="L343" s="4">
        <v>22</v>
      </c>
      <c r="M343" s="4">
        <v>3</v>
      </c>
      <c r="N343" s="4" t="s">
        <v>3</v>
      </c>
      <c r="O343" s="4">
        <v>7</v>
      </c>
      <c r="P343" s="4"/>
      <c r="Q343" s="4"/>
      <c r="R343" s="4"/>
      <c r="S343" s="4"/>
      <c r="T343" s="4"/>
      <c r="U343" s="4"/>
      <c r="V343" s="4"/>
      <c r="W343" s="4">
        <v>0.25800000000000001</v>
      </c>
      <c r="X343" s="4">
        <v>1</v>
      </c>
      <c r="Y343" s="4">
        <v>0.25800000000000001</v>
      </c>
      <c r="Z343" s="4"/>
      <c r="AA343" s="4"/>
      <c r="AB343" s="4"/>
    </row>
    <row r="344" spans="1:206" x14ac:dyDescent="0.2">
      <c r="A344" s="4">
        <v>50</v>
      </c>
      <c r="B344" s="4">
        <v>0</v>
      </c>
      <c r="C344" s="4">
        <v>0</v>
      </c>
      <c r="D344" s="4">
        <v>1</v>
      </c>
      <c r="E344" s="4">
        <v>209</v>
      </c>
      <c r="F344" s="4">
        <f>ROUND(Source!W320,O344)</f>
        <v>0</v>
      </c>
      <c r="G344" s="4" t="s">
        <v>158</v>
      </c>
      <c r="H344" s="4" t="s">
        <v>159</v>
      </c>
      <c r="I344" s="4"/>
      <c r="J344" s="4"/>
      <c r="K344" s="4">
        <v>209</v>
      </c>
      <c r="L344" s="4">
        <v>23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06" x14ac:dyDescent="0.2">
      <c r="A345" s="4">
        <v>50</v>
      </c>
      <c r="B345" s="4">
        <v>0</v>
      </c>
      <c r="C345" s="4">
        <v>0</v>
      </c>
      <c r="D345" s="4">
        <v>1</v>
      </c>
      <c r="E345" s="4">
        <v>233</v>
      </c>
      <c r="F345" s="4">
        <f>ROUND(Source!BD320,O345)</f>
        <v>0</v>
      </c>
      <c r="G345" s="4" t="s">
        <v>160</v>
      </c>
      <c r="H345" s="4" t="s">
        <v>161</v>
      </c>
      <c r="I345" s="4"/>
      <c r="J345" s="4"/>
      <c r="K345" s="4">
        <v>233</v>
      </c>
      <c r="L345" s="4">
        <v>24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06" x14ac:dyDescent="0.2">
      <c r="A346" s="4">
        <v>50</v>
      </c>
      <c r="B346" s="4">
        <v>0</v>
      </c>
      <c r="C346" s="4">
        <v>0</v>
      </c>
      <c r="D346" s="4">
        <v>1</v>
      </c>
      <c r="E346" s="4">
        <v>210</v>
      </c>
      <c r="F346" s="4">
        <f>ROUND(Source!X320,O346)</f>
        <v>4648.1000000000004</v>
      </c>
      <c r="G346" s="4" t="s">
        <v>162</v>
      </c>
      <c r="H346" s="4" t="s">
        <v>163</v>
      </c>
      <c r="I346" s="4"/>
      <c r="J346" s="4"/>
      <c r="K346" s="4">
        <v>210</v>
      </c>
      <c r="L346" s="4">
        <v>25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4648.1000000000004</v>
      </c>
      <c r="X346" s="4">
        <v>1</v>
      </c>
      <c r="Y346" s="4">
        <v>4648.1000000000004</v>
      </c>
      <c r="Z346" s="4"/>
      <c r="AA346" s="4"/>
      <c r="AB346" s="4"/>
    </row>
    <row r="347" spans="1:206" x14ac:dyDescent="0.2">
      <c r="A347" s="4">
        <v>50</v>
      </c>
      <c r="B347" s="4">
        <v>0</v>
      </c>
      <c r="C347" s="4">
        <v>0</v>
      </c>
      <c r="D347" s="4">
        <v>1</v>
      </c>
      <c r="E347" s="4">
        <v>211</v>
      </c>
      <c r="F347" s="4">
        <f>ROUND(Source!Y320,O347)</f>
        <v>2554.4699999999998</v>
      </c>
      <c r="G347" s="4" t="s">
        <v>164</v>
      </c>
      <c r="H347" s="4" t="s">
        <v>165</v>
      </c>
      <c r="I347" s="4"/>
      <c r="J347" s="4"/>
      <c r="K347" s="4">
        <v>211</v>
      </c>
      <c r="L347" s="4">
        <v>26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2554.4699999999998</v>
      </c>
      <c r="X347" s="4">
        <v>1</v>
      </c>
      <c r="Y347" s="4">
        <v>2554.4699999999998</v>
      </c>
      <c r="Z347" s="4"/>
      <c r="AA347" s="4"/>
      <c r="AB347" s="4"/>
    </row>
    <row r="348" spans="1:206" x14ac:dyDescent="0.2">
      <c r="A348" s="4">
        <v>50</v>
      </c>
      <c r="B348" s="4">
        <v>0</v>
      </c>
      <c r="C348" s="4">
        <v>0</v>
      </c>
      <c r="D348" s="4">
        <v>1</v>
      </c>
      <c r="E348" s="4">
        <v>224</v>
      </c>
      <c r="F348" s="4">
        <f>ROUND(Source!AR320,O348)</f>
        <v>135845.54</v>
      </c>
      <c r="G348" s="4" t="s">
        <v>166</v>
      </c>
      <c r="H348" s="4" t="s">
        <v>167</v>
      </c>
      <c r="I348" s="4"/>
      <c r="J348" s="4"/>
      <c r="K348" s="4">
        <v>224</v>
      </c>
      <c r="L348" s="4">
        <v>27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135845.53999999998</v>
      </c>
      <c r="X348" s="4">
        <v>1</v>
      </c>
      <c r="Y348" s="4">
        <v>135845.53999999998</v>
      </c>
      <c r="Z348" s="4"/>
      <c r="AA348" s="4"/>
      <c r="AB348" s="4"/>
    </row>
    <row r="350" spans="1:206" x14ac:dyDescent="0.2">
      <c r="A350" s="1">
        <v>3</v>
      </c>
      <c r="B350" s="1">
        <v>1</v>
      </c>
      <c r="C350" s="1"/>
      <c r="D350" s="1">
        <f>ROW(A391)</f>
        <v>391</v>
      </c>
      <c r="E350" s="1"/>
      <c r="F350" s="1" t="s">
        <v>247</v>
      </c>
      <c r="G350" s="1" t="s">
        <v>248</v>
      </c>
      <c r="H350" s="1" t="s">
        <v>3</v>
      </c>
      <c r="I350" s="1">
        <v>0</v>
      </c>
      <c r="J350" s="1" t="s">
        <v>6</v>
      </c>
      <c r="K350" s="1">
        <v>-1</v>
      </c>
      <c r="L350" s="1" t="s">
        <v>247</v>
      </c>
      <c r="M350" s="1" t="s">
        <v>3</v>
      </c>
      <c r="N350" s="1"/>
      <c r="O350" s="1"/>
      <c r="P350" s="1"/>
      <c r="Q350" s="1"/>
      <c r="R350" s="1"/>
      <c r="S350" s="1">
        <v>0</v>
      </c>
      <c r="T350" s="1"/>
      <c r="U350" s="1" t="s">
        <v>3</v>
      </c>
      <c r="V350" s="1">
        <v>0</v>
      </c>
      <c r="W350" s="1"/>
      <c r="X350" s="1"/>
      <c r="Y350" s="1"/>
      <c r="Z350" s="1"/>
      <c r="AA350" s="1"/>
      <c r="AB350" s="1" t="s">
        <v>3</v>
      </c>
      <c r="AC350" s="1" t="s">
        <v>3</v>
      </c>
      <c r="AD350" s="1" t="s">
        <v>3</v>
      </c>
      <c r="AE350" s="1" t="s">
        <v>3</v>
      </c>
      <c r="AF350" s="1" t="s">
        <v>3</v>
      </c>
      <c r="AG350" s="1" t="s">
        <v>3</v>
      </c>
      <c r="AH350" s="1"/>
      <c r="AI350" s="1"/>
      <c r="AJ350" s="1"/>
      <c r="AK350" s="1"/>
      <c r="AL350" s="1"/>
      <c r="AM350" s="1"/>
      <c r="AN350" s="1"/>
      <c r="AO350" s="1"/>
      <c r="AP350" s="1" t="s">
        <v>3</v>
      </c>
      <c r="AQ350" s="1" t="s">
        <v>3</v>
      </c>
      <c r="AR350" s="1" t="s">
        <v>3</v>
      </c>
      <c r="AS350" s="1"/>
      <c r="AT350" s="1"/>
      <c r="AU350" s="1"/>
      <c r="AV350" s="1"/>
      <c r="AW350" s="1"/>
      <c r="AX350" s="1"/>
      <c r="AY350" s="1"/>
      <c r="AZ350" s="1" t="s">
        <v>3</v>
      </c>
      <c r="BA350" s="1"/>
      <c r="BB350" s="1" t="s">
        <v>3</v>
      </c>
      <c r="BC350" s="1" t="s">
        <v>3</v>
      </c>
      <c r="BD350" s="1" t="s">
        <v>3</v>
      </c>
      <c r="BE350" s="1" t="s">
        <v>3</v>
      </c>
      <c r="BF350" s="1" t="s">
        <v>3</v>
      </c>
      <c r="BG350" s="1" t="s">
        <v>3</v>
      </c>
      <c r="BH350" s="1" t="s">
        <v>3</v>
      </c>
      <c r="BI350" s="1" t="s">
        <v>3</v>
      </c>
      <c r="BJ350" s="1" t="s">
        <v>3</v>
      </c>
      <c r="BK350" s="1" t="s">
        <v>3</v>
      </c>
      <c r="BL350" s="1" t="s">
        <v>3</v>
      </c>
      <c r="BM350" s="1" t="s">
        <v>3</v>
      </c>
      <c r="BN350" s="1" t="s">
        <v>3</v>
      </c>
      <c r="BO350" s="1" t="s">
        <v>3</v>
      </c>
      <c r="BP350" s="1" t="s">
        <v>3</v>
      </c>
      <c r="BQ350" s="1"/>
      <c r="BR350" s="1"/>
      <c r="BS350" s="1"/>
      <c r="BT350" s="1"/>
      <c r="BU350" s="1"/>
      <c r="BV350" s="1"/>
      <c r="BW350" s="1"/>
      <c r="BX350" s="1">
        <v>0</v>
      </c>
      <c r="BY350" s="1"/>
      <c r="BZ350" s="1"/>
      <c r="CA350" s="1"/>
      <c r="CB350" s="1"/>
      <c r="CC350" s="1"/>
      <c r="CD350" s="1"/>
      <c r="CE350" s="1"/>
      <c r="CF350" s="1">
        <v>0</v>
      </c>
      <c r="CG350" s="1">
        <v>0</v>
      </c>
      <c r="CH350" s="1"/>
      <c r="CI350" s="1" t="s">
        <v>3</v>
      </c>
      <c r="CJ350" s="1" t="s">
        <v>3</v>
      </c>
      <c r="CK350" t="s">
        <v>3</v>
      </c>
      <c r="CL350" t="s">
        <v>3</v>
      </c>
      <c r="CM350" t="s">
        <v>3</v>
      </c>
      <c r="CN350" t="s">
        <v>3</v>
      </c>
      <c r="CO350" t="s">
        <v>3</v>
      </c>
      <c r="CP350" t="s">
        <v>3</v>
      </c>
      <c r="CQ350" t="s">
        <v>3</v>
      </c>
    </row>
    <row r="352" spans="1:206" x14ac:dyDescent="0.2">
      <c r="A352" s="2">
        <v>52</v>
      </c>
      <c r="B352" s="2">
        <f t="shared" ref="B352:G352" si="145">B391</f>
        <v>1</v>
      </c>
      <c r="C352" s="2">
        <f t="shared" si="145"/>
        <v>3</v>
      </c>
      <c r="D352" s="2">
        <f t="shared" si="145"/>
        <v>350</v>
      </c>
      <c r="E352" s="2">
        <f t="shared" si="145"/>
        <v>0</v>
      </c>
      <c r="F352" s="2" t="str">
        <f t="shared" si="145"/>
        <v>09-01-01</v>
      </c>
      <c r="G352" s="2" t="str">
        <f t="shared" si="145"/>
        <v>Пусконаладочные работы КЛ-0,4кВ</v>
      </c>
      <c r="H352" s="2"/>
      <c r="I352" s="2"/>
      <c r="J352" s="2"/>
      <c r="K352" s="2"/>
      <c r="L352" s="2"/>
      <c r="M352" s="2"/>
      <c r="N352" s="2"/>
      <c r="O352" s="2">
        <f t="shared" ref="O352:AT352" si="146">O391</f>
        <v>2550.7600000000002</v>
      </c>
      <c r="P352" s="2">
        <f t="shared" si="146"/>
        <v>0</v>
      </c>
      <c r="Q352" s="2">
        <f t="shared" si="146"/>
        <v>0</v>
      </c>
      <c r="R352" s="2">
        <f t="shared" si="146"/>
        <v>0</v>
      </c>
      <c r="S352" s="2">
        <f t="shared" si="146"/>
        <v>2550.7600000000002</v>
      </c>
      <c r="T352" s="2">
        <f t="shared" si="146"/>
        <v>0</v>
      </c>
      <c r="U352" s="2">
        <f t="shared" si="146"/>
        <v>2.6</v>
      </c>
      <c r="V352" s="2">
        <f t="shared" si="146"/>
        <v>0</v>
      </c>
      <c r="W352" s="2">
        <f t="shared" si="146"/>
        <v>0</v>
      </c>
      <c r="X352" s="2">
        <f t="shared" si="146"/>
        <v>1887.56</v>
      </c>
      <c r="Y352" s="2">
        <f t="shared" si="146"/>
        <v>918.27</v>
      </c>
      <c r="Z352" s="2">
        <f t="shared" si="146"/>
        <v>0</v>
      </c>
      <c r="AA352" s="2">
        <f t="shared" si="146"/>
        <v>0</v>
      </c>
      <c r="AB352" s="2">
        <f t="shared" si="146"/>
        <v>0</v>
      </c>
      <c r="AC352" s="2">
        <f t="shared" si="146"/>
        <v>0</v>
      </c>
      <c r="AD352" s="2">
        <f t="shared" si="146"/>
        <v>0</v>
      </c>
      <c r="AE352" s="2">
        <f t="shared" si="146"/>
        <v>0</v>
      </c>
      <c r="AF352" s="2">
        <f t="shared" si="146"/>
        <v>0</v>
      </c>
      <c r="AG352" s="2">
        <f t="shared" si="146"/>
        <v>0</v>
      </c>
      <c r="AH352" s="2">
        <f t="shared" si="146"/>
        <v>0</v>
      </c>
      <c r="AI352" s="2">
        <f t="shared" si="146"/>
        <v>0</v>
      </c>
      <c r="AJ352" s="2">
        <f t="shared" si="146"/>
        <v>0</v>
      </c>
      <c r="AK352" s="2">
        <f t="shared" si="146"/>
        <v>0</v>
      </c>
      <c r="AL352" s="2">
        <f t="shared" si="146"/>
        <v>0</v>
      </c>
      <c r="AM352" s="2">
        <f t="shared" si="146"/>
        <v>0</v>
      </c>
      <c r="AN352" s="2">
        <f t="shared" si="146"/>
        <v>0</v>
      </c>
      <c r="AO352" s="2">
        <f t="shared" si="146"/>
        <v>0</v>
      </c>
      <c r="AP352" s="2">
        <f t="shared" si="146"/>
        <v>0</v>
      </c>
      <c r="AQ352" s="2">
        <f t="shared" si="146"/>
        <v>0</v>
      </c>
      <c r="AR352" s="2">
        <f t="shared" si="146"/>
        <v>5356.59</v>
      </c>
      <c r="AS352" s="2">
        <f t="shared" si="146"/>
        <v>0</v>
      </c>
      <c r="AT352" s="2">
        <f t="shared" si="146"/>
        <v>0</v>
      </c>
      <c r="AU352" s="2">
        <f t="shared" ref="AU352:BZ352" si="147">AU391</f>
        <v>5356.59</v>
      </c>
      <c r="AV352" s="2">
        <f t="shared" si="147"/>
        <v>0</v>
      </c>
      <c r="AW352" s="2">
        <f t="shared" si="147"/>
        <v>0</v>
      </c>
      <c r="AX352" s="2">
        <f t="shared" si="147"/>
        <v>0</v>
      </c>
      <c r="AY352" s="2">
        <f t="shared" si="147"/>
        <v>0</v>
      </c>
      <c r="AZ352" s="2">
        <f t="shared" si="147"/>
        <v>0</v>
      </c>
      <c r="BA352" s="2">
        <f t="shared" si="147"/>
        <v>0</v>
      </c>
      <c r="BB352" s="2">
        <f t="shared" si="147"/>
        <v>0</v>
      </c>
      <c r="BC352" s="2">
        <f t="shared" si="147"/>
        <v>0</v>
      </c>
      <c r="BD352" s="2">
        <f t="shared" si="147"/>
        <v>0</v>
      </c>
      <c r="BE352" s="2">
        <f t="shared" si="147"/>
        <v>0</v>
      </c>
      <c r="BF352" s="2">
        <f t="shared" si="147"/>
        <v>0</v>
      </c>
      <c r="BG352" s="2">
        <f t="shared" si="147"/>
        <v>0</v>
      </c>
      <c r="BH352" s="2">
        <f t="shared" si="147"/>
        <v>0</v>
      </c>
      <c r="BI352" s="2">
        <f t="shared" si="147"/>
        <v>0</v>
      </c>
      <c r="BJ352" s="2">
        <f t="shared" si="147"/>
        <v>0</v>
      </c>
      <c r="BK352" s="2">
        <f t="shared" si="147"/>
        <v>0</v>
      </c>
      <c r="BL352" s="2">
        <f t="shared" si="147"/>
        <v>0</v>
      </c>
      <c r="BM352" s="2">
        <f t="shared" si="147"/>
        <v>0</v>
      </c>
      <c r="BN352" s="2">
        <f t="shared" si="147"/>
        <v>0</v>
      </c>
      <c r="BO352" s="2">
        <f t="shared" si="147"/>
        <v>0</v>
      </c>
      <c r="BP352" s="2">
        <f t="shared" si="147"/>
        <v>0</v>
      </c>
      <c r="BQ352" s="2">
        <f t="shared" si="147"/>
        <v>0</v>
      </c>
      <c r="BR352" s="2">
        <f t="shared" si="147"/>
        <v>0</v>
      </c>
      <c r="BS352" s="2">
        <f t="shared" si="147"/>
        <v>0</v>
      </c>
      <c r="BT352" s="2">
        <f t="shared" si="147"/>
        <v>0</v>
      </c>
      <c r="BU352" s="2">
        <f t="shared" si="147"/>
        <v>0</v>
      </c>
      <c r="BV352" s="2">
        <f t="shared" si="147"/>
        <v>0</v>
      </c>
      <c r="BW352" s="2">
        <f t="shared" si="147"/>
        <v>0</v>
      </c>
      <c r="BX352" s="2">
        <f t="shared" si="147"/>
        <v>0</v>
      </c>
      <c r="BY352" s="2">
        <f t="shared" si="147"/>
        <v>0</v>
      </c>
      <c r="BZ352" s="2">
        <f t="shared" si="147"/>
        <v>0</v>
      </c>
      <c r="CA352" s="2">
        <f t="shared" ref="CA352:DF352" si="148">CA391</f>
        <v>0</v>
      </c>
      <c r="CB352" s="2">
        <f t="shared" si="148"/>
        <v>0</v>
      </c>
      <c r="CC352" s="2">
        <f t="shared" si="148"/>
        <v>0</v>
      </c>
      <c r="CD352" s="2">
        <f t="shared" si="148"/>
        <v>0</v>
      </c>
      <c r="CE352" s="2">
        <f t="shared" si="148"/>
        <v>0</v>
      </c>
      <c r="CF352" s="2">
        <f t="shared" si="148"/>
        <v>0</v>
      </c>
      <c r="CG352" s="2">
        <f t="shared" si="148"/>
        <v>0</v>
      </c>
      <c r="CH352" s="2">
        <f t="shared" si="148"/>
        <v>0</v>
      </c>
      <c r="CI352" s="2">
        <f t="shared" si="148"/>
        <v>0</v>
      </c>
      <c r="CJ352" s="2">
        <f t="shared" si="148"/>
        <v>0</v>
      </c>
      <c r="CK352" s="2">
        <f t="shared" si="148"/>
        <v>0</v>
      </c>
      <c r="CL352" s="2">
        <f t="shared" si="148"/>
        <v>0</v>
      </c>
      <c r="CM352" s="2">
        <f t="shared" si="148"/>
        <v>0</v>
      </c>
      <c r="CN352" s="2">
        <f t="shared" si="148"/>
        <v>0</v>
      </c>
      <c r="CO352" s="2">
        <f t="shared" si="148"/>
        <v>0</v>
      </c>
      <c r="CP352" s="2">
        <f t="shared" si="148"/>
        <v>0</v>
      </c>
      <c r="CQ352" s="2">
        <f t="shared" si="148"/>
        <v>0</v>
      </c>
      <c r="CR352" s="2">
        <f t="shared" si="148"/>
        <v>0</v>
      </c>
      <c r="CS352" s="2">
        <f t="shared" si="148"/>
        <v>0</v>
      </c>
      <c r="CT352" s="2">
        <f t="shared" si="148"/>
        <v>0</v>
      </c>
      <c r="CU352" s="2">
        <f t="shared" si="148"/>
        <v>0</v>
      </c>
      <c r="CV352" s="2">
        <f t="shared" si="148"/>
        <v>0</v>
      </c>
      <c r="CW352" s="2">
        <f t="shared" si="148"/>
        <v>0</v>
      </c>
      <c r="CX352" s="2">
        <f t="shared" si="148"/>
        <v>0</v>
      </c>
      <c r="CY352" s="2">
        <f t="shared" si="148"/>
        <v>0</v>
      </c>
      <c r="CZ352" s="2">
        <f t="shared" si="148"/>
        <v>0</v>
      </c>
      <c r="DA352" s="2">
        <f t="shared" si="148"/>
        <v>0</v>
      </c>
      <c r="DB352" s="2">
        <f t="shared" si="148"/>
        <v>0</v>
      </c>
      <c r="DC352" s="2">
        <f t="shared" si="148"/>
        <v>0</v>
      </c>
      <c r="DD352" s="2">
        <f t="shared" si="148"/>
        <v>0</v>
      </c>
      <c r="DE352" s="2">
        <f t="shared" si="148"/>
        <v>0</v>
      </c>
      <c r="DF352" s="2">
        <f t="shared" si="148"/>
        <v>0</v>
      </c>
      <c r="DG352" s="3">
        <f t="shared" ref="DG352:EL352" si="149">DG391</f>
        <v>0</v>
      </c>
      <c r="DH352" s="3">
        <f t="shared" si="149"/>
        <v>0</v>
      </c>
      <c r="DI352" s="3">
        <f t="shared" si="149"/>
        <v>0</v>
      </c>
      <c r="DJ352" s="3">
        <f t="shared" si="149"/>
        <v>0</v>
      </c>
      <c r="DK352" s="3">
        <f t="shared" si="149"/>
        <v>0</v>
      </c>
      <c r="DL352" s="3">
        <f t="shared" si="149"/>
        <v>0</v>
      </c>
      <c r="DM352" s="3">
        <f t="shared" si="149"/>
        <v>0</v>
      </c>
      <c r="DN352" s="3">
        <f t="shared" si="149"/>
        <v>0</v>
      </c>
      <c r="DO352" s="3">
        <f t="shared" si="149"/>
        <v>0</v>
      </c>
      <c r="DP352" s="3">
        <f t="shared" si="149"/>
        <v>0</v>
      </c>
      <c r="DQ352" s="3">
        <f t="shared" si="149"/>
        <v>0</v>
      </c>
      <c r="DR352" s="3">
        <f t="shared" si="149"/>
        <v>0</v>
      </c>
      <c r="DS352" s="3">
        <f t="shared" si="149"/>
        <v>0</v>
      </c>
      <c r="DT352" s="3">
        <f t="shared" si="149"/>
        <v>0</v>
      </c>
      <c r="DU352" s="3">
        <f t="shared" si="149"/>
        <v>0</v>
      </c>
      <c r="DV352" s="3">
        <f t="shared" si="149"/>
        <v>0</v>
      </c>
      <c r="DW352" s="3">
        <f t="shared" si="149"/>
        <v>0</v>
      </c>
      <c r="DX352" s="3">
        <f t="shared" si="149"/>
        <v>0</v>
      </c>
      <c r="DY352" s="3">
        <f t="shared" si="149"/>
        <v>0</v>
      </c>
      <c r="DZ352" s="3">
        <f t="shared" si="149"/>
        <v>0</v>
      </c>
      <c r="EA352" s="3">
        <f t="shared" si="149"/>
        <v>0</v>
      </c>
      <c r="EB352" s="3">
        <f t="shared" si="149"/>
        <v>0</v>
      </c>
      <c r="EC352" s="3">
        <f t="shared" si="149"/>
        <v>0</v>
      </c>
      <c r="ED352" s="3">
        <f t="shared" si="149"/>
        <v>0</v>
      </c>
      <c r="EE352" s="3">
        <f t="shared" si="149"/>
        <v>0</v>
      </c>
      <c r="EF352" s="3">
        <f t="shared" si="149"/>
        <v>0</v>
      </c>
      <c r="EG352" s="3">
        <f t="shared" si="149"/>
        <v>0</v>
      </c>
      <c r="EH352" s="3">
        <f t="shared" si="149"/>
        <v>0</v>
      </c>
      <c r="EI352" s="3">
        <f t="shared" si="149"/>
        <v>0</v>
      </c>
      <c r="EJ352" s="3">
        <f t="shared" si="149"/>
        <v>0</v>
      </c>
      <c r="EK352" s="3">
        <f t="shared" si="149"/>
        <v>0</v>
      </c>
      <c r="EL352" s="3">
        <f t="shared" si="149"/>
        <v>0</v>
      </c>
      <c r="EM352" s="3">
        <f t="shared" ref="EM352:FR352" si="150">EM391</f>
        <v>0</v>
      </c>
      <c r="EN352" s="3">
        <f t="shared" si="150"/>
        <v>0</v>
      </c>
      <c r="EO352" s="3">
        <f t="shared" si="150"/>
        <v>0</v>
      </c>
      <c r="EP352" s="3">
        <f t="shared" si="150"/>
        <v>0</v>
      </c>
      <c r="EQ352" s="3">
        <f t="shared" si="150"/>
        <v>0</v>
      </c>
      <c r="ER352" s="3">
        <f t="shared" si="150"/>
        <v>0</v>
      </c>
      <c r="ES352" s="3">
        <f t="shared" si="150"/>
        <v>0</v>
      </c>
      <c r="ET352" s="3">
        <f t="shared" si="150"/>
        <v>0</v>
      </c>
      <c r="EU352" s="3">
        <f t="shared" si="150"/>
        <v>0</v>
      </c>
      <c r="EV352" s="3">
        <f t="shared" si="150"/>
        <v>0</v>
      </c>
      <c r="EW352" s="3">
        <f t="shared" si="150"/>
        <v>0</v>
      </c>
      <c r="EX352" s="3">
        <f t="shared" si="150"/>
        <v>0</v>
      </c>
      <c r="EY352" s="3">
        <f t="shared" si="150"/>
        <v>0</v>
      </c>
      <c r="EZ352" s="3">
        <f t="shared" si="150"/>
        <v>0</v>
      </c>
      <c r="FA352" s="3">
        <f t="shared" si="150"/>
        <v>0</v>
      </c>
      <c r="FB352" s="3">
        <f t="shared" si="150"/>
        <v>0</v>
      </c>
      <c r="FC352" s="3">
        <f t="shared" si="150"/>
        <v>0</v>
      </c>
      <c r="FD352" s="3">
        <f t="shared" si="150"/>
        <v>0</v>
      </c>
      <c r="FE352" s="3">
        <f t="shared" si="150"/>
        <v>0</v>
      </c>
      <c r="FF352" s="3">
        <f t="shared" si="150"/>
        <v>0</v>
      </c>
      <c r="FG352" s="3">
        <f t="shared" si="150"/>
        <v>0</v>
      </c>
      <c r="FH352" s="3">
        <f t="shared" si="150"/>
        <v>0</v>
      </c>
      <c r="FI352" s="3">
        <f t="shared" si="150"/>
        <v>0</v>
      </c>
      <c r="FJ352" s="3">
        <f t="shared" si="150"/>
        <v>0</v>
      </c>
      <c r="FK352" s="3">
        <f t="shared" si="150"/>
        <v>0</v>
      </c>
      <c r="FL352" s="3">
        <f t="shared" si="150"/>
        <v>0</v>
      </c>
      <c r="FM352" s="3">
        <f t="shared" si="150"/>
        <v>0</v>
      </c>
      <c r="FN352" s="3">
        <f t="shared" si="150"/>
        <v>0</v>
      </c>
      <c r="FO352" s="3">
        <f t="shared" si="150"/>
        <v>0</v>
      </c>
      <c r="FP352" s="3">
        <f t="shared" si="150"/>
        <v>0</v>
      </c>
      <c r="FQ352" s="3">
        <f t="shared" si="150"/>
        <v>0</v>
      </c>
      <c r="FR352" s="3">
        <f t="shared" si="150"/>
        <v>0</v>
      </c>
      <c r="FS352" s="3">
        <f t="shared" ref="FS352:GX352" si="151">FS391</f>
        <v>0</v>
      </c>
      <c r="FT352" s="3">
        <f t="shared" si="151"/>
        <v>0</v>
      </c>
      <c r="FU352" s="3">
        <f t="shared" si="151"/>
        <v>0</v>
      </c>
      <c r="FV352" s="3">
        <f t="shared" si="151"/>
        <v>0</v>
      </c>
      <c r="FW352" s="3">
        <f t="shared" si="151"/>
        <v>0</v>
      </c>
      <c r="FX352" s="3">
        <f t="shared" si="151"/>
        <v>0</v>
      </c>
      <c r="FY352" s="3">
        <f t="shared" si="151"/>
        <v>0</v>
      </c>
      <c r="FZ352" s="3">
        <f t="shared" si="151"/>
        <v>0</v>
      </c>
      <c r="GA352" s="3">
        <f t="shared" si="151"/>
        <v>0</v>
      </c>
      <c r="GB352" s="3">
        <f t="shared" si="151"/>
        <v>0</v>
      </c>
      <c r="GC352" s="3">
        <f t="shared" si="151"/>
        <v>0</v>
      </c>
      <c r="GD352" s="3">
        <f t="shared" si="151"/>
        <v>0</v>
      </c>
      <c r="GE352" s="3">
        <f t="shared" si="151"/>
        <v>0</v>
      </c>
      <c r="GF352" s="3">
        <f t="shared" si="151"/>
        <v>0</v>
      </c>
      <c r="GG352" s="3">
        <f t="shared" si="151"/>
        <v>0</v>
      </c>
      <c r="GH352" s="3">
        <f t="shared" si="151"/>
        <v>0</v>
      </c>
      <c r="GI352" s="3">
        <f t="shared" si="151"/>
        <v>0</v>
      </c>
      <c r="GJ352" s="3">
        <f t="shared" si="151"/>
        <v>0</v>
      </c>
      <c r="GK352" s="3">
        <f t="shared" si="151"/>
        <v>0</v>
      </c>
      <c r="GL352" s="3">
        <f t="shared" si="151"/>
        <v>0</v>
      </c>
      <c r="GM352" s="3">
        <f t="shared" si="151"/>
        <v>0</v>
      </c>
      <c r="GN352" s="3">
        <f t="shared" si="151"/>
        <v>0</v>
      </c>
      <c r="GO352" s="3">
        <f t="shared" si="151"/>
        <v>0</v>
      </c>
      <c r="GP352" s="3">
        <f t="shared" si="151"/>
        <v>0</v>
      </c>
      <c r="GQ352" s="3">
        <f t="shared" si="151"/>
        <v>0</v>
      </c>
      <c r="GR352" s="3">
        <f t="shared" si="151"/>
        <v>0</v>
      </c>
      <c r="GS352" s="3">
        <f t="shared" si="151"/>
        <v>0</v>
      </c>
      <c r="GT352" s="3">
        <f t="shared" si="151"/>
        <v>0</v>
      </c>
      <c r="GU352" s="3">
        <f t="shared" si="151"/>
        <v>0</v>
      </c>
      <c r="GV352" s="3">
        <f t="shared" si="151"/>
        <v>0</v>
      </c>
      <c r="GW352" s="3">
        <f t="shared" si="151"/>
        <v>0</v>
      </c>
      <c r="GX352" s="3">
        <f t="shared" si="151"/>
        <v>0</v>
      </c>
    </row>
    <row r="354" spans="1:245" x14ac:dyDescent="0.2">
      <c r="A354" s="1">
        <v>4</v>
      </c>
      <c r="B354" s="1">
        <v>1</v>
      </c>
      <c r="C354" s="1"/>
      <c r="D354" s="1">
        <f>ROW(A361)</f>
        <v>361</v>
      </c>
      <c r="E354" s="1"/>
      <c r="F354" s="1" t="s">
        <v>20</v>
      </c>
      <c r="G354" s="1" t="s">
        <v>248</v>
      </c>
      <c r="H354" s="1" t="s">
        <v>3</v>
      </c>
      <c r="I354" s="1">
        <v>0</v>
      </c>
      <c r="J354" s="1"/>
      <c r="K354" s="1">
        <v>0</v>
      </c>
      <c r="L354" s="1"/>
      <c r="M354" s="1" t="s">
        <v>3</v>
      </c>
      <c r="N354" s="1"/>
      <c r="O354" s="1"/>
      <c r="P354" s="1"/>
      <c r="Q354" s="1"/>
      <c r="R354" s="1"/>
      <c r="S354" s="1">
        <v>0</v>
      </c>
      <c r="T354" s="1"/>
      <c r="U354" s="1" t="s">
        <v>3</v>
      </c>
      <c r="V354" s="1">
        <v>0</v>
      </c>
      <c r="W354" s="1"/>
      <c r="X354" s="1"/>
      <c r="Y354" s="1"/>
      <c r="Z354" s="1"/>
      <c r="AA354" s="1"/>
      <c r="AB354" s="1" t="s">
        <v>3</v>
      </c>
      <c r="AC354" s="1" t="s">
        <v>3</v>
      </c>
      <c r="AD354" s="1" t="s">
        <v>3</v>
      </c>
      <c r="AE354" s="1" t="s">
        <v>3</v>
      </c>
      <c r="AF354" s="1" t="s">
        <v>3</v>
      </c>
      <c r="AG354" s="1" t="s">
        <v>3</v>
      </c>
      <c r="AH354" s="1"/>
      <c r="AI354" s="1"/>
      <c r="AJ354" s="1"/>
      <c r="AK354" s="1"/>
      <c r="AL354" s="1"/>
      <c r="AM354" s="1"/>
      <c r="AN354" s="1"/>
      <c r="AO354" s="1"/>
      <c r="AP354" s="1" t="s">
        <v>3</v>
      </c>
      <c r="AQ354" s="1" t="s">
        <v>3</v>
      </c>
      <c r="AR354" s="1" t="s">
        <v>3</v>
      </c>
      <c r="AS354" s="1"/>
      <c r="AT354" s="1"/>
      <c r="AU354" s="1"/>
      <c r="AV354" s="1"/>
      <c r="AW354" s="1"/>
      <c r="AX354" s="1"/>
      <c r="AY354" s="1"/>
      <c r="AZ354" s="1" t="s">
        <v>3</v>
      </c>
      <c r="BA354" s="1"/>
      <c r="BB354" s="1" t="s">
        <v>3</v>
      </c>
      <c r="BC354" s="1" t="s">
        <v>3</v>
      </c>
      <c r="BD354" s="1" t="s">
        <v>3</v>
      </c>
      <c r="BE354" s="1" t="s">
        <v>3</v>
      </c>
      <c r="BF354" s="1" t="s">
        <v>3</v>
      </c>
      <c r="BG354" s="1" t="s">
        <v>3</v>
      </c>
      <c r="BH354" s="1" t="s">
        <v>3</v>
      </c>
      <c r="BI354" s="1" t="s">
        <v>3</v>
      </c>
      <c r="BJ354" s="1" t="s">
        <v>3</v>
      </c>
      <c r="BK354" s="1" t="s">
        <v>3</v>
      </c>
      <c r="BL354" s="1" t="s">
        <v>3</v>
      </c>
      <c r="BM354" s="1" t="s">
        <v>3</v>
      </c>
      <c r="BN354" s="1" t="s">
        <v>3</v>
      </c>
      <c r="BO354" s="1" t="s">
        <v>3</v>
      </c>
      <c r="BP354" s="1" t="s">
        <v>3</v>
      </c>
      <c r="BQ354" s="1"/>
      <c r="BR354" s="1"/>
      <c r="BS354" s="1"/>
      <c r="BT354" s="1"/>
      <c r="BU354" s="1"/>
      <c r="BV354" s="1"/>
      <c r="BW354" s="1"/>
      <c r="BX354" s="1">
        <v>0</v>
      </c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>
        <v>0</v>
      </c>
    </row>
    <row r="356" spans="1:245" x14ac:dyDescent="0.2">
      <c r="A356" s="2">
        <v>52</v>
      </c>
      <c r="B356" s="2">
        <f t="shared" ref="B356:G356" si="152">B361</f>
        <v>1</v>
      </c>
      <c r="C356" s="2">
        <f t="shared" si="152"/>
        <v>4</v>
      </c>
      <c r="D356" s="2">
        <f t="shared" si="152"/>
        <v>354</v>
      </c>
      <c r="E356" s="2">
        <f t="shared" si="152"/>
        <v>0</v>
      </c>
      <c r="F356" s="2" t="str">
        <f t="shared" si="152"/>
        <v>Новый раздел</v>
      </c>
      <c r="G356" s="2" t="str">
        <f t="shared" si="152"/>
        <v>Пусконаладочные работы КЛ-0,4кВ</v>
      </c>
      <c r="H356" s="2"/>
      <c r="I356" s="2"/>
      <c r="J356" s="2"/>
      <c r="K356" s="2"/>
      <c r="L356" s="2"/>
      <c r="M356" s="2"/>
      <c r="N356" s="2"/>
      <c r="O356" s="2">
        <f t="shared" ref="O356:AT356" si="153">O361</f>
        <v>2550.7600000000002</v>
      </c>
      <c r="P356" s="2">
        <f t="shared" si="153"/>
        <v>0</v>
      </c>
      <c r="Q356" s="2">
        <f t="shared" si="153"/>
        <v>0</v>
      </c>
      <c r="R356" s="2">
        <f t="shared" si="153"/>
        <v>0</v>
      </c>
      <c r="S356" s="2">
        <f t="shared" si="153"/>
        <v>2550.7600000000002</v>
      </c>
      <c r="T356" s="2">
        <f t="shared" si="153"/>
        <v>0</v>
      </c>
      <c r="U356" s="2">
        <f t="shared" si="153"/>
        <v>2.6</v>
      </c>
      <c r="V356" s="2">
        <f t="shared" si="153"/>
        <v>0</v>
      </c>
      <c r="W356" s="2">
        <f t="shared" si="153"/>
        <v>0</v>
      </c>
      <c r="X356" s="2">
        <f t="shared" si="153"/>
        <v>1887.56</v>
      </c>
      <c r="Y356" s="2">
        <f t="shared" si="153"/>
        <v>918.27</v>
      </c>
      <c r="Z356" s="2">
        <f t="shared" si="153"/>
        <v>0</v>
      </c>
      <c r="AA356" s="2">
        <f t="shared" si="153"/>
        <v>0</v>
      </c>
      <c r="AB356" s="2">
        <f t="shared" si="153"/>
        <v>2550.7600000000002</v>
      </c>
      <c r="AC356" s="2">
        <f t="shared" si="153"/>
        <v>0</v>
      </c>
      <c r="AD356" s="2">
        <f t="shared" si="153"/>
        <v>0</v>
      </c>
      <c r="AE356" s="2">
        <f t="shared" si="153"/>
        <v>0</v>
      </c>
      <c r="AF356" s="2">
        <f t="shared" si="153"/>
        <v>2550.7600000000002</v>
      </c>
      <c r="AG356" s="2">
        <f t="shared" si="153"/>
        <v>0</v>
      </c>
      <c r="AH356" s="2">
        <f t="shared" si="153"/>
        <v>2.6</v>
      </c>
      <c r="AI356" s="2">
        <f t="shared" si="153"/>
        <v>0</v>
      </c>
      <c r="AJ356" s="2">
        <f t="shared" si="153"/>
        <v>0</v>
      </c>
      <c r="AK356" s="2">
        <f t="shared" si="153"/>
        <v>1887.56</v>
      </c>
      <c r="AL356" s="2">
        <f t="shared" si="153"/>
        <v>918.27</v>
      </c>
      <c r="AM356" s="2">
        <f t="shared" si="153"/>
        <v>0</v>
      </c>
      <c r="AN356" s="2">
        <f t="shared" si="153"/>
        <v>0</v>
      </c>
      <c r="AO356" s="2">
        <f t="shared" si="153"/>
        <v>0</v>
      </c>
      <c r="AP356" s="2">
        <f t="shared" si="153"/>
        <v>0</v>
      </c>
      <c r="AQ356" s="2">
        <f t="shared" si="153"/>
        <v>0</v>
      </c>
      <c r="AR356" s="2">
        <f t="shared" si="153"/>
        <v>5356.59</v>
      </c>
      <c r="AS356" s="2">
        <f t="shared" si="153"/>
        <v>0</v>
      </c>
      <c r="AT356" s="2">
        <f t="shared" si="153"/>
        <v>0</v>
      </c>
      <c r="AU356" s="2">
        <f t="shared" ref="AU356:BZ356" si="154">AU361</f>
        <v>5356.59</v>
      </c>
      <c r="AV356" s="2">
        <f t="shared" si="154"/>
        <v>0</v>
      </c>
      <c r="AW356" s="2">
        <f t="shared" si="154"/>
        <v>0</v>
      </c>
      <c r="AX356" s="2">
        <f t="shared" si="154"/>
        <v>0</v>
      </c>
      <c r="AY356" s="2">
        <f t="shared" si="154"/>
        <v>0</v>
      </c>
      <c r="AZ356" s="2">
        <f t="shared" si="154"/>
        <v>0</v>
      </c>
      <c r="BA356" s="2">
        <f t="shared" si="154"/>
        <v>0</v>
      </c>
      <c r="BB356" s="2">
        <f t="shared" si="154"/>
        <v>0</v>
      </c>
      <c r="BC356" s="2">
        <f t="shared" si="154"/>
        <v>0</v>
      </c>
      <c r="BD356" s="2">
        <f t="shared" si="154"/>
        <v>0</v>
      </c>
      <c r="BE356" s="2">
        <f t="shared" si="154"/>
        <v>0</v>
      </c>
      <c r="BF356" s="2">
        <f t="shared" si="154"/>
        <v>0</v>
      </c>
      <c r="BG356" s="2">
        <f t="shared" si="154"/>
        <v>0</v>
      </c>
      <c r="BH356" s="2">
        <f t="shared" si="154"/>
        <v>0</v>
      </c>
      <c r="BI356" s="2">
        <f t="shared" si="154"/>
        <v>0</v>
      </c>
      <c r="BJ356" s="2">
        <f t="shared" si="154"/>
        <v>0</v>
      </c>
      <c r="BK356" s="2">
        <f t="shared" si="154"/>
        <v>0</v>
      </c>
      <c r="BL356" s="2">
        <f t="shared" si="154"/>
        <v>0</v>
      </c>
      <c r="BM356" s="2">
        <f t="shared" si="154"/>
        <v>0</v>
      </c>
      <c r="BN356" s="2">
        <f t="shared" si="154"/>
        <v>0</v>
      </c>
      <c r="BO356" s="2">
        <f t="shared" si="154"/>
        <v>0</v>
      </c>
      <c r="BP356" s="2">
        <f t="shared" si="154"/>
        <v>0</v>
      </c>
      <c r="BQ356" s="2">
        <f t="shared" si="154"/>
        <v>0</v>
      </c>
      <c r="BR356" s="2">
        <f t="shared" si="154"/>
        <v>0</v>
      </c>
      <c r="BS356" s="2">
        <f t="shared" si="154"/>
        <v>0</v>
      </c>
      <c r="BT356" s="2">
        <f t="shared" si="154"/>
        <v>0</v>
      </c>
      <c r="BU356" s="2">
        <f t="shared" si="154"/>
        <v>0</v>
      </c>
      <c r="BV356" s="2">
        <f t="shared" si="154"/>
        <v>0</v>
      </c>
      <c r="BW356" s="2">
        <f t="shared" si="154"/>
        <v>0</v>
      </c>
      <c r="BX356" s="2">
        <f t="shared" si="154"/>
        <v>0</v>
      </c>
      <c r="BY356" s="2">
        <f t="shared" si="154"/>
        <v>0</v>
      </c>
      <c r="BZ356" s="2">
        <f t="shared" si="154"/>
        <v>0</v>
      </c>
      <c r="CA356" s="2">
        <f t="shared" ref="CA356:DF356" si="155">CA361</f>
        <v>5356.59</v>
      </c>
      <c r="CB356" s="2">
        <f t="shared" si="155"/>
        <v>0</v>
      </c>
      <c r="CC356" s="2">
        <f t="shared" si="155"/>
        <v>0</v>
      </c>
      <c r="CD356" s="2">
        <f t="shared" si="155"/>
        <v>5356.59</v>
      </c>
      <c r="CE356" s="2">
        <f t="shared" si="155"/>
        <v>0</v>
      </c>
      <c r="CF356" s="2">
        <f t="shared" si="155"/>
        <v>0</v>
      </c>
      <c r="CG356" s="2">
        <f t="shared" si="155"/>
        <v>0</v>
      </c>
      <c r="CH356" s="2">
        <f t="shared" si="155"/>
        <v>0</v>
      </c>
      <c r="CI356" s="2">
        <f t="shared" si="155"/>
        <v>0</v>
      </c>
      <c r="CJ356" s="2">
        <f t="shared" si="155"/>
        <v>0</v>
      </c>
      <c r="CK356" s="2">
        <f t="shared" si="155"/>
        <v>0</v>
      </c>
      <c r="CL356" s="2">
        <f t="shared" si="155"/>
        <v>0</v>
      </c>
      <c r="CM356" s="2">
        <f t="shared" si="155"/>
        <v>0</v>
      </c>
      <c r="CN356" s="2">
        <f t="shared" si="155"/>
        <v>0</v>
      </c>
      <c r="CO356" s="2">
        <f t="shared" si="155"/>
        <v>0</v>
      </c>
      <c r="CP356" s="2">
        <f t="shared" si="155"/>
        <v>0</v>
      </c>
      <c r="CQ356" s="2">
        <f t="shared" si="155"/>
        <v>0</v>
      </c>
      <c r="CR356" s="2">
        <f t="shared" si="155"/>
        <v>0</v>
      </c>
      <c r="CS356" s="2">
        <f t="shared" si="155"/>
        <v>0</v>
      </c>
      <c r="CT356" s="2">
        <f t="shared" si="155"/>
        <v>0</v>
      </c>
      <c r="CU356" s="2">
        <f t="shared" si="155"/>
        <v>0</v>
      </c>
      <c r="CV356" s="2">
        <f t="shared" si="155"/>
        <v>0</v>
      </c>
      <c r="CW356" s="2">
        <f t="shared" si="155"/>
        <v>0</v>
      </c>
      <c r="CX356" s="2">
        <f t="shared" si="155"/>
        <v>0</v>
      </c>
      <c r="CY356" s="2">
        <f t="shared" si="155"/>
        <v>0</v>
      </c>
      <c r="CZ356" s="2">
        <f t="shared" si="155"/>
        <v>0</v>
      </c>
      <c r="DA356" s="2">
        <f t="shared" si="155"/>
        <v>0</v>
      </c>
      <c r="DB356" s="2">
        <f t="shared" si="155"/>
        <v>0</v>
      </c>
      <c r="DC356" s="2">
        <f t="shared" si="155"/>
        <v>0</v>
      </c>
      <c r="DD356" s="2">
        <f t="shared" si="155"/>
        <v>0</v>
      </c>
      <c r="DE356" s="2">
        <f t="shared" si="155"/>
        <v>0</v>
      </c>
      <c r="DF356" s="2">
        <f t="shared" si="155"/>
        <v>0</v>
      </c>
      <c r="DG356" s="3">
        <f t="shared" ref="DG356:EL356" si="156">DG361</f>
        <v>0</v>
      </c>
      <c r="DH356" s="3">
        <f t="shared" si="156"/>
        <v>0</v>
      </c>
      <c r="DI356" s="3">
        <f t="shared" si="156"/>
        <v>0</v>
      </c>
      <c r="DJ356" s="3">
        <f t="shared" si="156"/>
        <v>0</v>
      </c>
      <c r="DK356" s="3">
        <f t="shared" si="156"/>
        <v>0</v>
      </c>
      <c r="DL356" s="3">
        <f t="shared" si="156"/>
        <v>0</v>
      </c>
      <c r="DM356" s="3">
        <f t="shared" si="156"/>
        <v>0</v>
      </c>
      <c r="DN356" s="3">
        <f t="shared" si="156"/>
        <v>0</v>
      </c>
      <c r="DO356" s="3">
        <f t="shared" si="156"/>
        <v>0</v>
      </c>
      <c r="DP356" s="3">
        <f t="shared" si="156"/>
        <v>0</v>
      </c>
      <c r="DQ356" s="3">
        <f t="shared" si="156"/>
        <v>0</v>
      </c>
      <c r="DR356" s="3">
        <f t="shared" si="156"/>
        <v>0</v>
      </c>
      <c r="DS356" s="3">
        <f t="shared" si="156"/>
        <v>0</v>
      </c>
      <c r="DT356" s="3">
        <f t="shared" si="156"/>
        <v>0</v>
      </c>
      <c r="DU356" s="3">
        <f t="shared" si="156"/>
        <v>0</v>
      </c>
      <c r="DV356" s="3">
        <f t="shared" si="156"/>
        <v>0</v>
      </c>
      <c r="DW356" s="3">
        <f t="shared" si="156"/>
        <v>0</v>
      </c>
      <c r="DX356" s="3">
        <f t="shared" si="156"/>
        <v>0</v>
      </c>
      <c r="DY356" s="3">
        <f t="shared" si="156"/>
        <v>0</v>
      </c>
      <c r="DZ356" s="3">
        <f t="shared" si="156"/>
        <v>0</v>
      </c>
      <c r="EA356" s="3">
        <f t="shared" si="156"/>
        <v>0</v>
      </c>
      <c r="EB356" s="3">
        <f t="shared" si="156"/>
        <v>0</v>
      </c>
      <c r="EC356" s="3">
        <f t="shared" si="156"/>
        <v>0</v>
      </c>
      <c r="ED356" s="3">
        <f t="shared" si="156"/>
        <v>0</v>
      </c>
      <c r="EE356" s="3">
        <f t="shared" si="156"/>
        <v>0</v>
      </c>
      <c r="EF356" s="3">
        <f t="shared" si="156"/>
        <v>0</v>
      </c>
      <c r="EG356" s="3">
        <f t="shared" si="156"/>
        <v>0</v>
      </c>
      <c r="EH356" s="3">
        <f t="shared" si="156"/>
        <v>0</v>
      </c>
      <c r="EI356" s="3">
        <f t="shared" si="156"/>
        <v>0</v>
      </c>
      <c r="EJ356" s="3">
        <f t="shared" si="156"/>
        <v>0</v>
      </c>
      <c r="EK356" s="3">
        <f t="shared" si="156"/>
        <v>0</v>
      </c>
      <c r="EL356" s="3">
        <f t="shared" si="156"/>
        <v>0</v>
      </c>
      <c r="EM356" s="3">
        <f t="shared" ref="EM356:FR356" si="157">EM361</f>
        <v>0</v>
      </c>
      <c r="EN356" s="3">
        <f t="shared" si="157"/>
        <v>0</v>
      </c>
      <c r="EO356" s="3">
        <f t="shared" si="157"/>
        <v>0</v>
      </c>
      <c r="EP356" s="3">
        <f t="shared" si="157"/>
        <v>0</v>
      </c>
      <c r="EQ356" s="3">
        <f t="shared" si="157"/>
        <v>0</v>
      </c>
      <c r="ER356" s="3">
        <f t="shared" si="157"/>
        <v>0</v>
      </c>
      <c r="ES356" s="3">
        <f t="shared" si="157"/>
        <v>0</v>
      </c>
      <c r="ET356" s="3">
        <f t="shared" si="157"/>
        <v>0</v>
      </c>
      <c r="EU356" s="3">
        <f t="shared" si="157"/>
        <v>0</v>
      </c>
      <c r="EV356" s="3">
        <f t="shared" si="157"/>
        <v>0</v>
      </c>
      <c r="EW356" s="3">
        <f t="shared" si="157"/>
        <v>0</v>
      </c>
      <c r="EX356" s="3">
        <f t="shared" si="157"/>
        <v>0</v>
      </c>
      <c r="EY356" s="3">
        <f t="shared" si="157"/>
        <v>0</v>
      </c>
      <c r="EZ356" s="3">
        <f t="shared" si="157"/>
        <v>0</v>
      </c>
      <c r="FA356" s="3">
        <f t="shared" si="157"/>
        <v>0</v>
      </c>
      <c r="FB356" s="3">
        <f t="shared" si="157"/>
        <v>0</v>
      </c>
      <c r="FC356" s="3">
        <f t="shared" si="157"/>
        <v>0</v>
      </c>
      <c r="FD356" s="3">
        <f t="shared" si="157"/>
        <v>0</v>
      </c>
      <c r="FE356" s="3">
        <f t="shared" si="157"/>
        <v>0</v>
      </c>
      <c r="FF356" s="3">
        <f t="shared" si="157"/>
        <v>0</v>
      </c>
      <c r="FG356" s="3">
        <f t="shared" si="157"/>
        <v>0</v>
      </c>
      <c r="FH356" s="3">
        <f t="shared" si="157"/>
        <v>0</v>
      </c>
      <c r="FI356" s="3">
        <f t="shared" si="157"/>
        <v>0</v>
      </c>
      <c r="FJ356" s="3">
        <f t="shared" si="157"/>
        <v>0</v>
      </c>
      <c r="FK356" s="3">
        <f t="shared" si="157"/>
        <v>0</v>
      </c>
      <c r="FL356" s="3">
        <f t="shared" si="157"/>
        <v>0</v>
      </c>
      <c r="FM356" s="3">
        <f t="shared" si="157"/>
        <v>0</v>
      </c>
      <c r="FN356" s="3">
        <f t="shared" si="157"/>
        <v>0</v>
      </c>
      <c r="FO356" s="3">
        <f t="shared" si="157"/>
        <v>0</v>
      </c>
      <c r="FP356" s="3">
        <f t="shared" si="157"/>
        <v>0</v>
      </c>
      <c r="FQ356" s="3">
        <f t="shared" si="157"/>
        <v>0</v>
      </c>
      <c r="FR356" s="3">
        <f t="shared" si="157"/>
        <v>0</v>
      </c>
      <c r="FS356" s="3">
        <f t="shared" ref="FS356:GX356" si="158">FS361</f>
        <v>0</v>
      </c>
      <c r="FT356" s="3">
        <f t="shared" si="158"/>
        <v>0</v>
      </c>
      <c r="FU356" s="3">
        <f t="shared" si="158"/>
        <v>0</v>
      </c>
      <c r="FV356" s="3">
        <f t="shared" si="158"/>
        <v>0</v>
      </c>
      <c r="FW356" s="3">
        <f t="shared" si="158"/>
        <v>0</v>
      </c>
      <c r="FX356" s="3">
        <f t="shared" si="158"/>
        <v>0</v>
      </c>
      <c r="FY356" s="3">
        <f t="shared" si="158"/>
        <v>0</v>
      </c>
      <c r="FZ356" s="3">
        <f t="shared" si="158"/>
        <v>0</v>
      </c>
      <c r="GA356" s="3">
        <f t="shared" si="158"/>
        <v>0</v>
      </c>
      <c r="GB356" s="3">
        <f t="shared" si="158"/>
        <v>0</v>
      </c>
      <c r="GC356" s="3">
        <f t="shared" si="158"/>
        <v>0</v>
      </c>
      <c r="GD356" s="3">
        <f t="shared" si="158"/>
        <v>0</v>
      </c>
      <c r="GE356" s="3">
        <f t="shared" si="158"/>
        <v>0</v>
      </c>
      <c r="GF356" s="3">
        <f t="shared" si="158"/>
        <v>0</v>
      </c>
      <c r="GG356" s="3">
        <f t="shared" si="158"/>
        <v>0</v>
      </c>
      <c r="GH356" s="3">
        <f t="shared" si="158"/>
        <v>0</v>
      </c>
      <c r="GI356" s="3">
        <f t="shared" si="158"/>
        <v>0</v>
      </c>
      <c r="GJ356" s="3">
        <f t="shared" si="158"/>
        <v>0</v>
      </c>
      <c r="GK356" s="3">
        <f t="shared" si="158"/>
        <v>0</v>
      </c>
      <c r="GL356" s="3">
        <f t="shared" si="158"/>
        <v>0</v>
      </c>
      <c r="GM356" s="3">
        <f t="shared" si="158"/>
        <v>0</v>
      </c>
      <c r="GN356" s="3">
        <f t="shared" si="158"/>
        <v>0</v>
      </c>
      <c r="GO356" s="3">
        <f t="shared" si="158"/>
        <v>0</v>
      </c>
      <c r="GP356" s="3">
        <f t="shared" si="158"/>
        <v>0</v>
      </c>
      <c r="GQ356" s="3">
        <f t="shared" si="158"/>
        <v>0</v>
      </c>
      <c r="GR356" s="3">
        <f t="shared" si="158"/>
        <v>0</v>
      </c>
      <c r="GS356" s="3">
        <f t="shared" si="158"/>
        <v>0</v>
      </c>
      <c r="GT356" s="3">
        <f t="shared" si="158"/>
        <v>0</v>
      </c>
      <c r="GU356" s="3">
        <f t="shared" si="158"/>
        <v>0</v>
      </c>
      <c r="GV356" s="3">
        <f t="shared" si="158"/>
        <v>0</v>
      </c>
      <c r="GW356" s="3">
        <f t="shared" si="158"/>
        <v>0</v>
      </c>
      <c r="GX356" s="3">
        <f t="shared" si="158"/>
        <v>0</v>
      </c>
    </row>
    <row r="358" spans="1:245" x14ac:dyDescent="0.2">
      <c r="A358">
        <v>17</v>
      </c>
      <c r="B358">
        <v>1</v>
      </c>
      <c r="C358">
        <f>ROW(SmtRes!A133)</f>
        <v>133</v>
      </c>
      <c r="D358">
        <f>ROW(EtalonRes!A129)</f>
        <v>129</v>
      </c>
      <c r="E358" t="s">
        <v>21</v>
      </c>
      <c r="F358" t="s">
        <v>249</v>
      </c>
      <c r="G358" t="s">
        <v>250</v>
      </c>
      <c r="H358" t="s">
        <v>251</v>
      </c>
      <c r="I358">
        <f>ROUND(ROUND(1,5),7)</f>
        <v>1</v>
      </c>
      <c r="J358">
        <v>0</v>
      </c>
      <c r="K358">
        <f>ROUND(ROUND(1,5),7)</f>
        <v>1</v>
      </c>
      <c r="O358">
        <f>ROUND(CP358,2)</f>
        <v>1852.11</v>
      </c>
      <c r="P358">
        <f>SUMIF(SmtRes!AQ132:'SmtRes'!AQ133,"=1",SmtRes!DF132:'SmtRes'!DF133)</f>
        <v>0</v>
      </c>
      <c r="Q358">
        <f>SUMIF(SmtRes!AQ132:'SmtRes'!AQ133,"=1",SmtRes!DG132:'SmtRes'!DG133)</f>
        <v>0</v>
      </c>
      <c r="R358">
        <f>SUMIF(SmtRes!AQ132:'SmtRes'!AQ133,"=1",SmtRes!DH132:'SmtRes'!DH133)</f>
        <v>0</v>
      </c>
      <c r="S358">
        <f>SUMIF(SmtRes!AQ132:'SmtRes'!AQ133,"=1",SmtRes!DI132:'SmtRes'!DI133)</f>
        <v>1852.1100000000001</v>
      </c>
      <c r="T358">
        <f>ROUND(CU358*I358,2)</f>
        <v>0</v>
      </c>
      <c r="U358">
        <f>SUMIF(SmtRes!AQ132:'SmtRes'!AQ133,"=1",SmtRes!CV132:'SmtRes'!CV133)</f>
        <v>1.944</v>
      </c>
      <c r="V358">
        <f>SUMIF(SmtRes!AQ132:'SmtRes'!AQ133,"=1",SmtRes!CW132:'SmtRes'!CW133)</f>
        <v>0</v>
      </c>
      <c r="W358">
        <f>ROUND(CX358*I358,2)</f>
        <v>0</v>
      </c>
      <c r="X358">
        <f>ROUND(CY358,2)</f>
        <v>1370.56</v>
      </c>
      <c r="Y358">
        <f>ROUND(CZ358,2)</f>
        <v>666.76</v>
      </c>
      <c r="AA358">
        <v>71161598</v>
      </c>
      <c r="AB358">
        <f>ROUND((AC358+AD358+AF358),6)</f>
        <v>1852.1087199999999</v>
      </c>
      <c r="AC358">
        <f>ROUND((0),6)</f>
        <v>0</v>
      </c>
      <c r="AD358">
        <f>ROUND((((0)-(0))+AE358),6)</f>
        <v>0</v>
      </c>
      <c r="AE358">
        <f>ROUND((0),6)</f>
        <v>0</v>
      </c>
      <c r="AF358">
        <f>ROUND((SUM(SmtRes!BT132:'SmtRes'!BT133)),6)</f>
        <v>1852.1087199999999</v>
      </c>
      <c r="AG358">
        <f>ROUND((AP358),6)</f>
        <v>0</v>
      </c>
      <c r="AH358">
        <f>(SUM(SmtRes!BU132:'SmtRes'!BU133))</f>
        <v>1.944</v>
      </c>
      <c r="AI358">
        <f>(0)</f>
        <v>0</v>
      </c>
      <c r="AJ358">
        <f>(AS358)</f>
        <v>0</v>
      </c>
      <c r="AK358">
        <v>2315.1359000000002</v>
      </c>
      <c r="AL358">
        <v>0</v>
      </c>
      <c r="AM358">
        <v>0</v>
      </c>
      <c r="AN358">
        <v>0</v>
      </c>
      <c r="AO358">
        <v>2315.1359000000002</v>
      </c>
      <c r="AP358">
        <v>0</v>
      </c>
      <c r="AQ358">
        <v>2.4299999999999997</v>
      </c>
      <c r="AR358">
        <v>0</v>
      </c>
      <c r="AS358">
        <v>0</v>
      </c>
      <c r="AT358">
        <v>74</v>
      </c>
      <c r="AU358">
        <v>36</v>
      </c>
      <c r="AV358">
        <v>1</v>
      </c>
      <c r="AW358">
        <v>1</v>
      </c>
      <c r="AZ358">
        <v>1</v>
      </c>
      <c r="BA358">
        <v>1</v>
      </c>
      <c r="BB358">
        <v>1</v>
      </c>
      <c r="BC358">
        <v>1</v>
      </c>
      <c r="BD358" t="s">
        <v>3</v>
      </c>
      <c r="BE358" t="s">
        <v>3</v>
      </c>
      <c r="BF358" t="s">
        <v>3</v>
      </c>
      <c r="BG358" t="s">
        <v>3</v>
      </c>
      <c r="BH358">
        <v>0</v>
      </c>
      <c r="BI358">
        <v>4</v>
      </c>
      <c r="BJ358" t="s">
        <v>252</v>
      </c>
      <c r="BM358">
        <v>200001</v>
      </c>
      <c r="BN358">
        <v>0</v>
      </c>
      <c r="BO358" t="s">
        <v>3</v>
      </c>
      <c r="BP358">
        <v>0</v>
      </c>
      <c r="BQ358">
        <v>4</v>
      </c>
      <c r="BR358">
        <v>0</v>
      </c>
      <c r="BS358">
        <v>1</v>
      </c>
      <c r="BT358">
        <v>1</v>
      </c>
      <c r="BU358">
        <v>1</v>
      </c>
      <c r="BV358">
        <v>1</v>
      </c>
      <c r="BW358">
        <v>1</v>
      </c>
      <c r="BX358">
        <v>1</v>
      </c>
      <c r="BY358" t="s">
        <v>3</v>
      </c>
      <c r="BZ358">
        <v>74</v>
      </c>
      <c r="CA358">
        <v>36</v>
      </c>
      <c r="CB358" t="s">
        <v>3</v>
      </c>
      <c r="CE358">
        <v>0</v>
      </c>
      <c r="CF358">
        <v>0</v>
      </c>
      <c r="CG358">
        <v>0</v>
      </c>
      <c r="CM358">
        <v>0</v>
      </c>
      <c r="CN358" t="s">
        <v>253</v>
      </c>
      <c r="CO358">
        <v>0</v>
      </c>
      <c r="CP358">
        <f>(P358+Q358+S358+R358)</f>
        <v>1852.1100000000001</v>
      </c>
      <c r="CQ358">
        <f>SUMIF(SmtRes!AQ132:'SmtRes'!AQ133,"=1",SmtRes!AA132:'SmtRes'!AA133)</f>
        <v>0</v>
      </c>
      <c r="CR358">
        <f>SUMIF(SmtRes!AQ132:'SmtRes'!AQ133,"=1",SmtRes!AB132:'SmtRes'!AB133)</f>
        <v>0</v>
      </c>
      <c r="CS358">
        <f>SUMIF(SmtRes!AQ132:'SmtRes'!AQ133,"=1",SmtRes!AC132:'SmtRes'!AC133)</f>
        <v>0</v>
      </c>
      <c r="CT358">
        <f>SUMIF(SmtRes!AQ132:'SmtRes'!AQ133,"=1",SmtRes!AD132:'SmtRes'!AD133)</f>
        <v>1854.79</v>
      </c>
      <c r="CU358">
        <f>AG358</f>
        <v>0</v>
      </c>
      <c r="CV358">
        <f>SUMIF(SmtRes!AQ132:'SmtRes'!AQ133,"=1",SmtRes!BU132:'SmtRes'!BU133)</f>
        <v>1.944</v>
      </c>
      <c r="CW358">
        <f>SUMIF(SmtRes!AQ132:'SmtRes'!AQ133,"=1",SmtRes!BV132:'SmtRes'!BV133)</f>
        <v>0</v>
      </c>
      <c r="CX358">
        <f>AJ358</f>
        <v>0</v>
      </c>
      <c r="CY358">
        <f>(((S358+R358)*AT358)/100)</f>
        <v>1370.5614</v>
      </c>
      <c r="CZ358">
        <f>(((S358+R358)*AU358)/100)</f>
        <v>666.75960000000009</v>
      </c>
      <c r="DB358">
        <v>4</v>
      </c>
      <c r="DC358" t="s">
        <v>3</v>
      </c>
      <c r="DD358" t="s">
        <v>3</v>
      </c>
      <c r="DE358" t="s">
        <v>3</v>
      </c>
      <c r="DF358" t="s">
        <v>3</v>
      </c>
      <c r="DG358" t="s">
        <v>254</v>
      </c>
      <c r="DH358" t="s">
        <v>3</v>
      </c>
      <c r="DI358" t="s">
        <v>254</v>
      </c>
      <c r="DJ358" t="s">
        <v>3</v>
      </c>
      <c r="DK358" t="s">
        <v>3</v>
      </c>
      <c r="DL358" t="s">
        <v>3</v>
      </c>
      <c r="DM358" t="s">
        <v>3</v>
      </c>
      <c r="DN358">
        <v>0</v>
      </c>
      <c r="DO358">
        <v>0</v>
      </c>
      <c r="DP358">
        <v>1</v>
      </c>
      <c r="DQ358">
        <v>1</v>
      </c>
      <c r="DU358">
        <v>1013</v>
      </c>
      <c r="DV358" t="s">
        <v>251</v>
      </c>
      <c r="DW358" t="s">
        <v>251</v>
      </c>
      <c r="DX358">
        <v>1</v>
      </c>
      <c r="DZ358" t="s">
        <v>3</v>
      </c>
      <c r="EA358" t="s">
        <v>3</v>
      </c>
      <c r="EB358" t="s">
        <v>3</v>
      </c>
      <c r="EC358" t="s">
        <v>3</v>
      </c>
      <c r="EE358">
        <v>68669596</v>
      </c>
      <c r="EF358">
        <v>4</v>
      </c>
      <c r="EG358" t="s">
        <v>255</v>
      </c>
      <c r="EH358">
        <v>83</v>
      </c>
      <c r="EI358" t="s">
        <v>255</v>
      </c>
      <c r="EJ358">
        <v>4</v>
      </c>
      <c r="EK358">
        <v>200001</v>
      </c>
      <c r="EL358" t="s">
        <v>256</v>
      </c>
      <c r="EM358" t="s">
        <v>257</v>
      </c>
      <c r="EO358" t="s">
        <v>258</v>
      </c>
      <c r="EQ358">
        <v>0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2.4300000000000002</v>
      </c>
      <c r="EX358">
        <v>0</v>
      </c>
      <c r="EY358">
        <v>0</v>
      </c>
      <c r="FQ358">
        <v>0</v>
      </c>
      <c r="FR358">
        <v>0</v>
      </c>
      <c r="FS358">
        <v>0</v>
      </c>
      <c r="FX358">
        <v>74</v>
      </c>
      <c r="FY358">
        <v>36</v>
      </c>
      <c r="GA358" t="s">
        <v>3</v>
      </c>
      <c r="GD358">
        <v>1</v>
      </c>
      <c r="GF358">
        <v>450881617</v>
      </c>
      <c r="GG358">
        <v>2</v>
      </c>
      <c r="GH358">
        <v>1</v>
      </c>
      <c r="GI358">
        <v>-2</v>
      </c>
      <c r="GJ358">
        <v>0</v>
      </c>
      <c r="GK358">
        <v>0</v>
      </c>
      <c r="GL358">
        <f>ROUND(IF(AND(BH358=3,BI358=3,FS358&lt;&gt;0),P358,0),2)</f>
        <v>0</v>
      </c>
      <c r="GM358">
        <f>ROUND(O358+X358+Y358,2)+GX358</f>
        <v>3889.43</v>
      </c>
      <c r="GN358">
        <f>IF(OR(BI358=0,BI358=1),GM358-GX358,0)</f>
        <v>0</v>
      </c>
      <c r="GO358">
        <f>IF(BI358=2,GM358-GX358,0)</f>
        <v>0</v>
      </c>
      <c r="GP358">
        <f>IF(BI358=4,GM358-GX358,0)</f>
        <v>3889.43</v>
      </c>
      <c r="GR358">
        <v>0</v>
      </c>
      <c r="GS358">
        <v>3</v>
      </c>
      <c r="GT358">
        <v>0</v>
      </c>
      <c r="GU358" t="s">
        <v>3</v>
      </c>
      <c r="GV358">
        <f>ROUND((GT358),6)</f>
        <v>0</v>
      </c>
      <c r="GW358">
        <v>1</v>
      </c>
      <c r="GX358">
        <f>ROUND(HC358*I358,2)</f>
        <v>0</v>
      </c>
      <c r="HA358">
        <v>0</v>
      </c>
      <c r="HB358">
        <v>0</v>
      </c>
      <c r="HC358">
        <f>GV358*GW358</f>
        <v>0</v>
      </c>
      <c r="HE358" t="s">
        <v>3</v>
      </c>
      <c r="HF358" t="s">
        <v>3</v>
      </c>
      <c r="HM358" t="s">
        <v>3</v>
      </c>
      <c r="HN358" t="s">
        <v>259</v>
      </c>
      <c r="HO358" t="s">
        <v>260</v>
      </c>
      <c r="HP358" t="s">
        <v>255</v>
      </c>
      <c r="HQ358" t="s">
        <v>255</v>
      </c>
      <c r="HS358">
        <v>0</v>
      </c>
      <c r="IK358">
        <v>0</v>
      </c>
    </row>
    <row r="359" spans="1:245" x14ac:dyDescent="0.2">
      <c r="A359">
        <v>17</v>
      </c>
      <c r="B359">
        <v>1</v>
      </c>
      <c r="C359">
        <f>ROW(SmtRes!A135)</f>
        <v>135</v>
      </c>
      <c r="D359">
        <f>ROW(EtalonRes!A131)</f>
        <v>131</v>
      </c>
      <c r="E359" t="s">
        <v>32</v>
      </c>
      <c r="F359" t="s">
        <v>261</v>
      </c>
      <c r="G359" t="s">
        <v>262</v>
      </c>
      <c r="H359" t="s">
        <v>73</v>
      </c>
      <c r="I359">
        <f>ROUND(ROUND(1,5),7)</f>
        <v>1</v>
      </c>
      <c r="J359">
        <v>0</v>
      </c>
      <c r="K359">
        <f>ROUND(ROUND(1,5),7)</f>
        <v>1</v>
      </c>
      <c r="O359">
        <f>ROUND(CP359,2)</f>
        <v>698.65</v>
      </c>
      <c r="P359">
        <f>SUMIF(SmtRes!AQ134:'SmtRes'!AQ135,"=1",SmtRes!DF134:'SmtRes'!DF135)</f>
        <v>0</v>
      </c>
      <c r="Q359">
        <f>SUMIF(SmtRes!AQ134:'SmtRes'!AQ135,"=1",SmtRes!DG134:'SmtRes'!DG135)</f>
        <v>0</v>
      </c>
      <c r="R359">
        <f>SUMIF(SmtRes!AQ134:'SmtRes'!AQ135,"=1",SmtRes!DH134:'SmtRes'!DH135)</f>
        <v>0</v>
      </c>
      <c r="S359">
        <f>SUMIF(SmtRes!AQ134:'SmtRes'!AQ135,"=1",SmtRes!DI134:'SmtRes'!DI135)</f>
        <v>698.65</v>
      </c>
      <c r="T359">
        <f>ROUND(CU359*I359,2)</f>
        <v>0</v>
      </c>
      <c r="U359">
        <f>SUMIF(SmtRes!AQ134:'SmtRes'!AQ135,"=1",SmtRes!CV134:'SmtRes'!CV135)</f>
        <v>0.65600000000000003</v>
      </c>
      <c r="V359">
        <f>SUMIF(SmtRes!AQ134:'SmtRes'!AQ135,"=1",SmtRes!CW134:'SmtRes'!CW135)</f>
        <v>0</v>
      </c>
      <c r="W359">
        <f>ROUND(CX359*I359,2)</f>
        <v>0</v>
      </c>
      <c r="X359">
        <f>ROUND(CY359,2)</f>
        <v>517</v>
      </c>
      <c r="Y359">
        <f>ROUND(CZ359,2)</f>
        <v>251.51</v>
      </c>
      <c r="AA359">
        <v>71161598</v>
      </c>
      <c r="AB359">
        <f>ROUND((AC359+AD359+AF359),6)</f>
        <v>698.64656000000002</v>
      </c>
      <c r="AC359">
        <f>ROUND((0),6)</f>
        <v>0</v>
      </c>
      <c r="AD359">
        <f>ROUND((((0)-(0))+AE359),6)</f>
        <v>0</v>
      </c>
      <c r="AE359">
        <f>ROUND((0),6)</f>
        <v>0</v>
      </c>
      <c r="AF359">
        <f>ROUND((SUM(SmtRes!BT134:'SmtRes'!BT135)),6)</f>
        <v>698.64656000000002</v>
      </c>
      <c r="AG359">
        <f>ROUND((AP359),6)</f>
        <v>0</v>
      </c>
      <c r="AH359">
        <f>(SUM(SmtRes!BU134:'SmtRes'!BU135))</f>
        <v>0.65600000000000003</v>
      </c>
      <c r="AI359">
        <f>(0)</f>
        <v>0</v>
      </c>
      <c r="AJ359">
        <f>(AS359)</f>
        <v>0</v>
      </c>
      <c r="AK359">
        <v>873.30819999999994</v>
      </c>
      <c r="AL359">
        <v>0</v>
      </c>
      <c r="AM359">
        <v>0</v>
      </c>
      <c r="AN359">
        <v>0</v>
      </c>
      <c r="AO359">
        <v>873.30819999999994</v>
      </c>
      <c r="AP359">
        <v>0</v>
      </c>
      <c r="AQ359">
        <v>0.82</v>
      </c>
      <c r="AR359">
        <v>0</v>
      </c>
      <c r="AS359">
        <v>0</v>
      </c>
      <c r="AT359">
        <v>74</v>
      </c>
      <c r="AU359">
        <v>36</v>
      </c>
      <c r="AV359">
        <v>1</v>
      </c>
      <c r="AW359">
        <v>1</v>
      </c>
      <c r="AZ359">
        <v>1</v>
      </c>
      <c r="BA359">
        <v>1</v>
      </c>
      <c r="BB359">
        <v>1</v>
      </c>
      <c r="BC359">
        <v>1</v>
      </c>
      <c r="BD359" t="s">
        <v>3</v>
      </c>
      <c r="BE359" t="s">
        <v>3</v>
      </c>
      <c r="BF359" t="s">
        <v>3</v>
      </c>
      <c r="BG359" t="s">
        <v>3</v>
      </c>
      <c r="BH359">
        <v>0</v>
      </c>
      <c r="BI359">
        <v>4</v>
      </c>
      <c r="BJ359" t="s">
        <v>263</v>
      </c>
      <c r="BM359">
        <v>200001</v>
      </c>
      <c r="BN359">
        <v>0</v>
      </c>
      <c r="BO359" t="s">
        <v>3</v>
      </c>
      <c r="BP359">
        <v>0</v>
      </c>
      <c r="BQ359">
        <v>4</v>
      </c>
      <c r="BR359">
        <v>0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74</v>
      </c>
      <c r="CA359">
        <v>36</v>
      </c>
      <c r="CB359" t="s">
        <v>3</v>
      </c>
      <c r="CE359">
        <v>0</v>
      </c>
      <c r="CF359">
        <v>0</v>
      </c>
      <c r="CG359">
        <v>0</v>
      </c>
      <c r="CM359">
        <v>0</v>
      </c>
      <c r="CN359" t="s">
        <v>253</v>
      </c>
      <c r="CO359">
        <v>0</v>
      </c>
      <c r="CP359">
        <f>(P359+Q359+S359+R359)</f>
        <v>698.65</v>
      </c>
      <c r="CQ359">
        <f>SUMIF(SmtRes!AQ134:'SmtRes'!AQ135,"=1",SmtRes!AA134:'SmtRes'!AA135)</f>
        <v>0</v>
      </c>
      <c r="CR359">
        <f>SUMIF(SmtRes!AQ134:'SmtRes'!AQ135,"=1",SmtRes!AB134:'SmtRes'!AB135)</f>
        <v>0</v>
      </c>
      <c r="CS359">
        <f>SUMIF(SmtRes!AQ134:'SmtRes'!AQ135,"=1",SmtRes!AC134:'SmtRes'!AC135)</f>
        <v>0</v>
      </c>
      <c r="CT359">
        <f>SUMIF(SmtRes!AQ134:'SmtRes'!AQ135,"=1",SmtRes!AD134:'SmtRes'!AD135)</f>
        <v>2130.02</v>
      </c>
      <c r="CU359">
        <f>AG359</f>
        <v>0</v>
      </c>
      <c r="CV359">
        <f>SUMIF(SmtRes!AQ134:'SmtRes'!AQ135,"=1",SmtRes!BU134:'SmtRes'!BU135)</f>
        <v>0.65600000000000003</v>
      </c>
      <c r="CW359">
        <f>SUMIF(SmtRes!AQ134:'SmtRes'!AQ135,"=1",SmtRes!BV134:'SmtRes'!BV135)</f>
        <v>0</v>
      </c>
      <c r="CX359">
        <f>AJ359</f>
        <v>0</v>
      </c>
      <c r="CY359">
        <f>(((S359+R359)*AT359)/100)</f>
        <v>517.00099999999998</v>
      </c>
      <c r="CZ359">
        <f>(((S359+R359)*AU359)/100)</f>
        <v>251.51399999999998</v>
      </c>
      <c r="DB359">
        <v>5</v>
      </c>
      <c r="DC359" t="s">
        <v>3</v>
      </c>
      <c r="DD359" t="s">
        <v>3</v>
      </c>
      <c r="DE359" t="s">
        <v>3</v>
      </c>
      <c r="DF359" t="s">
        <v>3</v>
      </c>
      <c r="DG359" t="s">
        <v>254</v>
      </c>
      <c r="DH359" t="s">
        <v>3</v>
      </c>
      <c r="DI359" t="s">
        <v>254</v>
      </c>
      <c r="DJ359" t="s">
        <v>3</v>
      </c>
      <c r="DK359" t="s">
        <v>3</v>
      </c>
      <c r="DL359" t="s">
        <v>3</v>
      </c>
      <c r="DM359" t="s">
        <v>3</v>
      </c>
      <c r="DN359">
        <v>0</v>
      </c>
      <c r="DO359">
        <v>0</v>
      </c>
      <c r="DP359">
        <v>1</v>
      </c>
      <c r="DQ359">
        <v>1</v>
      </c>
      <c r="DU359">
        <v>1013</v>
      </c>
      <c r="DV359" t="s">
        <v>73</v>
      </c>
      <c r="DW359" t="s">
        <v>73</v>
      </c>
      <c r="DX359">
        <v>1</v>
      </c>
      <c r="DZ359" t="s">
        <v>3</v>
      </c>
      <c r="EA359" t="s">
        <v>3</v>
      </c>
      <c r="EB359" t="s">
        <v>3</v>
      </c>
      <c r="EC359" t="s">
        <v>3</v>
      </c>
      <c r="EE359">
        <v>68669596</v>
      </c>
      <c r="EF359">
        <v>4</v>
      </c>
      <c r="EG359" t="s">
        <v>255</v>
      </c>
      <c r="EH359">
        <v>83</v>
      </c>
      <c r="EI359" t="s">
        <v>255</v>
      </c>
      <c r="EJ359">
        <v>4</v>
      </c>
      <c r="EK359">
        <v>200001</v>
      </c>
      <c r="EL359" t="s">
        <v>256</v>
      </c>
      <c r="EM359" t="s">
        <v>257</v>
      </c>
      <c r="EO359" t="s">
        <v>258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0.82</v>
      </c>
      <c r="EX359">
        <v>0</v>
      </c>
      <c r="EY359">
        <v>0</v>
      </c>
      <c r="FQ359">
        <v>0</v>
      </c>
      <c r="FR359">
        <v>0</v>
      </c>
      <c r="FS359">
        <v>0</v>
      </c>
      <c r="FX359">
        <v>74</v>
      </c>
      <c r="FY359">
        <v>36</v>
      </c>
      <c r="GA359" t="s">
        <v>3</v>
      </c>
      <c r="GD359">
        <v>1</v>
      </c>
      <c r="GF359">
        <v>-2107481124</v>
      </c>
      <c r="GG359">
        <v>2</v>
      </c>
      <c r="GH359">
        <v>1</v>
      </c>
      <c r="GI359">
        <v>-2</v>
      </c>
      <c r="GJ359">
        <v>0</v>
      </c>
      <c r="GK359">
        <v>0</v>
      </c>
      <c r="GL359">
        <f>ROUND(IF(AND(BH359=3,BI359=3,FS359&lt;&gt;0),P359,0),2)</f>
        <v>0</v>
      </c>
      <c r="GM359">
        <f>ROUND(O359+X359+Y359,2)+GX359</f>
        <v>1467.16</v>
      </c>
      <c r="GN359">
        <f>IF(OR(BI359=0,BI359=1),GM359-GX359,0)</f>
        <v>0</v>
      </c>
      <c r="GO359">
        <f>IF(BI359=2,GM359-GX359,0)</f>
        <v>0</v>
      </c>
      <c r="GP359">
        <f>IF(BI359=4,GM359-GX359,0)</f>
        <v>1467.16</v>
      </c>
      <c r="GR359">
        <v>0</v>
      </c>
      <c r="GS359">
        <v>3</v>
      </c>
      <c r="GT359">
        <v>0</v>
      </c>
      <c r="GU359" t="s">
        <v>3</v>
      </c>
      <c r="GV359">
        <f>ROUND((GT359),6)</f>
        <v>0</v>
      </c>
      <c r="GW359">
        <v>1</v>
      </c>
      <c r="GX359">
        <f>ROUND(HC359*I359,2)</f>
        <v>0</v>
      </c>
      <c r="HA359">
        <v>0</v>
      </c>
      <c r="HB359">
        <v>0</v>
      </c>
      <c r="HC359">
        <f>GV359*GW359</f>
        <v>0</v>
      </c>
      <c r="HE359" t="s">
        <v>3</v>
      </c>
      <c r="HF359" t="s">
        <v>3</v>
      </c>
      <c r="HM359" t="s">
        <v>3</v>
      </c>
      <c r="HN359" t="s">
        <v>259</v>
      </c>
      <c r="HO359" t="s">
        <v>260</v>
      </c>
      <c r="HP359" t="s">
        <v>255</v>
      </c>
      <c r="HQ359" t="s">
        <v>255</v>
      </c>
      <c r="HS359">
        <v>0</v>
      </c>
      <c r="IK359">
        <v>0</v>
      </c>
    </row>
    <row r="361" spans="1:245" x14ac:dyDescent="0.2">
      <c r="A361" s="2">
        <v>51</v>
      </c>
      <c r="B361" s="2">
        <f>B354</f>
        <v>1</v>
      </c>
      <c r="C361" s="2">
        <f>A354</f>
        <v>4</v>
      </c>
      <c r="D361" s="2">
        <f>ROW(A354)</f>
        <v>354</v>
      </c>
      <c r="E361" s="2"/>
      <c r="F361" s="2" t="str">
        <f>IF(F354&lt;&gt;"",F354,"")</f>
        <v>Новый раздел</v>
      </c>
      <c r="G361" s="2" t="str">
        <f>IF(G354&lt;&gt;"",G354,"")</f>
        <v>Пусконаладочные работы КЛ-0,4кВ</v>
      </c>
      <c r="H361" s="2">
        <v>0</v>
      </c>
      <c r="I361" s="2"/>
      <c r="J361" s="2"/>
      <c r="K361" s="2"/>
      <c r="L361" s="2"/>
      <c r="M361" s="2"/>
      <c r="N361" s="2"/>
      <c r="O361" s="2">
        <f t="shared" ref="O361:T361" si="159">ROUND(AB361,2)</f>
        <v>2550.7600000000002</v>
      </c>
      <c r="P361" s="2">
        <f t="shared" si="159"/>
        <v>0</v>
      </c>
      <c r="Q361" s="2">
        <f t="shared" si="159"/>
        <v>0</v>
      </c>
      <c r="R361" s="2">
        <f t="shared" si="159"/>
        <v>0</v>
      </c>
      <c r="S361" s="2">
        <f t="shared" si="159"/>
        <v>2550.7600000000002</v>
      </c>
      <c r="T361" s="2">
        <f t="shared" si="159"/>
        <v>0</v>
      </c>
      <c r="U361" s="2">
        <f>AH361</f>
        <v>2.6</v>
      </c>
      <c r="V361" s="2">
        <f>AI361</f>
        <v>0</v>
      </c>
      <c r="W361" s="2">
        <f>ROUND(AJ361,2)</f>
        <v>0</v>
      </c>
      <c r="X361" s="2">
        <f>ROUND(AK361,2)</f>
        <v>1887.56</v>
      </c>
      <c r="Y361" s="2">
        <f>ROUND(AL361,2)</f>
        <v>918.27</v>
      </c>
      <c r="Z361" s="2"/>
      <c r="AA361" s="2"/>
      <c r="AB361" s="2">
        <f>ROUND(SUMIF(AA358:AA359,"=71161598",O358:O359),2)</f>
        <v>2550.7600000000002</v>
      </c>
      <c r="AC361" s="2">
        <f>ROUND(SUMIF(AA358:AA359,"=71161598",P358:P359),2)</f>
        <v>0</v>
      </c>
      <c r="AD361" s="2">
        <f>ROUND(SUMIF(AA358:AA359,"=71161598",Q358:Q359),2)</f>
        <v>0</v>
      </c>
      <c r="AE361" s="2">
        <f>ROUND(SUMIF(AA358:AA359,"=71161598",R358:R359),2)</f>
        <v>0</v>
      </c>
      <c r="AF361" s="2">
        <f>ROUND(SUMIF(AA358:AA359,"=71161598",S358:S359),2)</f>
        <v>2550.7600000000002</v>
      </c>
      <c r="AG361" s="2">
        <f>ROUND(SUMIF(AA358:AA359,"=71161598",T358:T359),2)</f>
        <v>0</v>
      </c>
      <c r="AH361" s="2">
        <f>SUMIF(AA358:AA359,"=71161598",U358:U359)</f>
        <v>2.6</v>
      </c>
      <c r="AI361" s="2">
        <f>SUMIF(AA358:AA359,"=71161598",V358:V359)</f>
        <v>0</v>
      </c>
      <c r="AJ361" s="2">
        <f>ROUND(SUMIF(AA358:AA359,"=71161598",W358:W359),2)</f>
        <v>0</v>
      </c>
      <c r="AK361" s="2">
        <f>ROUND(SUMIF(AA358:AA359,"=71161598",X358:X359),2)</f>
        <v>1887.56</v>
      </c>
      <c r="AL361" s="2">
        <f>ROUND(SUMIF(AA358:AA359,"=71161598",Y358:Y359),2)</f>
        <v>918.27</v>
      </c>
      <c r="AM361" s="2"/>
      <c r="AN361" s="2"/>
      <c r="AO361" s="2">
        <f t="shared" ref="AO361:BD361" si="160">ROUND(BX361,2)</f>
        <v>0</v>
      </c>
      <c r="AP361" s="2">
        <f t="shared" si="160"/>
        <v>0</v>
      </c>
      <c r="AQ361" s="2">
        <f t="shared" si="160"/>
        <v>0</v>
      </c>
      <c r="AR361" s="2">
        <f t="shared" si="160"/>
        <v>5356.59</v>
      </c>
      <c r="AS361" s="2">
        <f t="shared" si="160"/>
        <v>0</v>
      </c>
      <c r="AT361" s="2">
        <f t="shared" si="160"/>
        <v>0</v>
      </c>
      <c r="AU361" s="2">
        <f t="shared" si="160"/>
        <v>5356.59</v>
      </c>
      <c r="AV361" s="2">
        <f t="shared" si="160"/>
        <v>0</v>
      </c>
      <c r="AW361" s="2">
        <f t="shared" si="160"/>
        <v>0</v>
      </c>
      <c r="AX361" s="2">
        <f t="shared" si="160"/>
        <v>0</v>
      </c>
      <c r="AY361" s="2">
        <f t="shared" si="160"/>
        <v>0</v>
      </c>
      <c r="AZ361" s="2">
        <f t="shared" si="160"/>
        <v>0</v>
      </c>
      <c r="BA361" s="2">
        <f t="shared" si="160"/>
        <v>0</v>
      </c>
      <c r="BB361" s="2">
        <f t="shared" si="160"/>
        <v>0</v>
      </c>
      <c r="BC361" s="2">
        <f t="shared" si="160"/>
        <v>0</v>
      </c>
      <c r="BD361" s="2">
        <f t="shared" si="160"/>
        <v>0</v>
      </c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>
        <f>ROUND(SUMIF(AA358:AA359,"=71161598",FQ358:FQ359),2)</f>
        <v>0</v>
      </c>
      <c r="BY361" s="2">
        <f>ROUND(SUMIF(AA358:AA359,"=71161598",FR358:FR359),2)</f>
        <v>0</v>
      </c>
      <c r="BZ361" s="2">
        <f>ROUND(SUMIF(AA358:AA359,"=71161598",GL358:GL359),2)</f>
        <v>0</v>
      </c>
      <c r="CA361" s="2">
        <f>ROUND(SUMIF(AA358:AA359,"=71161598",GM358:GM359),2)</f>
        <v>5356.59</v>
      </c>
      <c r="CB361" s="2">
        <f>ROUND(SUMIF(AA358:AA359,"=71161598",GN358:GN359),2)</f>
        <v>0</v>
      </c>
      <c r="CC361" s="2">
        <f>ROUND(SUMIF(AA358:AA359,"=71161598",GO358:GO359),2)</f>
        <v>0</v>
      </c>
      <c r="CD361" s="2">
        <f>ROUND(SUMIF(AA358:AA359,"=71161598",GP358:GP359),2)</f>
        <v>5356.59</v>
      </c>
      <c r="CE361" s="2">
        <f>AC361-BX361</f>
        <v>0</v>
      </c>
      <c r="CF361" s="2">
        <f>AC361-BY361</f>
        <v>0</v>
      </c>
      <c r="CG361" s="2">
        <f>BX361-BZ361</f>
        <v>0</v>
      </c>
      <c r="CH361" s="2">
        <f>AC361-BX361-BY361+BZ361</f>
        <v>0</v>
      </c>
      <c r="CI361" s="2">
        <f>BY361-BZ361</f>
        <v>0</v>
      </c>
      <c r="CJ361" s="2">
        <f>ROUND(SUMIF(AA358:AA359,"=71161598",GX358:GX359),2)</f>
        <v>0</v>
      </c>
      <c r="CK361" s="2">
        <f>ROUND(SUMIF(AA358:AA359,"=71161598",GY358:GY359),2)</f>
        <v>0</v>
      </c>
      <c r="CL361" s="2">
        <f>ROUND(SUMIF(AA358:AA359,"=71161598",GZ358:GZ359),2)</f>
        <v>0</v>
      </c>
      <c r="CM361" s="2">
        <f>ROUND(SUMIF(AA358:AA359,"=71161598",HD358:HD359),2)</f>
        <v>0</v>
      </c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3"/>
      <c r="DH361" s="3"/>
      <c r="DI361" s="3"/>
      <c r="DJ361" s="3"/>
      <c r="DK361" s="3"/>
      <c r="DL361" s="3"/>
      <c r="DM361" s="3"/>
      <c r="DN361" s="3"/>
      <c r="DO361" s="3"/>
      <c r="DP361" s="3"/>
      <c r="DQ361" s="3"/>
      <c r="DR361" s="3"/>
      <c r="DS361" s="3"/>
      <c r="DT361" s="3"/>
      <c r="DU361" s="3"/>
      <c r="DV361" s="3"/>
      <c r="DW361" s="3"/>
      <c r="DX361" s="3"/>
      <c r="DY361" s="3"/>
      <c r="DZ361" s="3"/>
      <c r="EA361" s="3"/>
      <c r="EB361" s="3"/>
      <c r="EC361" s="3"/>
      <c r="ED361" s="3"/>
      <c r="EE361" s="3"/>
      <c r="EF361" s="3"/>
      <c r="EG361" s="3"/>
      <c r="EH361" s="3"/>
      <c r="EI361" s="3"/>
      <c r="EJ361" s="3"/>
      <c r="EK361" s="3"/>
      <c r="EL361" s="3"/>
      <c r="EM361" s="3"/>
      <c r="EN361" s="3"/>
      <c r="EO361" s="3"/>
      <c r="EP361" s="3"/>
      <c r="EQ361" s="3"/>
      <c r="ER361" s="3"/>
      <c r="ES361" s="3"/>
      <c r="ET361" s="3"/>
      <c r="EU361" s="3"/>
      <c r="EV361" s="3"/>
      <c r="EW361" s="3"/>
      <c r="EX361" s="3"/>
      <c r="EY361" s="3"/>
      <c r="EZ361" s="3"/>
      <c r="FA361" s="3"/>
      <c r="FB361" s="3"/>
      <c r="FC361" s="3"/>
      <c r="FD361" s="3"/>
      <c r="FE361" s="3"/>
      <c r="FF361" s="3"/>
      <c r="FG361" s="3"/>
      <c r="FH361" s="3"/>
      <c r="FI361" s="3"/>
      <c r="FJ361" s="3"/>
      <c r="FK361" s="3"/>
      <c r="FL361" s="3"/>
      <c r="FM361" s="3"/>
      <c r="FN361" s="3"/>
      <c r="FO361" s="3"/>
      <c r="FP361" s="3"/>
      <c r="FQ361" s="3"/>
      <c r="FR361" s="3"/>
      <c r="FS361" s="3"/>
      <c r="FT361" s="3"/>
      <c r="FU361" s="3"/>
      <c r="FV361" s="3"/>
      <c r="FW361" s="3"/>
      <c r="FX361" s="3"/>
      <c r="FY361" s="3"/>
      <c r="FZ361" s="3"/>
      <c r="GA361" s="3"/>
      <c r="GB361" s="3"/>
      <c r="GC361" s="3"/>
      <c r="GD361" s="3"/>
      <c r="GE361" s="3"/>
      <c r="GF361" s="3"/>
      <c r="GG361" s="3"/>
      <c r="GH361" s="3"/>
      <c r="GI361" s="3"/>
      <c r="GJ361" s="3"/>
      <c r="GK361" s="3"/>
      <c r="GL361" s="3"/>
      <c r="GM361" s="3"/>
      <c r="GN361" s="3"/>
      <c r="GO361" s="3"/>
      <c r="GP361" s="3"/>
      <c r="GQ361" s="3"/>
      <c r="GR361" s="3"/>
      <c r="GS361" s="3"/>
      <c r="GT361" s="3"/>
      <c r="GU361" s="3"/>
      <c r="GV361" s="3"/>
      <c r="GW361" s="3"/>
      <c r="GX361" s="3">
        <v>0</v>
      </c>
    </row>
    <row r="363" spans="1:245" x14ac:dyDescent="0.2">
      <c r="A363" s="4">
        <v>50</v>
      </c>
      <c r="B363" s="4">
        <v>0</v>
      </c>
      <c r="C363" s="4">
        <v>0</v>
      </c>
      <c r="D363" s="4">
        <v>1</v>
      </c>
      <c r="E363" s="4">
        <v>201</v>
      </c>
      <c r="F363" s="4">
        <f>ROUND(Source!O361,O363)</f>
        <v>2550.7600000000002</v>
      </c>
      <c r="G363" s="4" t="s">
        <v>114</v>
      </c>
      <c r="H363" s="4" t="s">
        <v>115</v>
      </c>
      <c r="I363" s="4"/>
      <c r="J363" s="4"/>
      <c r="K363" s="4">
        <v>201</v>
      </c>
      <c r="L363" s="4">
        <v>1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2550.7600000000002</v>
      </c>
      <c r="X363" s="4">
        <v>1</v>
      </c>
      <c r="Y363" s="4">
        <v>2550.7600000000002</v>
      </c>
      <c r="Z363" s="4"/>
      <c r="AA363" s="4"/>
      <c r="AB363" s="4"/>
    </row>
    <row r="364" spans="1:245" x14ac:dyDescent="0.2">
      <c r="A364" s="4">
        <v>50</v>
      </c>
      <c r="B364" s="4">
        <v>0</v>
      </c>
      <c r="C364" s="4">
        <v>0</v>
      </c>
      <c r="D364" s="4">
        <v>1</v>
      </c>
      <c r="E364" s="4">
        <v>202</v>
      </c>
      <c r="F364" s="4">
        <f>ROUND(Source!P361,O364)</f>
        <v>0</v>
      </c>
      <c r="G364" s="4" t="s">
        <v>116</v>
      </c>
      <c r="H364" s="4" t="s">
        <v>117</v>
      </c>
      <c r="I364" s="4"/>
      <c r="J364" s="4"/>
      <c r="K364" s="4">
        <v>202</v>
      </c>
      <c r="L364" s="4">
        <v>2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45" x14ac:dyDescent="0.2">
      <c r="A365" s="4">
        <v>50</v>
      </c>
      <c r="B365" s="4">
        <v>0</v>
      </c>
      <c r="C365" s="4">
        <v>0</v>
      </c>
      <c r="D365" s="4">
        <v>1</v>
      </c>
      <c r="E365" s="4">
        <v>222</v>
      </c>
      <c r="F365" s="4">
        <f>ROUND(Source!AO361,O365)</f>
        <v>0</v>
      </c>
      <c r="G365" s="4" t="s">
        <v>118</v>
      </c>
      <c r="H365" s="4" t="s">
        <v>119</v>
      </c>
      <c r="I365" s="4"/>
      <c r="J365" s="4"/>
      <c r="K365" s="4">
        <v>222</v>
      </c>
      <c r="L365" s="4">
        <v>3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45" x14ac:dyDescent="0.2">
      <c r="A366" s="4">
        <v>50</v>
      </c>
      <c r="B366" s="4">
        <v>0</v>
      </c>
      <c r="C366" s="4">
        <v>0</v>
      </c>
      <c r="D366" s="4">
        <v>1</v>
      </c>
      <c r="E366" s="4">
        <v>225</v>
      </c>
      <c r="F366" s="4">
        <f>ROUND(Source!AV361,O366)</f>
        <v>0</v>
      </c>
      <c r="G366" s="4" t="s">
        <v>120</v>
      </c>
      <c r="H366" s="4" t="s">
        <v>121</v>
      </c>
      <c r="I366" s="4"/>
      <c r="J366" s="4"/>
      <c r="K366" s="4">
        <v>225</v>
      </c>
      <c r="L366" s="4">
        <v>4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45" x14ac:dyDescent="0.2">
      <c r="A367" s="4">
        <v>50</v>
      </c>
      <c r="B367" s="4">
        <v>0</v>
      </c>
      <c r="C367" s="4">
        <v>0</v>
      </c>
      <c r="D367" s="4">
        <v>1</v>
      </c>
      <c r="E367" s="4">
        <v>226</v>
      </c>
      <c r="F367" s="4">
        <f>ROUND(Source!AW361,O367)</f>
        <v>0</v>
      </c>
      <c r="G367" s="4" t="s">
        <v>122</v>
      </c>
      <c r="H367" s="4" t="s">
        <v>123</v>
      </c>
      <c r="I367" s="4"/>
      <c r="J367" s="4"/>
      <c r="K367" s="4">
        <v>226</v>
      </c>
      <c r="L367" s="4">
        <v>5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45" x14ac:dyDescent="0.2">
      <c r="A368" s="4">
        <v>50</v>
      </c>
      <c r="B368" s="4">
        <v>0</v>
      </c>
      <c r="C368" s="4">
        <v>0</v>
      </c>
      <c r="D368" s="4">
        <v>1</v>
      </c>
      <c r="E368" s="4">
        <v>227</v>
      </c>
      <c r="F368" s="4">
        <f>ROUND(Source!AX361,O368)</f>
        <v>0</v>
      </c>
      <c r="G368" s="4" t="s">
        <v>124</v>
      </c>
      <c r="H368" s="4" t="s">
        <v>125</v>
      </c>
      <c r="I368" s="4"/>
      <c r="J368" s="4"/>
      <c r="K368" s="4">
        <v>227</v>
      </c>
      <c r="L368" s="4">
        <v>6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8" x14ac:dyDescent="0.2">
      <c r="A369" s="4">
        <v>50</v>
      </c>
      <c r="B369" s="4">
        <v>0</v>
      </c>
      <c r="C369" s="4">
        <v>0</v>
      </c>
      <c r="D369" s="4">
        <v>1</v>
      </c>
      <c r="E369" s="4">
        <v>228</v>
      </c>
      <c r="F369" s="4">
        <f>ROUND(Source!AY361,O369)</f>
        <v>0</v>
      </c>
      <c r="G369" s="4" t="s">
        <v>126</v>
      </c>
      <c r="H369" s="4" t="s">
        <v>127</v>
      </c>
      <c r="I369" s="4"/>
      <c r="J369" s="4"/>
      <c r="K369" s="4">
        <v>228</v>
      </c>
      <c r="L369" s="4">
        <v>7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/>
      <c r="AA369" s="4"/>
      <c r="AB369" s="4"/>
    </row>
    <row r="370" spans="1:28" x14ac:dyDescent="0.2">
      <c r="A370" s="4">
        <v>50</v>
      </c>
      <c r="B370" s="4">
        <v>0</v>
      </c>
      <c r="C370" s="4">
        <v>0</v>
      </c>
      <c r="D370" s="4">
        <v>1</v>
      </c>
      <c r="E370" s="4">
        <v>216</v>
      </c>
      <c r="F370" s="4">
        <f>ROUND(Source!AP361,O370)</f>
        <v>0</v>
      </c>
      <c r="G370" s="4" t="s">
        <v>128</v>
      </c>
      <c r="H370" s="4" t="s">
        <v>129</v>
      </c>
      <c r="I370" s="4"/>
      <c r="J370" s="4"/>
      <c r="K370" s="4">
        <v>216</v>
      </c>
      <c r="L370" s="4">
        <v>8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8" x14ac:dyDescent="0.2">
      <c r="A371" s="4">
        <v>50</v>
      </c>
      <c r="B371" s="4">
        <v>0</v>
      </c>
      <c r="C371" s="4">
        <v>0</v>
      </c>
      <c r="D371" s="4">
        <v>1</v>
      </c>
      <c r="E371" s="4">
        <v>223</v>
      </c>
      <c r="F371" s="4">
        <f>ROUND(Source!AQ361,O371)</f>
        <v>0</v>
      </c>
      <c r="G371" s="4" t="s">
        <v>130</v>
      </c>
      <c r="H371" s="4" t="s">
        <v>131</v>
      </c>
      <c r="I371" s="4"/>
      <c r="J371" s="4"/>
      <c r="K371" s="4">
        <v>223</v>
      </c>
      <c r="L371" s="4">
        <v>9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8" x14ac:dyDescent="0.2">
      <c r="A372" s="4">
        <v>50</v>
      </c>
      <c r="B372" s="4">
        <v>0</v>
      </c>
      <c r="C372" s="4">
        <v>0</v>
      </c>
      <c r="D372" s="4">
        <v>1</v>
      </c>
      <c r="E372" s="4">
        <v>229</v>
      </c>
      <c r="F372" s="4">
        <f>ROUND(Source!AZ361,O372)</f>
        <v>0</v>
      </c>
      <c r="G372" s="4" t="s">
        <v>132</v>
      </c>
      <c r="H372" s="4" t="s">
        <v>133</v>
      </c>
      <c r="I372" s="4"/>
      <c r="J372" s="4"/>
      <c r="K372" s="4">
        <v>229</v>
      </c>
      <c r="L372" s="4">
        <v>10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28" x14ac:dyDescent="0.2">
      <c r="A373" s="4">
        <v>50</v>
      </c>
      <c r="B373" s="4">
        <v>0</v>
      </c>
      <c r="C373" s="4">
        <v>0</v>
      </c>
      <c r="D373" s="4">
        <v>1</v>
      </c>
      <c r="E373" s="4">
        <v>203</v>
      </c>
      <c r="F373" s="4">
        <f>ROUND(Source!Q361,O373)</f>
        <v>0</v>
      </c>
      <c r="G373" s="4" t="s">
        <v>134</v>
      </c>
      <c r="H373" s="4" t="s">
        <v>135</v>
      </c>
      <c r="I373" s="4"/>
      <c r="J373" s="4"/>
      <c r="K373" s="4">
        <v>203</v>
      </c>
      <c r="L373" s="4">
        <v>11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8" x14ac:dyDescent="0.2">
      <c r="A374" s="4">
        <v>50</v>
      </c>
      <c r="B374" s="4">
        <v>0</v>
      </c>
      <c r="C374" s="4">
        <v>0</v>
      </c>
      <c r="D374" s="4">
        <v>1</v>
      </c>
      <c r="E374" s="4">
        <v>231</v>
      </c>
      <c r="F374" s="4">
        <f>ROUND(Source!BB361,O374)</f>
        <v>0</v>
      </c>
      <c r="G374" s="4" t="s">
        <v>136</v>
      </c>
      <c r="H374" s="4" t="s">
        <v>137</v>
      </c>
      <c r="I374" s="4"/>
      <c r="J374" s="4"/>
      <c r="K374" s="4">
        <v>231</v>
      </c>
      <c r="L374" s="4">
        <v>12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8" x14ac:dyDescent="0.2">
      <c r="A375" s="4">
        <v>50</v>
      </c>
      <c r="B375" s="4">
        <v>0</v>
      </c>
      <c r="C375" s="4">
        <v>0</v>
      </c>
      <c r="D375" s="4">
        <v>1</v>
      </c>
      <c r="E375" s="4">
        <v>204</v>
      </c>
      <c r="F375" s="4">
        <f>ROUND(Source!R361,O375)</f>
        <v>0</v>
      </c>
      <c r="G375" s="4" t="s">
        <v>138</v>
      </c>
      <c r="H375" s="4" t="s">
        <v>139</v>
      </c>
      <c r="I375" s="4"/>
      <c r="J375" s="4"/>
      <c r="K375" s="4">
        <v>204</v>
      </c>
      <c r="L375" s="4">
        <v>13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8" x14ac:dyDescent="0.2">
      <c r="A376" s="4">
        <v>50</v>
      </c>
      <c r="B376" s="4">
        <v>0</v>
      </c>
      <c r="C376" s="4">
        <v>0</v>
      </c>
      <c r="D376" s="4">
        <v>1</v>
      </c>
      <c r="E376" s="4">
        <v>205</v>
      </c>
      <c r="F376" s="4">
        <f>ROUND(Source!S361,O376)</f>
        <v>2550.7600000000002</v>
      </c>
      <c r="G376" s="4" t="s">
        <v>140</v>
      </c>
      <c r="H376" s="4" t="s">
        <v>141</v>
      </c>
      <c r="I376" s="4"/>
      <c r="J376" s="4"/>
      <c r="K376" s="4">
        <v>205</v>
      </c>
      <c r="L376" s="4">
        <v>14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2550.7600000000002</v>
      </c>
      <c r="X376" s="4">
        <v>1</v>
      </c>
      <c r="Y376" s="4">
        <v>2550.7600000000002</v>
      </c>
      <c r="Z376" s="4"/>
      <c r="AA376" s="4"/>
      <c r="AB376" s="4"/>
    </row>
    <row r="377" spans="1:28" x14ac:dyDescent="0.2">
      <c r="A377" s="4">
        <v>50</v>
      </c>
      <c r="B377" s="4">
        <v>0</v>
      </c>
      <c r="C377" s="4">
        <v>0</v>
      </c>
      <c r="D377" s="4">
        <v>1</v>
      </c>
      <c r="E377" s="4">
        <v>232</v>
      </c>
      <c r="F377" s="4">
        <f>ROUND(Source!BC361,O377)</f>
        <v>0</v>
      </c>
      <c r="G377" s="4" t="s">
        <v>142</v>
      </c>
      <c r="H377" s="4" t="s">
        <v>143</v>
      </c>
      <c r="I377" s="4"/>
      <c r="J377" s="4"/>
      <c r="K377" s="4">
        <v>232</v>
      </c>
      <c r="L377" s="4">
        <v>15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8" x14ac:dyDescent="0.2">
      <c r="A378" s="4">
        <v>50</v>
      </c>
      <c r="B378" s="4">
        <v>0</v>
      </c>
      <c r="C378" s="4">
        <v>0</v>
      </c>
      <c r="D378" s="4">
        <v>1</v>
      </c>
      <c r="E378" s="4">
        <v>214</v>
      </c>
      <c r="F378" s="4">
        <f>ROUND(Source!AS361,O378)</f>
        <v>0</v>
      </c>
      <c r="G378" s="4" t="s">
        <v>144</v>
      </c>
      <c r="H378" s="4" t="s">
        <v>145</v>
      </c>
      <c r="I378" s="4"/>
      <c r="J378" s="4"/>
      <c r="K378" s="4">
        <v>214</v>
      </c>
      <c r="L378" s="4">
        <v>16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/>
      <c r="AA378" s="4"/>
      <c r="AB378" s="4"/>
    </row>
    <row r="379" spans="1:28" x14ac:dyDescent="0.2">
      <c r="A379" s="4">
        <v>50</v>
      </c>
      <c r="B379" s="4">
        <v>0</v>
      </c>
      <c r="C379" s="4">
        <v>0</v>
      </c>
      <c r="D379" s="4">
        <v>1</v>
      </c>
      <c r="E379" s="4">
        <v>215</v>
      </c>
      <c r="F379" s="4">
        <f>ROUND(Source!AT361,O379)</f>
        <v>0</v>
      </c>
      <c r="G379" s="4" t="s">
        <v>146</v>
      </c>
      <c r="H379" s="4" t="s">
        <v>147</v>
      </c>
      <c r="I379" s="4"/>
      <c r="J379" s="4"/>
      <c r="K379" s="4">
        <v>215</v>
      </c>
      <c r="L379" s="4">
        <v>17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8" x14ac:dyDescent="0.2">
      <c r="A380" s="4">
        <v>50</v>
      </c>
      <c r="B380" s="4">
        <v>0</v>
      </c>
      <c r="C380" s="4">
        <v>0</v>
      </c>
      <c r="D380" s="4">
        <v>1</v>
      </c>
      <c r="E380" s="4">
        <v>217</v>
      </c>
      <c r="F380" s="4">
        <f>ROUND(Source!AU361,O380)</f>
        <v>5356.59</v>
      </c>
      <c r="G380" s="4" t="s">
        <v>148</v>
      </c>
      <c r="H380" s="4" t="s">
        <v>149</v>
      </c>
      <c r="I380" s="4"/>
      <c r="J380" s="4"/>
      <c r="K380" s="4">
        <v>217</v>
      </c>
      <c r="L380" s="4">
        <v>18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5356.59</v>
      </c>
      <c r="X380" s="4">
        <v>1</v>
      </c>
      <c r="Y380" s="4">
        <v>5356.59</v>
      </c>
      <c r="Z380" s="4"/>
      <c r="AA380" s="4"/>
      <c r="AB380" s="4"/>
    </row>
    <row r="381" spans="1:28" x14ac:dyDescent="0.2">
      <c r="A381" s="4">
        <v>50</v>
      </c>
      <c r="B381" s="4">
        <v>0</v>
      </c>
      <c r="C381" s="4">
        <v>0</v>
      </c>
      <c r="D381" s="4">
        <v>1</v>
      </c>
      <c r="E381" s="4">
        <v>230</v>
      </c>
      <c r="F381" s="4">
        <f>ROUND(Source!BA361,O381)</f>
        <v>0</v>
      </c>
      <c r="G381" s="4" t="s">
        <v>150</v>
      </c>
      <c r="H381" s="4" t="s">
        <v>151</v>
      </c>
      <c r="I381" s="4"/>
      <c r="J381" s="4"/>
      <c r="K381" s="4">
        <v>230</v>
      </c>
      <c r="L381" s="4">
        <v>19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8" x14ac:dyDescent="0.2">
      <c r="A382" s="4">
        <v>50</v>
      </c>
      <c r="B382" s="4">
        <v>0</v>
      </c>
      <c r="C382" s="4">
        <v>0</v>
      </c>
      <c r="D382" s="4">
        <v>1</v>
      </c>
      <c r="E382" s="4">
        <v>206</v>
      </c>
      <c r="F382" s="4">
        <f>ROUND(Source!T361,O382)</f>
        <v>0</v>
      </c>
      <c r="G382" s="4" t="s">
        <v>152</v>
      </c>
      <c r="H382" s="4" t="s">
        <v>153</v>
      </c>
      <c r="I382" s="4"/>
      <c r="J382" s="4"/>
      <c r="K382" s="4">
        <v>206</v>
      </c>
      <c r="L382" s="4">
        <v>20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/>
      <c r="AA382" s="4"/>
      <c r="AB382" s="4"/>
    </row>
    <row r="383" spans="1:28" x14ac:dyDescent="0.2">
      <c r="A383" s="4">
        <v>50</v>
      </c>
      <c r="B383" s="4">
        <v>0</v>
      </c>
      <c r="C383" s="4">
        <v>0</v>
      </c>
      <c r="D383" s="4">
        <v>1</v>
      </c>
      <c r="E383" s="4">
        <v>207</v>
      </c>
      <c r="F383" s="4">
        <f>ROUND(Source!U361,O383)</f>
        <v>2.6</v>
      </c>
      <c r="G383" s="4" t="s">
        <v>154</v>
      </c>
      <c r="H383" s="4" t="s">
        <v>155</v>
      </c>
      <c r="I383" s="4"/>
      <c r="J383" s="4"/>
      <c r="K383" s="4">
        <v>207</v>
      </c>
      <c r="L383" s="4">
        <v>21</v>
      </c>
      <c r="M383" s="4">
        <v>3</v>
      </c>
      <c r="N383" s="4" t="s">
        <v>3</v>
      </c>
      <c r="O383" s="4">
        <v>7</v>
      </c>
      <c r="P383" s="4"/>
      <c r="Q383" s="4"/>
      <c r="R383" s="4"/>
      <c r="S383" s="4"/>
      <c r="T383" s="4"/>
      <c r="U383" s="4"/>
      <c r="V383" s="4"/>
      <c r="W383" s="4">
        <v>2.6</v>
      </c>
      <c r="X383" s="4">
        <v>1</v>
      </c>
      <c r="Y383" s="4">
        <v>2.6</v>
      </c>
      <c r="Z383" s="4"/>
      <c r="AA383" s="4"/>
      <c r="AB383" s="4"/>
    </row>
    <row r="384" spans="1:28" x14ac:dyDescent="0.2">
      <c r="A384" s="4">
        <v>50</v>
      </c>
      <c r="B384" s="4">
        <v>0</v>
      </c>
      <c r="C384" s="4">
        <v>0</v>
      </c>
      <c r="D384" s="4">
        <v>1</v>
      </c>
      <c r="E384" s="4">
        <v>208</v>
      </c>
      <c r="F384" s="4">
        <f>ROUND(Source!V361,O384)</f>
        <v>0</v>
      </c>
      <c r="G384" s="4" t="s">
        <v>156</v>
      </c>
      <c r="H384" s="4" t="s">
        <v>157</v>
      </c>
      <c r="I384" s="4"/>
      <c r="J384" s="4"/>
      <c r="K384" s="4">
        <v>208</v>
      </c>
      <c r="L384" s="4">
        <v>22</v>
      </c>
      <c r="M384" s="4">
        <v>3</v>
      </c>
      <c r="N384" s="4" t="s">
        <v>3</v>
      </c>
      <c r="O384" s="4">
        <v>7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06" x14ac:dyDescent="0.2">
      <c r="A385" s="4">
        <v>50</v>
      </c>
      <c r="B385" s="4">
        <v>0</v>
      </c>
      <c r="C385" s="4">
        <v>0</v>
      </c>
      <c r="D385" s="4">
        <v>1</v>
      </c>
      <c r="E385" s="4">
        <v>209</v>
      </c>
      <c r="F385" s="4">
        <f>ROUND(Source!W361,O385)</f>
        <v>0</v>
      </c>
      <c r="G385" s="4" t="s">
        <v>158</v>
      </c>
      <c r="H385" s="4" t="s">
        <v>159</v>
      </c>
      <c r="I385" s="4"/>
      <c r="J385" s="4"/>
      <c r="K385" s="4">
        <v>209</v>
      </c>
      <c r="L385" s="4">
        <v>23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0</v>
      </c>
      <c r="X385" s="4">
        <v>1</v>
      </c>
      <c r="Y385" s="4">
        <v>0</v>
      </c>
      <c r="Z385" s="4"/>
      <c r="AA385" s="4"/>
      <c r="AB385" s="4"/>
    </row>
    <row r="386" spans="1:206" x14ac:dyDescent="0.2">
      <c r="A386" s="4">
        <v>50</v>
      </c>
      <c r="B386" s="4">
        <v>0</v>
      </c>
      <c r="C386" s="4">
        <v>0</v>
      </c>
      <c r="D386" s="4">
        <v>1</v>
      </c>
      <c r="E386" s="4">
        <v>233</v>
      </c>
      <c r="F386" s="4">
        <f>ROUND(Source!BD361,O386)</f>
        <v>0</v>
      </c>
      <c r="G386" s="4" t="s">
        <v>160</v>
      </c>
      <c r="H386" s="4" t="s">
        <v>161</v>
      </c>
      <c r="I386" s="4"/>
      <c r="J386" s="4"/>
      <c r="K386" s="4">
        <v>233</v>
      </c>
      <c r="L386" s="4">
        <v>24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206" x14ac:dyDescent="0.2">
      <c r="A387" s="4">
        <v>50</v>
      </c>
      <c r="B387" s="4">
        <v>0</v>
      </c>
      <c r="C387" s="4">
        <v>0</v>
      </c>
      <c r="D387" s="4">
        <v>1</v>
      </c>
      <c r="E387" s="4">
        <v>210</v>
      </c>
      <c r="F387" s="4">
        <f>ROUND(Source!X361,O387)</f>
        <v>1887.56</v>
      </c>
      <c r="G387" s="4" t="s">
        <v>162</v>
      </c>
      <c r="H387" s="4" t="s">
        <v>163</v>
      </c>
      <c r="I387" s="4"/>
      <c r="J387" s="4"/>
      <c r="K387" s="4">
        <v>210</v>
      </c>
      <c r="L387" s="4">
        <v>25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1887.56</v>
      </c>
      <c r="X387" s="4">
        <v>1</v>
      </c>
      <c r="Y387" s="4">
        <v>1887.56</v>
      </c>
      <c r="Z387" s="4"/>
      <c r="AA387" s="4"/>
      <c r="AB387" s="4"/>
    </row>
    <row r="388" spans="1:206" x14ac:dyDescent="0.2">
      <c r="A388" s="4">
        <v>50</v>
      </c>
      <c r="B388" s="4">
        <v>0</v>
      </c>
      <c r="C388" s="4">
        <v>0</v>
      </c>
      <c r="D388" s="4">
        <v>1</v>
      </c>
      <c r="E388" s="4">
        <v>211</v>
      </c>
      <c r="F388" s="4">
        <f>ROUND(Source!Y361,O388)</f>
        <v>918.27</v>
      </c>
      <c r="G388" s="4" t="s">
        <v>164</v>
      </c>
      <c r="H388" s="4" t="s">
        <v>165</v>
      </c>
      <c r="I388" s="4"/>
      <c r="J388" s="4"/>
      <c r="K388" s="4">
        <v>211</v>
      </c>
      <c r="L388" s="4">
        <v>26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918.27</v>
      </c>
      <c r="X388" s="4">
        <v>1</v>
      </c>
      <c r="Y388" s="4">
        <v>918.27</v>
      </c>
      <c r="Z388" s="4"/>
      <c r="AA388" s="4"/>
      <c r="AB388" s="4"/>
    </row>
    <row r="389" spans="1:206" x14ac:dyDescent="0.2">
      <c r="A389" s="4">
        <v>50</v>
      </c>
      <c r="B389" s="4">
        <v>0</v>
      </c>
      <c r="C389" s="4">
        <v>0</v>
      </c>
      <c r="D389" s="4">
        <v>1</v>
      </c>
      <c r="E389" s="4">
        <v>224</v>
      </c>
      <c r="F389" s="4">
        <f>ROUND(Source!AR361,O389)</f>
        <v>5356.59</v>
      </c>
      <c r="G389" s="4" t="s">
        <v>166</v>
      </c>
      <c r="H389" s="4" t="s">
        <v>167</v>
      </c>
      <c r="I389" s="4"/>
      <c r="J389" s="4"/>
      <c r="K389" s="4">
        <v>224</v>
      </c>
      <c r="L389" s="4">
        <v>27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5356.59</v>
      </c>
      <c r="X389" s="4">
        <v>1</v>
      </c>
      <c r="Y389" s="4">
        <v>5356.59</v>
      </c>
      <c r="Z389" s="4"/>
      <c r="AA389" s="4"/>
      <c r="AB389" s="4"/>
    </row>
    <row r="391" spans="1:206" x14ac:dyDescent="0.2">
      <c r="A391" s="2">
        <v>51</v>
      </c>
      <c r="B391" s="2">
        <f>B350</f>
        <v>1</v>
      </c>
      <c r="C391" s="2">
        <f>A350</f>
        <v>3</v>
      </c>
      <c r="D391" s="2">
        <f>ROW(A350)</f>
        <v>350</v>
      </c>
      <c r="E391" s="2"/>
      <c r="F391" s="2" t="str">
        <f>IF(F350&lt;&gt;"",F350,"")</f>
        <v>09-01-01</v>
      </c>
      <c r="G391" s="2" t="str">
        <f>IF(G350&lt;&gt;"",G350,"")</f>
        <v>Пусконаладочные работы КЛ-0,4кВ</v>
      </c>
      <c r="H391" s="2">
        <v>0</v>
      </c>
      <c r="I391" s="2"/>
      <c r="J391" s="2"/>
      <c r="K391" s="2"/>
      <c r="L391" s="2"/>
      <c r="M391" s="2"/>
      <c r="N391" s="2"/>
      <c r="O391" s="2">
        <f t="shared" ref="O391:T391" si="161">ROUND(O361+AB391,2)</f>
        <v>2550.7600000000002</v>
      </c>
      <c r="P391" s="2">
        <f t="shared" si="161"/>
        <v>0</v>
      </c>
      <c r="Q391" s="2">
        <f t="shared" si="161"/>
        <v>0</v>
      </c>
      <c r="R391" s="2">
        <f t="shared" si="161"/>
        <v>0</v>
      </c>
      <c r="S391" s="2">
        <f t="shared" si="161"/>
        <v>2550.7600000000002</v>
      </c>
      <c r="T391" s="2">
        <f t="shared" si="161"/>
        <v>0</v>
      </c>
      <c r="U391" s="2">
        <f>U361+AH391</f>
        <v>2.6</v>
      </c>
      <c r="V391" s="2">
        <f>V361+AI391</f>
        <v>0</v>
      </c>
      <c r="W391" s="2">
        <f>ROUND(W361+AJ391,2)</f>
        <v>0</v>
      </c>
      <c r="X391" s="2">
        <f>ROUND(X361+AK391,2)</f>
        <v>1887.56</v>
      </c>
      <c r="Y391" s="2">
        <f>ROUND(Y361+AL391,2)</f>
        <v>918.27</v>
      </c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>
        <f t="shared" ref="AO391:BD391" si="162">ROUND(AO361+BX391,2)</f>
        <v>0</v>
      </c>
      <c r="AP391" s="2">
        <f t="shared" si="162"/>
        <v>0</v>
      </c>
      <c r="AQ391" s="2">
        <f t="shared" si="162"/>
        <v>0</v>
      </c>
      <c r="AR391" s="2">
        <f t="shared" si="162"/>
        <v>5356.59</v>
      </c>
      <c r="AS391" s="2">
        <f t="shared" si="162"/>
        <v>0</v>
      </c>
      <c r="AT391" s="2">
        <f t="shared" si="162"/>
        <v>0</v>
      </c>
      <c r="AU391" s="2">
        <f t="shared" si="162"/>
        <v>5356.59</v>
      </c>
      <c r="AV391" s="2">
        <f t="shared" si="162"/>
        <v>0</v>
      </c>
      <c r="AW391" s="2">
        <f t="shared" si="162"/>
        <v>0</v>
      </c>
      <c r="AX391" s="2">
        <f t="shared" si="162"/>
        <v>0</v>
      </c>
      <c r="AY391" s="2">
        <f t="shared" si="162"/>
        <v>0</v>
      </c>
      <c r="AZ391" s="2">
        <f t="shared" si="162"/>
        <v>0</v>
      </c>
      <c r="BA391" s="2">
        <f t="shared" si="162"/>
        <v>0</v>
      </c>
      <c r="BB391" s="2">
        <f t="shared" si="162"/>
        <v>0</v>
      </c>
      <c r="BC391" s="2">
        <f t="shared" si="162"/>
        <v>0</v>
      </c>
      <c r="BD391" s="2">
        <f t="shared" si="162"/>
        <v>0</v>
      </c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3"/>
      <c r="DH391" s="3"/>
      <c r="DI391" s="3"/>
      <c r="DJ391" s="3"/>
      <c r="DK391" s="3"/>
      <c r="DL391" s="3"/>
      <c r="DM391" s="3"/>
      <c r="DN391" s="3"/>
      <c r="DO391" s="3"/>
      <c r="DP391" s="3"/>
      <c r="DQ391" s="3"/>
      <c r="DR391" s="3"/>
      <c r="DS391" s="3"/>
      <c r="DT391" s="3"/>
      <c r="DU391" s="3"/>
      <c r="DV391" s="3"/>
      <c r="DW391" s="3"/>
      <c r="DX391" s="3"/>
      <c r="DY391" s="3"/>
      <c r="DZ391" s="3"/>
      <c r="EA391" s="3"/>
      <c r="EB391" s="3"/>
      <c r="EC391" s="3"/>
      <c r="ED391" s="3"/>
      <c r="EE391" s="3"/>
      <c r="EF391" s="3"/>
      <c r="EG391" s="3"/>
      <c r="EH391" s="3"/>
      <c r="EI391" s="3"/>
      <c r="EJ391" s="3"/>
      <c r="EK391" s="3"/>
      <c r="EL391" s="3"/>
      <c r="EM391" s="3"/>
      <c r="EN391" s="3"/>
      <c r="EO391" s="3"/>
      <c r="EP391" s="3"/>
      <c r="EQ391" s="3"/>
      <c r="ER391" s="3"/>
      <c r="ES391" s="3"/>
      <c r="ET391" s="3"/>
      <c r="EU391" s="3"/>
      <c r="EV391" s="3"/>
      <c r="EW391" s="3"/>
      <c r="EX391" s="3"/>
      <c r="EY391" s="3"/>
      <c r="EZ391" s="3"/>
      <c r="FA391" s="3"/>
      <c r="FB391" s="3"/>
      <c r="FC391" s="3"/>
      <c r="FD391" s="3"/>
      <c r="FE391" s="3"/>
      <c r="FF391" s="3"/>
      <c r="FG391" s="3"/>
      <c r="FH391" s="3"/>
      <c r="FI391" s="3"/>
      <c r="FJ391" s="3"/>
      <c r="FK391" s="3"/>
      <c r="FL391" s="3"/>
      <c r="FM391" s="3"/>
      <c r="FN391" s="3"/>
      <c r="FO391" s="3"/>
      <c r="FP391" s="3"/>
      <c r="FQ391" s="3"/>
      <c r="FR391" s="3"/>
      <c r="FS391" s="3"/>
      <c r="FT391" s="3"/>
      <c r="FU391" s="3"/>
      <c r="FV391" s="3"/>
      <c r="FW391" s="3"/>
      <c r="FX391" s="3"/>
      <c r="FY391" s="3"/>
      <c r="FZ391" s="3"/>
      <c r="GA391" s="3"/>
      <c r="GB391" s="3"/>
      <c r="GC391" s="3"/>
      <c r="GD391" s="3"/>
      <c r="GE391" s="3"/>
      <c r="GF391" s="3"/>
      <c r="GG391" s="3"/>
      <c r="GH391" s="3"/>
      <c r="GI391" s="3"/>
      <c r="GJ391" s="3"/>
      <c r="GK391" s="3"/>
      <c r="GL391" s="3"/>
      <c r="GM391" s="3"/>
      <c r="GN391" s="3"/>
      <c r="GO391" s="3"/>
      <c r="GP391" s="3"/>
      <c r="GQ391" s="3"/>
      <c r="GR391" s="3"/>
      <c r="GS391" s="3"/>
      <c r="GT391" s="3"/>
      <c r="GU391" s="3"/>
      <c r="GV391" s="3"/>
      <c r="GW391" s="3"/>
      <c r="GX391" s="3">
        <v>0</v>
      </c>
    </row>
    <row r="393" spans="1:206" x14ac:dyDescent="0.2">
      <c r="A393" s="4">
        <v>50</v>
      </c>
      <c r="B393" s="4">
        <v>0</v>
      </c>
      <c r="C393" s="4">
        <v>0</v>
      </c>
      <c r="D393" s="4">
        <v>1</v>
      </c>
      <c r="E393" s="4">
        <v>201</v>
      </c>
      <c r="F393" s="4">
        <f>ROUND(Source!O391,O393)</f>
        <v>2550.7600000000002</v>
      </c>
      <c r="G393" s="4" t="s">
        <v>114</v>
      </c>
      <c r="H393" s="4" t="s">
        <v>115</v>
      </c>
      <c r="I393" s="4"/>
      <c r="J393" s="4"/>
      <c r="K393" s="4">
        <v>201</v>
      </c>
      <c r="L393" s="4">
        <v>1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2550.7600000000002</v>
      </c>
      <c r="X393" s="4">
        <v>1</v>
      </c>
      <c r="Y393" s="4">
        <v>2550.7600000000002</v>
      </c>
      <c r="Z393" s="4"/>
      <c r="AA393" s="4"/>
      <c r="AB393" s="4"/>
    </row>
    <row r="394" spans="1:206" x14ac:dyDescent="0.2">
      <c r="A394" s="4">
        <v>50</v>
      </c>
      <c r="B394" s="4">
        <v>0</v>
      </c>
      <c r="C394" s="4">
        <v>0</v>
      </c>
      <c r="D394" s="4">
        <v>1</v>
      </c>
      <c r="E394" s="4">
        <v>202</v>
      </c>
      <c r="F394" s="4">
        <f>ROUND(Source!P391,O394)</f>
        <v>0</v>
      </c>
      <c r="G394" s="4" t="s">
        <v>116</v>
      </c>
      <c r="H394" s="4" t="s">
        <v>117</v>
      </c>
      <c r="I394" s="4"/>
      <c r="J394" s="4"/>
      <c r="K394" s="4">
        <v>202</v>
      </c>
      <c r="L394" s="4">
        <v>2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06" x14ac:dyDescent="0.2">
      <c r="A395" s="4">
        <v>50</v>
      </c>
      <c r="B395" s="4">
        <v>0</v>
      </c>
      <c r="C395" s="4">
        <v>0</v>
      </c>
      <c r="D395" s="4">
        <v>1</v>
      </c>
      <c r="E395" s="4">
        <v>222</v>
      </c>
      <c r="F395" s="4">
        <f>ROUND(Source!AO391,O395)</f>
        <v>0</v>
      </c>
      <c r="G395" s="4" t="s">
        <v>118</v>
      </c>
      <c r="H395" s="4" t="s">
        <v>119</v>
      </c>
      <c r="I395" s="4"/>
      <c r="J395" s="4"/>
      <c r="K395" s="4">
        <v>222</v>
      </c>
      <c r="L395" s="4">
        <v>3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06" x14ac:dyDescent="0.2">
      <c r="A396" s="4">
        <v>50</v>
      </c>
      <c r="B396" s="4">
        <v>0</v>
      </c>
      <c r="C396" s="4">
        <v>0</v>
      </c>
      <c r="D396" s="4">
        <v>1</v>
      </c>
      <c r="E396" s="4">
        <v>225</v>
      </c>
      <c r="F396" s="4">
        <f>ROUND(Source!AV391,O396)</f>
        <v>0</v>
      </c>
      <c r="G396" s="4" t="s">
        <v>120</v>
      </c>
      <c r="H396" s="4" t="s">
        <v>121</v>
      </c>
      <c r="I396" s="4"/>
      <c r="J396" s="4"/>
      <c r="K396" s="4">
        <v>225</v>
      </c>
      <c r="L396" s="4">
        <v>4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06" x14ac:dyDescent="0.2">
      <c r="A397" s="4">
        <v>50</v>
      </c>
      <c r="B397" s="4">
        <v>0</v>
      </c>
      <c r="C397" s="4">
        <v>0</v>
      </c>
      <c r="D397" s="4">
        <v>1</v>
      </c>
      <c r="E397" s="4">
        <v>226</v>
      </c>
      <c r="F397" s="4">
        <f>ROUND(Source!AW391,O397)</f>
        <v>0</v>
      </c>
      <c r="G397" s="4" t="s">
        <v>122</v>
      </c>
      <c r="H397" s="4" t="s">
        <v>123</v>
      </c>
      <c r="I397" s="4"/>
      <c r="J397" s="4"/>
      <c r="K397" s="4">
        <v>226</v>
      </c>
      <c r="L397" s="4">
        <v>5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06" x14ac:dyDescent="0.2">
      <c r="A398" s="4">
        <v>50</v>
      </c>
      <c r="B398" s="4">
        <v>0</v>
      </c>
      <c r="C398" s="4">
        <v>0</v>
      </c>
      <c r="D398" s="4">
        <v>1</v>
      </c>
      <c r="E398" s="4">
        <v>227</v>
      </c>
      <c r="F398" s="4">
        <f>ROUND(Source!AX391,O398)</f>
        <v>0</v>
      </c>
      <c r="G398" s="4" t="s">
        <v>124</v>
      </c>
      <c r="H398" s="4" t="s">
        <v>125</v>
      </c>
      <c r="I398" s="4"/>
      <c r="J398" s="4"/>
      <c r="K398" s="4">
        <v>227</v>
      </c>
      <c r="L398" s="4">
        <v>6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/>
      <c r="AA398" s="4"/>
      <c r="AB398" s="4"/>
    </row>
    <row r="399" spans="1:206" x14ac:dyDescent="0.2">
      <c r="A399" s="4">
        <v>50</v>
      </c>
      <c r="B399" s="4">
        <v>0</v>
      </c>
      <c r="C399" s="4">
        <v>0</v>
      </c>
      <c r="D399" s="4">
        <v>1</v>
      </c>
      <c r="E399" s="4">
        <v>228</v>
      </c>
      <c r="F399" s="4">
        <f>ROUND(Source!AY391,O399)</f>
        <v>0</v>
      </c>
      <c r="G399" s="4" t="s">
        <v>126</v>
      </c>
      <c r="H399" s="4" t="s">
        <v>127</v>
      </c>
      <c r="I399" s="4"/>
      <c r="J399" s="4"/>
      <c r="K399" s="4">
        <v>228</v>
      </c>
      <c r="L399" s="4">
        <v>7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0</v>
      </c>
      <c r="X399" s="4">
        <v>1</v>
      </c>
      <c r="Y399" s="4">
        <v>0</v>
      </c>
      <c r="Z399" s="4"/>
      <c r="AA399" s="4"/>
      <c r="AB399" s="4"/>
    </row>
    <row r="400" spans="1:206" x14ac:dyDescent="0.2">
      <c r="A400" s="4">
        <v>50</v>
      </c>
      <c r="B400" s="4">
        <v>0</v>
      </c>
      <c r="C400" s="4">
        <v>0</v>
      </c>
      <c r="D400" s="4">
        <v>1</v>
      </c>
      <c r="E400" s="4">
        <v>216</v>
      </c>
      <c r="F400" s="4">
        <f>ROUND(Source!AP391,O400)</f>
        <v>0</v>
      </c>
      <c r="G400" s="4" t="s">
        <v>128</v>
      </c>
      <c r="H400" s="4" t="s">
        <v>129</v>
      </c>
      <c r="I400" s="4"/>
      <c r="J400" s="4"/>
      <c r="K400" s="4">
        <v>216</v>
      </c>
      <c r="L400" s="4">
        <v>8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8" x14ac:dyDescent="0.2">
      <c r="A401" s="4">
        <v>50</v>
      </c>
      <c r="B401" s="4">
        <v>0</v>
      </c>
      <c r="C401" s="4">
        <v>0</v>
      </c>
      <c r="D401" s="4">
        <v>1</v>
      </c>
      <c r="E401" s="4">
        <v>223</v>
      </c>
      <c r="F401" s="4">
        <f>ROUND(Source!AQ391,O401)</f>
        <v>0</v>
      </c>
      <c r="G401" s="4" t="s">
        <v>130</v>
      </c>
      <c r="H401" s="4" t="s">
        <v>131</v>
      </c>
      <c r="I401" s="4"/>
      <c r="J401" s="4"/>
      <c r="K401" s="4">
        <v>223</v>
      </c>
      <c r="L401" s="4">
        <v>9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0</v>
      </c>
      <c r="X401" s="4">
        <v>1</v>
      </c>
      <c r="Y401" s="4">
        <v>0</v>
      </c>
      <c r="Z401" s="4"/>
      <c r="AA401" s="4"/>
      <c r="AB401" s="4"/>
    </row>
    <row r="402" spans="1:28" x14ac:dyDescent="0.2">
      <c r="A402" s="4">
        <v>50</v>
      </c>
      <c r="B402" s="4">
        <v>0</v>
      </c>
      <c r="C402" s="4">
        <v>0</v>
      </c>
      <c r="D402" s="4">
        <v>1</v>
      </c>
      <c r="E402" s="4">
        <v>229</v>
      </c>
      <c r="F402" s="4">
        <f>ROUND(Source!AZ391,O402)</f>
        <v>0</v>
      </c>
      <c r="G402" s="4" t="s">
        <v>132</v>
      </c>
      <c r="H402" s="4" t="s">
        <v>133</v>
      </c>
      <c r="I402" s="4"/>
      <c r="J402" s="4"/>
      <c r="K402" s="4">
        <v>229</v>
      </c>
      <c r="L402" s="4">
        <v>10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/>
      <c r="AA402" s="4"/>
      <c r="AB402" s="4"/>
    </row>
    <row r="403" spans="1:28" x14ac:dyDescent="0.2">
      <c r="A403" s="4">
        <v>50</v>
      </c>
      <c r="B403" s="4">
        <v>0</v>
      </c>
      <c r="C403" s="4">
        <v>0</v>
      </c>
      <c r="D403" s="4">
        <v>1</v>
      </c>
      <c r="E403" s="4">
        <v>203</v>
      </c>
      <c r="F403" s="4">
        <f>ROUND(Source!Q391,O403)</f>
        <v>0</v>
      </c>
      <c r="G403" s="4" t="s">
        <v>134</v>
      </c>
      <c r="H403" s="4" t="s">
        <v>135</v>
      </c>
      <c r="I403" s="4"/>
      <c r="J403" s="4"/>
      <c r="K403" s="4">
        <v>203</v>
      </c>
      <c r="L403" s="4">
        <v>11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8" x14ac:dyDescent="0.2">
      <c r="A404" s="4">
        <v>50</v>
      </c>
      <c r="B404" s="4">
        <v>0</v>
      </c>
      <c r="C404" s="4">
        <v>0</v>
      </c>
      <c r="D404" s="4">
        <v>1</v>
      </c>
      <c r="E404" s="4">
        <v>231</v>
      </c>
      <c r="F404" s="4">
        <f>ROUND(Source!BB391,O404)</f>
        <v>0</v>
      </c>
      <c r="G404" s="4" t="s">
        <v>136</v>
      </c>
      <c r="H404" s="4" t="s">
        <v>137</v>
      </c>
      <c r="I404" s="4"/>
      <c r="J404" s="4"/>
      <c r="K404" s="4">
        <v>231</v>
      </c>
      <c r="L404" s="4">
        <v>12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0</v>
      </c>
      <c r="X404" s="4">
        <v>1</v>
      </c>
      <c r="Y404" s="4">
        <v>0</v>
      </c>
      <c r="Z404" s="4"/>
      <c r="AA404" s="4"/>
      <c r="AB404" s="4"/>
    </row>
    <row r="405" spans="1:28" x14ac:dyDescent="0.2">
      <c r="A405" s="4">
        <v>50</v>
      </c>
      <c r="B405" s="4">
        <v>0</v>
      </c>
      <c r="C405" s="4">
        <v>0</v>
      </c>
      <c r="D405" s="4">
        <v>1</v>
      </c>
      <c r="E405" s="4">
        <v>204</v>
      </c>
      <c r="F405" s="4">
        <f>ROUND(Source!R391,O405)</f>
        <v>0</v>
      </c>
      <c r="G405" s="4" t="s">
        <v>138</v>
      </c>
      <c r="H405" s="4" t="s">
        <v>139</v>
      </c>
      <c r="I405" s="4"/>
      <c r="J405" s="4"/>
      <c r="K405" s="4">
        <v>204</v>
      </c>
      <c r="L405" s="4">
        <v>13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/>
      <c r="AA405" s="4"/>
      <c r="AB405" s="4"/>
    </row>
    <row r="406" spans="1:28" x14ac:dyDescent="0.2">
      <c r="A406" s="4">
        <v>50</v>
      </c>
      <c r="B406" s="4">
        <v>0</v>
      </c>
      <c r="C406" s="4">
        <v>0</v>
      </c>
      <c r="D406" s="4">
        <v>1</v>
      </c>
      <c r="E406" s="4">
        <v>205</v>
      </c>
      <c r="F406" s="4">
        <f>ROUND(Source!S391,O406)</f>
        <v>2550.7600000000002</v>
      </c>
      <c r="G406" s="4" t="s">
        <v>140</v>
      </c>
      <c r="H406" s="4" t="s">
        <v>141</v>
      </c>
      <c r="I406" s="4"/>
      <c r="J406" s="4"/>
      <c r="K406" s="4">
        <v>205</v>
      </c>
      <c r="L406" s="4">
        <v>14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2550.7600000000002</v>
      </c>
      <c r="X406" s="4">
        <v>1</v>
      </c>
      <c r="Y406" s="4">
        <v>2550.7600000000002</v>
      </c>
      <c r="Z406" s="4"/>
      <c r="AA406" s="4"/>
      <c r="AB406" s="4"/>
    </row>
    <row r="407" spans="1:28" x14ac:dyDescent="0.2">
      <c r="A407" s="4">
        <v>50</v>
      </c>
      <c r="B407" s="4">
        <v>0</v>
      </c>
      <c r="C407" s="4">
        <v>0</v>
      </c>
      <c r="D407" s="4">
        <v>1</v>
      </c>
      <c r="E407" s="4">
        <v>232</v>
      </c>
      <c r="F407" s="4">
        <f>ROUND(Source!BC391,O407)</f>
        <v>0</v>
      </c>
      <c r="G407" s="4" t="s">
        <v>142</v>
      </c>
      <c r="H407" s="4" t="s">
        <v>143</v>
      </c>
      <c r="I407" s="4"/>
      <c r="J407" s="4"/>
      <c r="K407" s="4">
        <v>232</v>
      </c>
      <c r="L407" s="4">
        <v>15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8" x14ac:dyDescent="0.2">
      <c r="A408" s="4">
        <v>50</v>
      </c>
      <c r="B408" s="4">
        <v>0</v>
      </c>
      <c r="C408" s="4">
        <v>0</v>
      </c>
      <c r="D408" s="4">
        <v>1</v>
      </c>
      <c r="E408" s="4">
        <v>214</v>
      </c>
      <c r="F408" s="4">
        <f>ROUND(Source!AS391,O408)</f>
        <v>0</v>
      </c>
      <c r="G408" s="4" t="s">
        <v>144</v>
      </c>
      <c r="H408" s="4" t="s">
        <v>145</v>
      </c>
      <c r="I408" s="4"/>
      <c r="J408" s="4"/>
      <c r="K408" s="4">
        <v>214</v>
      </c>
      <c r="L408" s="4">
        <v>16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8" x14ac:dyDescent="0.2">
      <c r="A409" s="4">
        <v>50</v>
      </c>
      <c r="B409" s="4">
        <v>0</v>
      </c>
      <c r="C409" s="4">
        <v>0</v>
      </c>
      <c r="D409" s="4">
        <v>1</v>
      </c>
      <c r="E409" s="4">
        <v>215</v>
      </c>
      <c r="F409" s="4">
        <f>ROUND(Source!AT391,O409)</f>
        <v>0</v>
      </c>
      <c r="G409" s="4" t="s">
        <v>146</v>
      </c>
      <c r="H409" s="4" t="s">
        <v>147</v>
      </c>
      <c r="I409" s="4"/>
      <c r="J409" s="4"/>
      <c r="K409" s="4">
        <v>215</v>
      </c>
      <c r="L409" s="4">
        <v>17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8" x14ac:dyDescent="0.2">
      <c r="A410" s="4">
        <v>50</v>
      </c>
      <c r="B410" s="4">
        <v>0</v>
      </c>
      <c r="C410" s="4">
        <v>0</v>
      </c>
      <c r="D410" s="4">
        <v>1</v>
      </c>
      <c r="E410" s="4">
        <v>217</v>
      </c>
      <c r="F410" s="4">
        <f>ROUND(Source!AU391,O410)</f>
        <v>5356.59</v>
      </c>
      <c r="G410" s="4" t="s">
        <v>148</v>
      </c>
      <c r="H410" s="4" t="s">
        <v>149</v>
      </c>
      <c r="I410" s="4"/>
      <c r="J410" s="4"/>
      <c r="K410" s="4">
        <v>217</v>
      </c>
      <c r="L410" s="4">
        <v>18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5356.59</v>
      </c>
      <c r="X410" s="4">
        <v>1</v>
      </c>
      <c r="Y410" s="4">
        <v>5356.59</v>
      </c>
      <c r="Z410" s="4"/>
      <c r="AA410" s="4"/>
      <c r="AB410" s="4"/>
    </row>
    <row r="411" spans="1:28" x14ac:dyDescent="0.2">
      <c r="A411" s="4">
        <v>50</v>
      </c>
      <c r="B411" s="4">
        <v>0</v>
      </c>
      <c r="C411" s="4">
        <v>0</v>
      </c>
      <c r="D411" s="4">
        <v>1</v>
      </c>
      <c r="E411" s="4">
        <v>230</v>
      </c>
      <c r="F411" s="4">
        <f>ROUND(Source!BA391,O411)</f>
        <v>0</v>
      </c>
      <c r="G411" s="4" t="s">
        <v>150</v>
      </c>
      <c r="H411" s="4" t="s">
        <v>151</v>
      </c>
      <c r="I411" s="4"/>
      <c r="J411" s="4"/>
      <c r="K411" s="4">
        <v>230</v>
      </c>
      <c r="L411" s="4">
        <v>19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8" x14ac:dyDescent="0.2">
      <c r="A412" s="4">
        <v>50</v>
      </c>
      <c r="B412" s="4">
        <v>0</v>
      </c>
      <c r="C412" s="4">
        <v>0</v>
      </c>
      <c r="D412" s="4">
        <v>1</v>
      </c>
      <c r="E412" s="4">
        <v>206</v>
      </c>
      <c r="F412" s="4">
        <f>ROUND(Source!T391,O412)</f>
        <v>0</v>
      </c>
      <c r="G412" s="4" t="s">
        <v>152</v>
      </c>
      <c r="H412" s="4" t="s">
        <v>153</v>
      </c>
      <c r="I412" s="4"/>
      <c r="J412" s="4"/>
      <c r="K412" s="4">
        <v>206</v>
      </c>
      <c r="L412" s="4">
        <v>20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8" x14ac:dyDescent="0.2">
      <c r="A413" s="4">
        <v>50</v>
      </c>
      <c r="B413" s="4">
        <v>0</v>
      </c>
      <c r="C413" s="4">
        <v>0</v>
      </c>
      <c r="D413" s="4">
        <v>1</v>
      </c>
      <c r="E413" s="4">
        <v>207</v>
      </c>
      <c r="F413" s="4">
        <f>ROUND(Source!U391,O413)</f>
        <v>2.6</v>
      </c>
      <c r="G413" s="4" t="s">
        <v>154</v>
      </c>
      <c r="H413" s="4" t="s">
        <v>155</v>
      </c>
      <c r="I413" s="4"/>
      <c r="J413" s="4"/>
      <c r="K413" s="4">
        <v>207</v>
      </c>
      <c r="L413" s="4">
        <v>21</v>
      </c>
      <c r="M413" s="4">
        <v>3</v>
      </c>
      <c r="N413" s="4" t="s">
        <v>3</v>
      </c>
      <c r="O413" s="4">
        <v>7</v>
      </c>
      <c r="P413" s="4"/>
      <c r="Q413" s="4"/>
      <c r="R413" s="4"/>
      <c r="S413" s="4"/>
      <c r="T413" s="4"/>
      <c r="U413" s="4"/>
      <c r="V413" s="4"/>
      <c r="W413" s="4">
        <v>2.6</v>
      </c>
      <c r="X413" s="4">
        <v>1</v>
      </c>
      <c r="Y413" s="4">
        <v>2.6</v>
      </c>
      <c r="Z413" s="4"/>
      <c r="AA413" s="4"/>
      <c r="AB413" s="4"/>
    </row>
    <row r="414" spans="1:28" x14ac:dyDescent="0.2">
      <c r="A414" s="4">
        <v>50</v>
      </c>
      <c r="B414" s="4">
        <v>0</v>
      </c>
      <c r="C414" s="4">
        <v>0</v>
      </c>
      <c r="D414" s="4">
        <v>1</v>
      </c>
      <c r="E414" s="4">
        <v>208</v>
      </c>
      <c r="F414" s="4">
        <f>ROUND(Source!V391,O414)</f>
        <v>0</v>
      </c>
      <c r="G414" s="4" t="s">
        <v>156</v>
      </c>
      <c r="H414" s="4" t="s">
        <v>157</v>
      </c>
      <c r="I414" s="4"/>
      <c r="J414" s="4"/>
      <c r="K414" s="4">
        <v>208</v>
      </c>
      <c r="L414" s="4">
        <v>22</v>
      </c>
      <c r="M414" s="4">
        <v>3</v>
      </c>
      <c r="N414" s="4" t="s">
        <v>3</v>
      </c>
      <c r="O414" s="4">
        <v>7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8" x14ac:dyDescent="0.2">
      <c r="A415" s="4">
        <v>50</v>
      </c>
      <c r="B415" s="4">
        <v>0</v>
      </c>
      <c r="C415" s="4">
        <v>0</v>
      </c>
      <c r="D415" s="4">
        <v>1</v>
      </c>
      <c r="E415" s="4">
        <v>209</v>
      </c>
      <c r="F415" s="4">
        <f>ROUND(Source!W391,O415)</f>
        <v>0</v>
      </c>
      <c r="G415" s="4" t="s">
        <v>158</v>
      </c>
      <c r="H415" s="4" t="s">
        <v>159</v>
      </c>
      <c r="I415" s="4"/>
      <c r="J415" s="4"/>
      <c r="K415" s="4">
        <v>209</v>
      </c>
      <c r="L415" s="4">
        <v>23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/>
      <c r="AA415" s="4"/>
      <c r="AB415" s="4"/>
    </row>
    <row r="416" spans="1:28" x14ac:dyDescent="0.2">
      <c r="A416" s="4">
        <v>50</v>
      </c>
      <c r="B416" s="4">
        <v>0</v>
      </c>
      <c r="C416" s="4">
        <v>0</v>
      </c>
      <c r="D416" s="4">
        <v>1</v>
      </c>
      <c r="E416" s="4">
        <v>233</v>
      </c>
      <c r="F416" s="4">
        <f>ROUND(Source!BD391,O416)</f>
        <v>0</v>
      </c>
      <c r="G416" s="4" t="s">
        <v>160</v>
      </c>
      <c r="H416" s="4" t="s">
        <v>161</v>
      </c>
      <c r="I416" s="4"/>
      <c r="J416" s="4"/>
      <c r="K416" s="4">
        <v>233</v>
      </c>
      <c r="L416" s="4">
        <v>24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45" x14ac:dyDescent="0.2">
      <c r="A417" s="4">
        <v>50</v>
      </c>
      <c r="B417" s="4">
        <v>0</v>
      </c>
      <c r="C417" s="4">
        <v>0</v>
      </c>
      <c r="D417" s="4">
        <v>1</v>
      </c>
      <c r="E417" s="4">
        <v>210</v>
      </c>
      <c r="F417" s="4">
        <f>ROUND(Source!X391,O417)</f>
        <v>1887.56</v>
      </c>
      <c r="G417" s="4" t="s">
        <v>162</v>
      </c>
      <c r="H417" s="4" t="s">
        <v>163</v>
      </c>
      <c r="I417" s="4"/>
      <c r="J417" s="4"/>
      <c r="K417" s="4">
        <v>210</v>
      </c>
      <c r="L417" s="4">
        <v>25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1887.56</v>
      </c>
      <c r="X417" s="4">
        <v>1</v>
      </c>
      <c r="Y417" s="4">
        <v>1887.56</v>
      </c>
      <c r="Z417" s="4"/>
      <c r="AA417" s="4"/>
      <c r="AB417" s="4"/>
    </row>
    <row r="418" spans="1:245" x14ac:dyDescent="0.2">
      <c r="A418" s="4">
        <v>50</v>
      </c>
      <c r="B418" s="4">
        <v>0</v>
      </c>
      <c r="C418" s="4">
        <v>0</v>
      </c>
      <c r="D418" s="4">
        <v>1</v>
      </c>
      <c r="E418" s="4">
        <v>211</v>
      </c>
      <c r="F418" s="4">
        <f>ROUND(Source!Y391,O418)</f>
        <v>918.27</v>
      </c>
      <c r="G418" s="4" t="s">
        <v>164</v>
      </c>
      <c r="H418" s="4" t="s">
        <v>165</v>
      </c>
      <c r="I418" s="4"/>
      <c r="J418" s="4"/>
      <c r="K418" s="4">
        <v>211</v>
      </c>
      <c r="L418" s="4">
        <v>26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918.27</v>
      </c>
      <c r="X418" s="4">
        <v>1</v>
      </c>
      <c r="Y418" s="4">
        <v>918.27</v>
      </c>
      <c r="Z418" s="4"/>
      <c r="AA418" s="4"/>
      <c r="AB418" s="4"/>
    </row>
    <row r="419" spans="1:245" x14ac:dyDescent="0.2">
      <c r="A419" s="4">
        <v>50</v>
      </c>
      <c r="B419" s="4">
        <v>0</v>
      </c>
      <c r="C419" s="4">
        <v>0</v>
      </c>
      <c r="D419" s="4">
        <v>1</v>
      </c>
      <c r="E419" s="4">
        <v>224</v>
      </c>
      <c r="F419" s="4">
        <f>ROUND(Source!AR391,O419)</f>
        <v>5356.59</v>
      </c>
      <c r="G419" s="4" t="s">
        <v>166</v>
      </c>
      <c r="H419" s="4" t="s">
        <v>167</v>
      </c>
      <c r="I419" s="4"/>
      <c r="J419" s="4"/>
      <c r="K419" s="4">
        <v>224</v>
      </c>
      <c r="L419" s="4">
        <v>27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5356.59</v>
      </c>
      <c r="X419" s="4">
        <v>1</v>
      </c>
      <c r="Y419" s="4">
        <v>5356.59</v>
      </c>
      <c r="Z419" s="4"/>
      <c r="AA419" s="4"/>
      <c r="AB419" s="4"/>
    </row>
    <row r="421" spans="1:245" x14ac:dyDescent="0.2">
      <c r="A421" s="1">
        <v>3</v>
      </c>
      <c r="B421" s="1">
        <v>1</v>
      </c>
      <c r="C421" s="1"/>
      <c r="D421" s="1">
        <f>ROW(A464)</f>
        <v>464</v>
      </c>
      <c r="E421" s="1"/>
      <c r="F421" s="1" t="s">
        <v>264</v>
      </c>
      <c r="G421" s="1" t="s">
        <v>265</v>
      </c>
      <c r="H421" s="1" t="s">
        <v>3</v>
      </c>
      <c r="I421" s="1">
        <v>0</v>
      </c>
      <c r="J421" s="1" t="s">
        <v>6</v>
      </c>
      <c r="K421" s="1">
        <v>-1</v>
      </c>
      <c r="L421" s="1" t="s">
        <v>264</v>
      </c>
      <c r="M421" s="1" t="s">
        <v>3</v>
      </c>
      <c r="N421" s="1"/>
      <c r="O421" s="1"/>
      <c r="P421" s="1"/>
      <c r="Q421" s="1"/>
      <c r="R421" s="1"/>
      <c r="S421" s="1">
        <v>0</v>
      </c>
      <c r="T421" s="1"/>
      <c r="U421" s="1" t="s">
        <v>3</v>
      </c>
      <c r="V421" s="1">
        <v>0</v>
      </c>
      <c r="W421" s="1"/>
      <c r="X421" s="1"/>
      <c r="Y421" s="1"/>
      <c r="Z421" s="1"/>
      <c r="AA421" s="1"/>
      <c r="AB421" s="1" t="s">
        <v>3</v>
      </c>
      <c r="AC421" s="1" t="s">
        <v>3</v>
      </c>
      <c r="AD421" s="1" t="s">
        <v>3</v>
      </c>
      <c r="AE421" s="1" t="s">
        <v>3</v>
      </c>
      <c r="AF421" s="1" t="s">
        <v>3</v>
      </c>
      <c r="AG421" s="1" t="s">
        <v>3</v>
      </c>
      <c r="AH421" s="1"/>
      <c r="AI421" s="1"/>
      <c r="AJ421" s="1"/>
      <c r="AK421" s="1"/>
      <c r="AL421" s="1"/>
      <c r="AM421" s="1"/>
      <c r="AN421" s="1"/>
      <c r="AO421" s="1"/>
      <c r="AP421" s="1" t="s">
        <v>3</v>
      </c>
      <c r="AQ421" s="1" t="s">
        <v>3</v>
      </c>
      <c r="AR421" s="1" t="s">
        <v>3</v>
      </c>
      <c r="AS421" s="1"/>
      <c r="AT421" s="1"/>
      <c r="AU421" s="1"/>
      <c r="AV421" s="1"/>
      <c r="AW421" s="1"/>
      <c r="AX421" s="1"/>
      <c r="AY421" s="1"/>
      <c r="AZ421" s="1" t="s">
        <v>3</v>
      </c>
      <c r="BA421" s="1"/>
      <c r="BB421" s="1" t="s">
        <v>3</v>
      </c>
      <c r="BC421" s="1" t="s">
        <v>3</v>
      </c>
      <c r="BD421" s="1" t="s">
        <v>3</v>
      </c>
      <c r="BE421" s="1" t="s">
        <v>3</v>
      </c>
      <c r="BF421" s="1" t="s">
        <v>3</v>
      </c>
      <c r="BG421" s="1" t="s">
        <v>3</v>
      </c>
      <c r="BH421" s="1" t="s">
        <v>3</v>
      </c>
      <c r="BI421" s="1" t="s">
        <v>3</v>
      </c>
      <c r="BJ421" s="1" t="s">
        <v>3</v>
      </c>
      <c r="BK421" s="1" t="s">
        <v>3</v>
      </c>
      <c r="BL421" s="1" t="s">
        <v>3</v>
      </c>
      <c r="BM421" s="1" t="s">
        <v>3</v>
      </c>
      <c r="BN421" s="1" t="s">
        <v>3</v>
      </c>
      <c r="BO421" s="1" t="s">
        <v>3</v>
      </c>
      <c r="BP421" s="1" t="s">
        <v>3</v>
      </c>
      <c r="BQ421" s="1"/>
      <c r="BR421" s="1"/>
      <c r="BS421" s="1"/>
      <c r="BT421" s="1"/>
      <c r="BU421" s="1"/>
      <c r="BV421" s="1"/>
      <c r="BW421" s="1"/>
      <c r="BX421" s="1">
        <v>0</v>
      </c>
      <c r="BY421" s="1"/>
      <c r="BZ421" s="1"/>
      <c r="CA421" s="1"/>
      <c r="CB421" s="1"/>
      <c r="CC421" s="1"/>
      <c r="CD421" s="1"/>
      <c r="CE421" s="1"/>
      <c r="CF421" s="1">
        <v>0</v>
      </c>
      <c r="CG421" s="1">
        <v>0</v>
      </c>
      <c r="CH421" s="1"/>
      <c r="CI421" s="1" t="s">
        <v>3</v>
      </c>
      <c r="CJ421" s="1" t="s">
        <v>3</v>
      </c>
      <c r="CK421" t="s">
        <v>3</v>
      </c>
      <c r="CL421" t="s">
        <v>3</v>
      </c>
      <c r="CM421" t="s">
        <v>3</v>
      </c>
      <c r="CN421" t="s">
        <v>3</v>
      </c>
      <c r="CO421" t="s">
        <v>3</v>
      </c>
      <c r="CP421" t="s">
        <v>3</v>
      </c>
      <c r="CQ421" t="s">
        <v>3</v>
      </c>
    </row>
    <row r="423" spans="1:245" x14ac:dyDescent="0.2">
      <c r="A423" s="2">
        <v>52</v>
      </c>
      <c r="B423" s="2">
        <f t="shared" ref="B423:G423" si="163">B464</f>
        <v>1</v>
      </c>
      <c r="C423" s="2">
        <f t="shared" si="163"/>
        <v>3</v>
      </c>
      <c r="D423" s="2">
        <f t="shared" si="163"/>
        <v>421</v>
      </c>
      <c r="E423" s="2">
        <f t="shared" si="163"/>
        <v>0</v>
      </c>
      <c r="F423" s="2" t="str">
        <f t="shared" si="163"/>
        <v>09-01-02</v>
      </c>
      <c r="G423" s="2" t="str">
        <f t="shared" si="163"/>
        <v>Пусконаладочные работы ГРЩ-0,4кВ (нов)</v>
      </c>
      <c r="H423" s="2"/>
      <c r="I423" s="2"/>
      <c r="J423" s="2"/>
      <c r="K423" s="2"/>
      <c r="L423" s="2"/>
      <c r="M423" s="2"/>
      <c r="N423" s="2"/>
      <c r="O423" s="2">
        <f t="shared" ref="O423:AT423" si="164">O464</f>
        <v>4071.78</v>
      </c>
      <c r="P423" s="2">
        <f t="shared" si="164"/>
        <v>0</v>
      </c>
      <c r="Q423" s="2">
        <f t="shared" si="164"/>
        <v>0</v>
      </c>
      <c r="R423" s="2">
        <f t="shared" si="164"/>
        <v>0</v>
      </c>
      <c r="S423" s="2">
        <f t="shared" si="164"/>
        <v>4071.78</v>
      </c>
      <c r="T423" s="2">
        <f t="shared" si="164"/>
        <v>0</v>
      </c>
      <c r="U423" s="2">
        <f t="shared" si="164"/>
        <v>4.5836799999999993</v>
      </c>
      <c r="V423" s="2">
        <f t="shared" si="164"/>
        <v>0</v>
      </c>
      <c r="W423" s="2">
        <f t="shared" si="164"/>
        <v>0</v>
      </c>
      <c r="X423" s="2">
        <f t="shared" si="164"/>
        <v>3013.12</v>
      </c>
      <c r="Y423" s="2">
        <f t="shared" si="164"/>
        <v>1465.83</v>
      </c>
      <c r="Z423" s="2">
        <f t="shared" si="164"/>
        <v>0</v>
      </c>
      <c r="AA423" s="2">
        <f t="shared" si="164"/>
        <v>0</v>
      </c>
      <c r="AB423" s="2">
        <f t="shared" si="164"/>
        <v>0</v>
      </c>
      <c r="AC423" s="2">
        <f t="shared" si="164"/>
        <v>0</v>
      </c>
      <c r="AD423" s="2">
        <f t="shared" si="164"/>
        <v>0</v>
      </c>
      <c r="AE423" s="2">
        <f t="shared" si="164"/>
        <v>0</v>
      </c>
      <c r="AF423" s="2">
        <f t="shared" si="164"/>
        <v>0</v>
      </c>
      <c r="AG423" s="2">
        <f t="shared" si="164"/>
        <v>0</v>
      </c>
      <c r="AH423" s="2">
        <f t="shared" si="164"/>
        <v>0</v>
      </c>
      <c r="AI423" s="2">
        <f t="shared" si="164"/>
        <v>0</v>
      </c>
      <c r="AJ423" s="2">
        <f t="shared" si="164"/>
        <v>0</v>
      </c>
      <c r="AK423" s="2">
        <f t="shared" si="164"/>
        <v>0</v>
      </c>
      <c r="AL423" s="2">
        <f t="shared" si="164"/>
        <v>0</v>
      </c>
      <c r="AM423" s="2">
        <f t="shared" si="164"/>
        <v>0</v>
      </c>
      <c r="AN423" s="2">
        <f t="shared" si="164"/>
        <v>0</v>
      </c>
      <c r="AO423" s="2">
        <f t="shared" si="164"/>
        <v>0</v>
      </c>
      <c r="AP423" s="2">
        <f t="shared" si="164"/>
        <v>0</v>
      </c>
      <c r="AQ423" s="2">
        <f t="shared" si="164"/>
        <v>0</v>
      </c>
      <c r="AR423" s="2">
        <f t="shared" si="164"/>
        <v>8550.73</v>
      </c>
      <c r="AS423" s="2">
        <f t="shared" si="164"/>
        <v>0</v>
      </c>
      <c r="AT423" s="2">
        <f t="shared" si="164"/>
        <v>0</v>
      </c>
      <c r="AU423" s="2">
        <f t="shared" ref="AU423:BZ423" si="165">AU464</f>
        <v>8550.73</v>
      </c>
      <c r="AV423" s="2">
        <f t="shared" si="165"/>
        <v>0</v>
      </c>
      <c r="AW423" s="2">
        <f t="shared" si="165"/>
        <v>0</v>
      </c>
      <c r="AX423" s="2">
        <f t="shared" si="165"/>
        <v>0</v>
      </c>
      <c r="AY423" s="2">
        <f t="shared" si="165"/>
        <v>0</v>
      </c>
      <c r="AZ423" s="2">
        <f t="shared" si="165"/>
        <v>0</v>
      </c>
      <c r="BA423" s="2">
        <f t="shared" si="165"/>
        <v>0</v>
      </c>
      <c r="BB423" s="2">
        <f t="shared" si="165"/>
        <v>0</v>
      </c>
      <c r="BC423" s="2">
        <f t="shared" si="165"/>
        <v>0</v>
      </c>
      <c r="BD423" s="2">
        <f t="shared" si="165"/>
        <v>0</v>
      </c>
      <c r="BE423" s="2">
        <f t="shared" si="165"/>
        <v>0</v>
      </c>
      <c r="BF423" s="2">
        <f t="shared" si="165"/>
        <v>0</v>
      </c>
      <c r="BG423" s="2">
        <f t="shared" si="165"/>
        <v>0</v>
      </c>
      <c r="BH423" s="2">
        <f t="shared" si="165"/>
        <v>0</v>
      </c>
      <c r="BI423" s="2">
        <f t="shared" si="165"/>
        <v>0</v>
      </c>
      <c r="BJ423" s="2">
        <f t="shared" si="165"/>
        <v>0</v>
      </c>
      <c r="BK423" s="2">
        <f t="shared" si="165"/>
        <v>0</v>
      </c>
      <c r="BL423" s="2">
        <f t="shared" si="165"/>
        <v>0</v>
      </c>
      <c r="BM423" s="2">
        <f t="shared" si="165"/>
        <v>0</v>
      </c>
      <c r="BN423" s="2">
        <f t="shared" si="165"/>
        <v>0</v>
      </c>
      <c r="BO423" s="2">
        <f t="shared" si="165"/>
        <v>0</v>
      </c>
      <c r="BP423" s="2">
        <f t="shared" si="165"/>
        <v>0</v>
      </c>
      <c r="BQ423" s="2">
        <f t="shared" si="165"/>
        <v>0</v>
      </c>
      <c r="BR423" s="2">
        <f t="shared" si="165"/>
        <v>0</v>
      </c>
      <c r="BS423" s="2">
        <f t="shared" si="165"/>
        <v>0</v>
      </c>
      <c r="BT423" s="2">
        <f t="shared" si="165"/>
        <v>0</v>
      </c>
      <c r="BU423" s="2">
        <f t="shared" si="165"/>
        <v>0</v>
      </c>
      <c r="BV423" s="2">
        <f t="shared" si="165"/>
        <v>0</v>
      </c>
      <c r="BW423" s="2">
        <f t="shared" si="165"/>
        <v>0</v>
      </c>
      <c r="BX423" s="2">
        <f t="shared" si="165"/>
        <v>0</v>
      </c>
      <c r="BY423" s="2">
        <f t="shared" si="165"/>
        <v>0</v>
      </c>
      <c r="BZ423" s="2">
        <f t="shared" si="165"/>
        <v>0</v>
      </c>
      <c r="CA423" s="2">
        <f t="shared" ref="CA423:DF423" si="166">CA464</f>
        <v>0</v>
      </c>
      <c r="CB423" s="2">
        <f t="shared" si="166"/>
        <v>0</v>
      </c>
      <c r="CC423" s="2">
        <f t="shared" si="166"/>
        <v>0</v>
      </c>
      <c r="CD423" s="2">
        <f t="shared" si="166"/>
        <v>0</v>
      </c>
      <c r="CE423" s="2">
        <f t="shared" si="166"/>
        <v>0</v>
      </c>
      <c r="CF423" s="2">
        <f t="shared" si="166"/>
        <v>0</v>
      </c>
      <c r="CG423" s="2">
        <f t="shared" si="166"/>
        <v>0</v>
      </c>
      <c r="CH423" s="2">
        <f t="shared" si="166"/>
        <v>0</v>
      </c>
      <c r="CI423" s="2">
        <f t="shared" si="166"/>
        <v>0</v>
      </c>
      <c r="CJ423" s="2">
        <f t="shared" si="166"/>
        <v>0</v>
      </c>
      <c r="CK423" s="2">
        <f t="shared" si="166"/>
        <v>0</v>
      </c>
      <c r="CL423" s="2">
        <f t="shared" si="166"/>
        <v>0</v>
      </c>
      <c r="CM423" s="2">
        <f t="shared" si="166"/>
        <v>0</v>
      </c>
      <c r="CN423" s="2">
        <f t="shared" si="166"/>
        <v>0</v>
      </c>
      <c r="CO423" s="2">
        <f t="shared" si="166"/>
        <v>0</v>
      </c>
      <c r="CP423" s="2">
        <f t="shared" si="166"/>
        <v>0</v>
      </c>
      <c r="CQ423" s="2">
        <f t="shared" si="166"/>
        <v>0</v>
      </c>
      <c r="CR423" s="2">
        <f t="shared" si="166"/>
        <v>0</v>
      </c>
      <c r="CS423" s="2">
        <f t="shared" si="166"/>
        <v>0</v>
      </c>
      <c r="CT423" s="2">
        <f t="shared" si="166"/>
        <v>0</v>
      </c>
      <c r="CU423" s="2">
        <f t="shared" si="166"/>
        <v>0</v>
      </c>
      <c r="CV423" s="2">
        <f t="shared" si="166"/>
        <v>0</v>
      </c>
      <c r="CW423" s="2">
        <f t="shared" si="166"/>
        <v>0</v>
      </c>
      <c r="CX423" s="2">
        <f t="shared" si="166"/>
        <v>0</v>
      </c>
      <c r="CY423" s="2">
        <f t="shared" si="166"/>
        <v>0</v>
      </c>
      <c r="CZ423" s="2">
        <f t="shared" si="166"/>
        <v>0</v>
      </c>
      <c r="DA423" s="2">
        <f t="shared" si="166"/>
        <v>0</v>
      </c>
      <c r="DB423" s="2">
        <f t="shared" si="166"/>
        <v>0</v>
      </c>
      <c r="DC423" s="2">
        <f t="shared" si="166"/>
        <v>0</v>
      </c>
      <c r="DD423" s="2">
        <f t="shared" si="166"/>
        <v>0</v>
      </c>
      <c r="DE423" s="2">
        <f t="shared" si="166"/>
        <v>0</v>
      </c>
      <c r="DF423" s="2">
        <f t="shared" si="166"/>
        <v>0</v>
      </c>
      <c r="DG423" s="3">
        <f t="shared" ref="DG423:EL423" si="167">DG464</f>
        <v>0</v>
      </c>
      <c r="DH423" s="3">
        <f t="shared" si="167"/>
        <v>0</v>
      </c>
      <c r="DI423" s="3">
        <f t="shared" si="167"/>
        <v>0</v>
      </c>
      <c r="DJ423" s="3">
        <f t="shared" si="167"/>
        <v>0</v>
      </c>
      <c r="DK423" s="3">
        <f t="shared" si="167"/>
        <v>0</v>
      </c>
      <c r="DL423" s="3">
        <f t="shared" si="167"/>
        <v>0</v>
      </c>
      <c r="DM423" s="3">
        <f t="shared" si="167"/>
        <v>0</v>
      </c>
      <c r="DN423" s="3">
        <f t="shared" si="167"/>
        <v>0</v>
      </c>
      <c r="DO423" s="3">
        <f t="shared" si="167"/>
        <v>0</v>
      </c>
      <c r="DP423" s="3">
        <f t="shared" si="167"/>
        <v>0</v>
      </c>
      <c r="DQ423" s="3">
        <f t="shared" si="167"/>
        <v>0</v>
      </c>
      <c r="DR423" s="3">
        <f t="shared" si="167"/>
        <v>0</v>
      </c>
      <c r="DS423" s="3">
        <f t="shared" si="167"/>
        <v>0</v>
      </c>
      <c r="DT423" s="3">
        <f t="shared" si="167"/>
        <v>0</v>
      </c>
      <c r="DU423" s="3">
        <f t="shared" si="167"/>
        <v>0</v>
      </c>
      <c r="DV423" s="3">
        <f t="shared" si="167"/>
        <v>0</v>
      </c>
      <c r="DW423" s="3">
        <f t="shared" si="167"/>
        <v>0</v>
      </c>
      <c r="DX423" s="3">
        <f t="shared" si="167"/>
        <v>0</v>
      </c>
      <c r="DY423" s="3">
        <f t="shared" si="167"/>
        <v>0</v>
      </c>
      <c r="DZ423" s="3">
        <f t="shared" si="167"/>
        <v>0</v>
      </c>
      <c r="EA423" s="3">
        <f t="shared" si="167"/>
        <v>0</v>
      </c>
      <c r="EB423" s="3">
        <f t="shared" si="167"/>
        <v>0</v>
      </c>
      <c r="EC423" s="3">
        <f t="shared" si="167"/>
        <v>0</v>
      </c>
      <c r="ED423" s="3">
        <f t="shared" si="167"/>
        <v>0</v>
      </c>
      <c r="EE423" s="3">
        <f t="shared" si="167"/>
        <v>0</v>
      </c>
      <c r="EF423" s="3">
        <f t="shared" si="167"/>
        <v>0</v>
      </c>
      <c r="EG423" s="3">
        <f t="shared" si="167"/>
        <v>0</v>
      </c>
      <c r="EH423" s="3">
        <f t="shared" si="167"/>
        <v>0</v>
      </c>
      <c r="EI423" s="3">
        <f t="shared" si="167"/>
        <v>0</v>
      </c>
      <c r="EJ423" s="3">
        <f t="shared" si="167"/>
        <v>0</v>
      </c>
      <c r="EK423" s="3">
        <f t="shared" si="167"/>
        <v>0</v>
      </c>
      <c r="EL423" s="3">
        <f t="shared" si="167"/>
        <v>0</v>
      </c>
      <c r="EM423" s="3">
        <f t="shared" ref="EM423:FR423" si="168">EM464</f>
        <v>0</v>
      </c>
      <c r="EN423" s="3">
        <f t="shared" si="168"/>
        <v>0</v>
      </c>
      <c r="EO423" s="3">
        <f t="shared" si="168"/>
        <v>0</v>
      </c>
      <c r="EP423" s="3">
        <f t="shared" si="168"/>
        <v>0</v>
      </c>
      <c r="EQ423" s="3">
        <f t="shared" si="168"/>
        <v>0</v>
      </c>
      <c r="ER423" s="3">
        <f t="shared" si="168"/>
        <v>0</v>
      </c>
      <c r="ES423" s="3">
        <f t="shared" si="168"/>
        <v>0</v>
      </c>
      <c r="ET423" s="3">
        <f t="shared" si="168"/>
        <v>0</v>
      </c>
      <c r="EU423" s="3">
        <f t="shared" si="168"/>
        <v>0</v>
      </c>
      <c r="EV423" s="3">
        <f t="shared" si="168"/>
        <v>0</v>
      </c>
      <c r="EW423" s="3">
        <f t="shared" si="168"/>
        <v>0</v>
      </c>
      <c r="EX423" s="3">
        <f t="shared" si="168"/>
        <v>0</v>
      </c>
      <c r="EY423" s="3">
        <f t="shared" si="168"/>
        <v>0</v>
      </c>
      <c r="EZ423" s="3">
        <f t="shared" si="168"/>
        <v>0</v>
      </c>
      <c r="FA423" s="3">
        <f t="shared" si="168"/>
        <v>0</v>
      </c>
      <c r="FB423" s="3">
        <f t="shared" si="168"/>
        <v>0</v>
      </c>
      <c r="FC423" s="3">
        <f t="shared" si="168"/>
        <v>0</v>
      </c>
      <c r="FD423" s="3">
        <f t="shared" si="168"/>
        <v>0</v>
      </c>
      <c r="FE423" s="3">
        <f t="shared" si="168"/>
        <v>0</v>
      </c>
      <c r="FF423" s="3">
        <f t="shared" si="168"/>
        <v>0</v>
      </c>
      <c r="FG423" s="3">
        <f t="shared" si="168"/>
        <v>0</v>
      </c>
      <c r="FH423" s="3">
        <f t="shared" si="168"/>
        <v>0</v>
      </c>
      <c r="FI423" s="3">
        <f t="shared" si="168"/>
        <v>0</v>
      </c>
      <c r="FJ423" s="3">
        <f t="shared" si="168"/>
        <v>0</v>
      </c>
      <c r="FK423" s="3">
        <f t="shared" si="168"/>
        <v>0</v>
      </c>
      <c r="FL423" s="3">
        <f t="shared" si="168"/>
        <v>0</v>
      </c>
      <c r="FM423" s="3">
        <f t="shared" si="168"/>
        <v>0</v>
      </c>
      <c r="FN423" s="3">
        <f t="shared" si="168"/>
        <v>0</v>
      </c>
      <c r="FO423" s="3">
        <f t="shared" si="168"/>
        <v>0</v>
      </c>
      <c r="FP423" s="3">
        <f t="shared" si="168"/>
        <v>0</v>
      </c>
      <c r="FQ423" s="3">
        <f t="shared" si="168"/>
        <v>0</v>
      </c>
      <c r="FR423" s="3">
        <f t="shared" si="168"/>
        <v>0</v>
      </c>
      <c r="FS423" s="3">
        <f t="shared" ref="FS423:GX423" si="169">FS464</f>
        <v>0</v>
      </c>
      <c r="FT423" s="3">
        <f t="shared" si="169"/>
        <v>0</v>
      </c>
      <c r="FU423" s="3">
        <f t="shared" si="169"/>
        <v>0</v>
      </c>
      <c r="FV423" s="3">
        <f t="shared" si="169"/>
        <v>0</v>
      </c>
      <c r="FW423" s="3">
        <f t="shared" si="169"/>
        <v>0</v>
      </c>
      <c r="FX423" s="3">
        <f t="shared" si="169"/>
        <v>0</v>
      </c>
      <c r="FY423" s="3">
        <f t="shared" si="169"/>
        <v>0</v>
      </c>
      <c r="FZ423" s="3">
        <f t="shared" si="169"/>
        <v>0</v>
      </c>
      <c r="GA423" s="3">
        <f t="shared" si="169"/>
        <v>0</v>
      </c>
      <c r="GB423" s="3">
        <f t="shared" si="169"/>
        <v>0</v>
      </c>
      <c r="GC423" s="3">
        <f t="shared" si="169"/>
        <v>0</v>
      </c>
      <c r="GD423" s="3">
        <f t="shared" si="169"/>
        <v>0</v>
      </c>
      <c r="GE423" s="3">
        <f t="shared" si="169"/>
        <v>0</v>
      </c>
      <c r="GF423" s="3">
        <f t="shared" si="169"/>
        <v>0</v>
      </c>
      <c r="GG423" s="3">
        <f t="shared" si="169"/>
        <v>0</v>
      </c>
      <c r="GH423" s="3">
        <f t="shared" si="169"/>
        <v>0</v>
      </c>
      <c r="GI423" s="3">
        <f t="shared" si="169"/>
        <v>0</v>
      </c>
      <c r="GJ423" s="3">
        <f t="shared" si="169"/>
        <v>0</v>
      </c>
      <c r="GK423" s="3">
        <f t="shared" si="169"/>
        <v>0</v>
      </c>
      <c r="GL423" s="3">
        <f t="shared" si="169"/>
        <v>0</v>
      </c>
      <c r="GM423" s="3">
        <f t="shared" si="169"/>
        <v>0</v>
      </c>
      <c r="GN423" s="3">
        <f t="shared" si="169"/>
        <v>0</v>
      </c>
      <c r="GO423" s="3">
        <f t="shared" si="169"/>
        <v>0</v>
      </c>
      <c r="GP423" s="3">
        <f t="shared" si="169"/>
        <v>0</v>
      </c>
      <c r="GQ423" s="3">
        <f t="shared" si="169"/>
        <v>0</v>
      </c>
      <c r="GR423" s="3">
        <f t="shared" si="169"/>
        <v>0</v>
      </c>
      <c r="GS423" s="3">
        <f t="shared" si="169"/>
        <v>0</v>
      </c>
      <c r="GT423" s="3">
        <f t="shared" si="169"/>
        <v>0</v>
      </c>
      <c r="GU423" s="3">
        <f t="shared" si="169"/>
        <v>0</v>
      </c>
      <c r="GV423" s="3">
        <f t="shared" si="169"/>
        <v>0</v>
      </c>
      <c r="GW423" s="3">
        <f t="shared" si="169"/>
        <v>0</v>
      </c>
      <c r="GX423" s="3">
        <f t="shared" si="169"/>
        <v>0</v>
      </c>
    </row>
    <row r="425" spans="1:245" x14ac:dyDescent="0.2">
      <c r="A425" s="1">
        <v>4</v>
      </c>
      <c r="B425" s="1">
        <v>1</v>
      </c>
      <c r="C425" s="1"/>
      <c r="D425" s="1">
        <f>ROW(A434)</f>
        <v>434</v>
      </c>
      <c r="E425" s="1"/>
      <c r="F425" s="1" t="s">
        <v>20</v>
      </c>
      <c r="G425" s="1" t="s">
        <v>265</v>
      </c>
      <c r="H425" s="1" t="s">
        <v>3</v>
      </c>
      <c r="I425" s="1">
        <v>0</v>
      </c>
      <c r="J425" s="1"/>
      <c r="K425" s="1">
        <v>0</v>
      </c>
      <c r="L425" s="1"/>
      <c r="M425" s="1" t="s">
        <v>3</v>
      </c>
      <c r="N425" s="1"/>
      <c r="O425" s="1"/>
      <c r="P425" s="1"/>
      <c r="Q425" s="1"/>
      <c r="R425" s="1"/>
      <c r="S425" s="1">
        <v>0</v>
      </c>
      <c r="T425" s="1"/>
      <c r="U425" s="1" t="s">
        <v>3</v>
      </c>
      <c r="V425" s="1">
        <v>0</v>
      </c>
      <c r="W425" s="1"/>
      <c r="X425" s="1"/>
      <c r="Y425" s="1"/>
      <c r="Z425" s="1"/>
      <c r="AA425" s="1"/>
      <c r="AB425" s="1" t="s">
        <v>3</v>
      </c>
      <c r="AC425" s="1" t="s">
        <v>3</v>
      </c>
      <c r="AD425" s="1" t="s">
        <v>3</v>
      </c>
      <c r="AE425" s="1" t="s">
        <v>3</v>
      </c>
      <c r="AF425" s="1" t="s">
        <v>3</v>
      </c>
      <c r="AG425" s="1" t="s">
        <v>3</v>
      </c>
      <c r="AH425" s="1"/>
      <c r="AI425" s="1"/>
      <c r="AJ425" s="1"/>
      <c r="AK425" s="1"/>
      <c r="AL425" s="1"/>
      <c r="AM425" s="1"/>
      <c r="AN425" s="1"/>
      <c r="AO425" s="1"/>
      <c r="AP425" s="1" t="s">
        <v>3</v>
      </c>
      <c r="AQ425" s="1" t="s">
        <v>3</v>
      </c>
      <c r="AR425" s="1" t="s">
        <v>3</v>
      </c>
      <c r="AS425" s="1"/>
      <c r="AT425" s="1"/>
      <c r="AU425" s="1"/>
      <c r="AV425" s="1"/>
      <c r="AW425" s="1"/>
      <c r="AX425" s="1"/>
      <c r="AY425" s="1"/>
      <c r="AZ425" s="1" t="s">
        <v>3</v>
      </c>
      <c r="BA425" s="1"/>
      <c r="BB425" s="1" t="s">
        <v>3</v>
      </c>
      <c r="BC425" s="1" t="s">
        <v>3</v>
      </c>
      <c r="BD425" s="1" t="s">
        <v>3</v>
      </c>
      <c r="BE425" s="1" t="s">
        <v>3</v>
      </c>
      <c r="BF425" s="1" t="s">
        <v>3</v>
      </c>
      <c r="BG425" s="1" t="s">
        <v>3</v>
      </c>
      <c r="BH425" s="1" t="s">
        <v>3</v>
      </c>
      <c r="BI425" s="1" t="s">
        <v>3</v>
      </c>
      <c r="BJ425" s="1" t="s">
        <v>3</v>
      </c>
      <c r="BK425" s="1" t="s">
        <v>3</v>
      </c>
      <c r="BL425" s="1" t="s">
        <v>3</v>
      </c>
      <c r="BM425" s="1" t="s">
        <v>3</v>
      </c>
      <c r="BN425" s="1" t="s">
        <v>3</v>
      </c>
      <c r="BO425" s="1" t="s">
        <v>3</v>
      </c>
      <c r="BP425" s="1" t="s">
        <v>3</v>
      </c>
      <c r="BQ425" s="1"/>
      <c r="BR425" s="1"/>
      <c r="BS425" s="1"/>
      <c r="BT425" s="1"/>
      <c r="BU425" s="1"/>
      <c r="BV425" s="1"/>
      <c r="BW425" s="1"/>
      <c r="BX425" s="1">
        <v>0</v>
      </c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>
        <v>0</v>
      </c>
    </row>
    <row r="427" spans="1:245" x14ac:dyDescent="0.2">
      <c r="A427" s="2">
        <v>52</v>
      </c>
      <c r="B427" s="2">
        <f t="shared" ref="B427:G427" si="170">B434</f>
        <v>1</v>
      </c>
      <c r="C427" s="2">
        <f t="shared" si="170"/>
        <v>4</v>
      </c>
      <c r="D427" s="2">
        <f t="shared" si="170"/>
        <v>425</v>
      </c>
      <c r="E427" s="2">
        <f t="shared" si="170"/>
        <v>0</v>
      </c>
      <c r="F427" s="2" t="str">
        <f t="shared" si="170"/>
        <v>Новый раздел</v>
      </c>
      <c r="G427" s="2" t="str">
        <f t="shared" si="170"/>
        <v>Пусконаладочные работы ГРЩ-0,4кВ (нов)</v>
      </c>
      <c r="H427" s="2"/>
      <c r="I427" s="2"/>
      <c r="J427" s="2"/>
      <c r="K427" s="2"/>
      <c r="L427" s="2"/>
      <c r="M427" s="2"/>
      <c r="N427" s="2"/>
      <c r="O427" s="2">
        <f t="shared" ref="O427:AT427" si="171">O434</f>
        <v>4071.78</v>
      </c>
      <c r="P427" s="2">
        <f t="shared" si="171"/>
        <v>0</v>
      </c>
      <c r="Q427" s="2">
        <f t="shared" si="171"/>
        <v>0</v>
      </c>
      <c r="R427" s="2">
        <f t="shared" si="171"/>
        <v>0</v>
      </c>
      <c r="S427" s="2">
        <f t="shared" si="171"/>
        <v>4071.78</v>
      </c>
      <c r="T427" s="2">
        <f t="shared" si="171"/>
        <v>0</v>
      </c>
      <c r="U427" s="2">
        <f t="shared" si="171"/>
        <v>4.5836799999999993</v>
      </c>
      <c r="V427" s="2">
        <f t="shared" si="171"/>
        <v>0</v>
      </c>
      <c r="W427" s="2">
        <f t="shared" si="171"/>
        <v>0</v>
      </c>
      <c r="X427" s="2">
        <f t="shared" si="171"/>
        <v>3013.12</v>
      </c>
      <c r="Y427" s="2">
        <f t="shared" si="171"/>
        <v>1465.83</v>
      </c>
      <c r="Z427" s="2">
        <f t="shared" si="171"/>
        <v>0</v>
      </c>
      <c r="AA427" s="2">
        <f t="shared" si="171"/>
        <v>0</v>
      </c>
      <c r="AB427" s="2">
        <f t="shared" si="171"/>
        <v>4071.78</v>
      </c>
      <c r="AC427" s="2">
        <f t="shared" si="171"/>
        <v>0</v>
      </c>
      <c r="AD427" s="2">
        <f t="shared" si="171"/>
        <v>0</v>
      </c>
      <c r="AE427" s="2">
        <f t="shared" si="171"/>
        <v>0</v>
      </c>
      <c r="AF427" s="2">
        <f t="shared" si="171"/>
        <v>4071.78</v>
      </c>
      <c r="AG427" s="2">
        <f t="shared" si="171"/>
        <v>0</v>
      </c>
      <c r="AH427" s="2">
        <f t="shared" si="171"/>
        <v>4.5836799999999993</v>
      </c>
      <c r="AI427" s="2">
        <f t="shared" si="171"/>
        <v>0</v>
      </c>
      <c r="AJ427" s="2">
        <f t="shared" si="171"/>
        <v>0</v>
      </c>
      <c r="AK427" s="2">
        <f t="shared" si="171"/>
        <v>3013.12</v>
      </c>
      <c r="AL427" s="2">
        <f t="shared" si="171"/>
        <v>1465.83</v>
      </c>
      <c r="AM427" s="2">
        <f t="shared" si="171"/>
        <v>0</v>
      </c>
      <c r="AN427" s="2">
        <f t="shared" si="171"/>
        <v>0</v>
      </c>
      <c r="AO427" s="2">
        <f t="shared" si="171"/>
        <v>0</v>
      </c>
      <c r="AP427" s="2">
        <f t="shared" si="171"/>
        <v>0</v>
      </c>
      <c r="AQ427" s="2">
        <f t="shared" si="171"/>
        <v>0</v>
      </c>
      <c r="AR427" s="2">
        <f t="shared" si="171"/>
        <v>8550.73</v>
      </c>
      <c r="AS427" s="2">
        <f t="shared" si="171"/>
        <v>0</v>
      </c>
      <c r="AT427" s="2">
        <f t="shared" si="171"/>
        <v>0</v>
      </c>
      <c r="AU427" s="2">
        <f t="shared" ref="AU427:BZ427" si="172">AU434</f>
        <v>8550.73</v>
      </c>
      <c r="AV427" s="2">
        <f t="shared" si="172"/>
        <v>0</v>
      </c>
      <c r="AW427" s="2">
        <f t="shared" si="172"/>
        <v>0</v>
      </c>
      <c r="AX427" s="2">
        <f t="shared" si="172"/>
        <v>0</v>
      </c>
      <c r="AY427" s="2">
        <f t="shared" si="172"/>
        <v>0</v>
      </c>
      <c r="AZ427" s="2">
        <f t="shared" si="172"/>
        <v>0</v>
      </c>
      <c r="BA427" s="2">
        <f t="shared" si="172"/>
        <v>0</v>
      </c>
      <c r="BB427" s="2">
        <f t="shared" si="172"/>
        <v>0</v>
      </c>
      <c r="BC427" s="2">
        <f t="shared" si="172"/>
        <v>0</v>
      </c>
      <c r="BD427" s="2">
        <f t="shared" si="172"/>
        <v>0</v>
      </c>
      <c r="BE427" s="2">
        <f t="shared" si="172"/>
        <v>0</v>
      </c>
      <c r="BF427" s="2">
        <f t="shared" si="172"/>
        <v>0</v>
      </c>
      <c r="BG427" s="2">
        <f t="shared" si="172"/>
        <v>0</v>
      </c>
      <c r="BH427" s="2">
        <f t="shared" si="172"/>
        <v>0</v>
      </c>
      <c r="BI427" s="2">
        <f t="shared" si="172"/>
        <v>0</v>
      </c>
      <c r="BJ427" s="2">
        <f t="shared" si="172"/>
        <v>0</v>
      </c>
      <c r="BK427" s="2">
        <f t="shared" si="172"/>
        <v>0</v>
      </c>
      <c r="BL427" s="2">
        <f t="shared" si="172"/>
        <v>0</v>
      </c>
      <c r="BM427" s="2">
        <f t="shared" si="172"/>
        <v>0</v>
      </c>
      <c r="BN427" s="2">
        <f t="shared" si="172"/>
        <v>0</v>
      </c>
      <c r="BO427" s="2">
        <f t="shared" si="172"/>
        <v>0</v>
      </c>
      <c r="BP427" s="2">
        <f t="shared" si="172"/>
        <v>0</v>
      </c>
      <c r="BQ427" s="2">
        <f t="shared" si="172"/>
        <v>0</v>
      </c>
      <c r="BR427" s="2">
        <f t="shared" si="172"/>
        <v>0</v>
      </c>
      <c r="BS427" s="2">
        <f t="shared" si="172"/>
        <v>0</v>
      </c>
      <c r="BT427" s="2">
        <f t="shared" si="172"/>
        <v>0</v>
      </c>
      <c r="BU427" s="2">
        <f t="shared" si="172"/>
        <v>0</v>
      </c>
      <c r="BV427" s="2">
        <f t="shared" si="172"/>
        <v>0</v>
      </c>
      <c r="BW427" s="2">
        <f t="shared" si="172"/>
        <v>0</v>
      </c>
      <c r="BX427" s="2">
        <f t="shared" si="172"/>
        <v>0</v>
      </c>
      <c r="BY427" s="2">
        <f t="shared" si="172"/>
        <v>0</v>
      </c>
      <c r="BZ427" s="2">
        <f t="shared" si="172"/>
        <v>0</v>
      </c>
      <c r="CA427" s="2">
        <f t="shared" ref="CA427:DF427" si="173">CA434</f>
        <v>8550.73</v>
      </c>
      <c r="CB427" s="2">
        <f t="shared" si="173"/>
        <v>0</v>
      </c>
      <c r="CC427" s="2">
        <f t="shared" si="173"/>
        <v>0</v>
      </c>
      <c r="CD427" s="2">
        <f t="shared" si="173"/>
        <v>8550.73</v>
      </c>
      <c r="CE427" s="2">
        <f t="shared" si="173"/>
        <v>0</v>
      </c>
      <c r="CF427" s="2">
        <f t="shared" si="173"/>
        <v>0</v>
      </c>
      <c r="CG427" s="2">
        <f t="shared" si="173"/>
        <v>0</v>
      </c>
      <c r="CH427" s="2">
        <f t="shared" si="173"/>
        <v>0</v>
      </c>
      <c r="CI427" s="2">
        <f t="shared" si="173"/>
        <v>0</v>
      </c>
      <c r="CJ427" s="2">
        <f t="shared" si="173"/>
        <v>0</v>
      </c>
      <c r="CK427" s="2">
        <f t="shared" si="173"/>
        <v>0</v>
      </c>
      <c r="CL427" s="2">
        <f t="shared" si="173"/>
        <v>0</v>
      </c>
      <c r="CM427" s="2">
        <f t="shared" si="173"/>
        <v>0</v>
      </c>
      <c r="CN427" s="2">
        <f t="shared" si="173"/>
        <v>0</v>
      </c>
      <c r="CO427" s="2">
        <f t="shared" si="173"/>
        <v>0</v>
      </c>
      <c r="CP427" s="2">
        <f t="shared" si="173"/>
        <v>0</v>
      </c>
      <c r="CQ427" s="2">
        <f t="shared" si="173"/>
        <v>0</v>
      </c>
      <c r="CR427" s="2">
        <f t="shared" si="173"/>
        <v>0</v>
      </c>
      <c r="CS427" s="2">
        <f t="shared" si="173"/>
        <v>0</v>
      </c>
      <c r="CT427" s="2">
        <f t="shared" si="173"/>
        <v>0</v>
      </c>
      <c r="CU427" s="2">
        <f t="shared" si="173"/>
        <v>0</v>
      </c>
      <c r="CV427" s="2">
        <f t="shared" si="173"/>
        <v>0</v>
      </c>
      <c r="CW427" s="2">
        <f t="shared" si="173"/>
        <v>0</v>
      </c>
      <c r="CX427" s="2">
        <f t="shared" si="173"/>
        <v>0</v>
      </c>
      <c r="CY427" s="2">
        <f t="shared" si="173"/>
        <v>0</v>
      </c>
      <c r="CZ427" s="2">
        <f t="shared" si="173"/>
        <v>0</v>
      </c>
      <c r="DA427" s="2">
        <f t="shared" si="173"/>
        <v>0</v>
      </c>
      <c r="DB427" s="2">
        <f t="shared" si="173"/>
        <v>0</v>
      </c>
      <c r="DC427" s="2">
        <f t="shared" si="173"/>
        <v>0</v>
      </c>
      <c r="DD427" s="2">
        <f t="shared" si="173"/>
        <v>0</v>
      </c>
      <c r="DE427" s="2">
        <f t="shared" si="173"/>
        <v>0</v>
      </c>
      <c r="DF427" s="2">
        <f t="shared" si="173"/>
        <v>0</v>
      </c>
      <c r="DG427" s="3">
        <f t="shared" ref="DG427:EL427" si="174">DG434</f>
        <v>0</v>
      </c>
      <c r="DH427" s="3">
        <f t="shared" si="174"/>
        <v>0</v>
      </c>
      <c r="DI427" s="3">
        <f t="shared" si="174"/>
        <v>0</v>
      </c>
      <c r="DJ427" s="3">
        <f t="shared" si="174"/>
        <v>0</v>
      </c>
      <c r="DK427" s="3">
        <f t="shared" si="174"/>
        <v>0</v>
      </c>
      <c r="DL427" s="3">
        <f t="shared" si="174"/>
        <v>0</v>
      </c>
      <c r="DM427" s="3">
        <f t="shared" si="174"/>
        <v>0</v>
      </c>
      <c r="DN427" s="3">
        <f t="shared" si="174"/>
        <v>0</v>
      </c>
      <c r="DO427" s="3">
        <f t="shared" si="174"/>
        <v>0</v>
      </c>
      <c r="DP427" s="3">
        <f t="shared" si="174"/>
        <v>0</v>
      </c>
      <c r="DQ427" s="3">
        <f t="shared" si="174"/>
        <v>0</v>
      </c>
      <c r="DR427" s="3">
        <f t="shared" si="174"/>
        <v>0</v>
      </c>
      <c r="DS427" s="3">
        <f t="shared" si="174"/>
        <v>0</v>
      </c>
      <c r="DT427" s="3">
        <f t="shared" si="174"/>
        <v>0</v>
      </c>
      <c r="DU427" s="3">
        <f t="shared" si="174"/>
        <v>0</v>
      </c>
      <c r="DV427" s="3">
        <f t="shared" si="174"/>
        <v>0</v>
      </c>
      <c r="DW427" s="3">
        <f t="shared" si="174"/>
        <v>0</v>
      </c>
      <c r="DX427" s="3">
        <f t="shared" si="174"/>
        <v>0</v>
      </c>
      <c r="DY427" s="3">
        <f t="shared" si="174"/>
        <v>0</v>
      </c>
      <c r="DZ427" s="3">
        <f t="shared" si="174"/>
        <v>0</v>
      </c>
      <c r="EA427" s="3">
        <f t="shared" si="174"/>
        <v>0</v>
      </c>
      <c r="EB427" s="3">
        <f t="shared" si="174"/>
        <v>0</v>
      </c>
      <c r="EC427" s="3">
        <f t="shared" si="174"/>
        <v>0</v>
      </c>
      <c r="ED427" s="3">
        <f t="shared" si="174"/>
        <v>0</v>
      </c>
      <c r="EE427" s="3">
        <f t="shared" si="174"/>
        <v>0</v>
      </c>
      <c r="EF427" s="3">
        <f t="shared" si="174"/>
        <v>0</v>
      </c>
      <c r="EG427" s="3">
        <f t="shared" si="174"/>
        <v>0</v>
      </c>
      <c r="EH427" s="3">
        <f t="shared" si="174"/>
        <v>0</v>
      </c>
      <c r="EI427" s="3">
        <f t="shared" si="174"/>
        <v>0</v>
      </c>
      <c r="EJ427" s="3">
        <f t="shared" si="174"/>
        <v>0</v>
      </c>
      <c r="EK427" s="3">
        <f t="shared" si="174"/>
        <v>0</v>
      </c>
      <c r="EL427" s="3">
        <f t="shared" si="174"/>
        <v>0</v>
      </c>
      <c r="EM427" s="3">
        <f t="shared" ref="EM427:FR427" si="175">EM434</f>
        <v>0</v>
      </c>
      <c r="EN427" s="3">
        <f t="shared" si="175"/>
        <v>0</v>
      </c>
      <c r="EO427" s="3">
        <f t="shared" si="175"/>
        <v>0</v>
      </c>
      <c r="EP427" s="3">
        <f t="shared" si="175"/>
        <v>0</v>
      </c>
      <c r="EQ427" s="3">
        <f t="shared" si="175"/>
        <v>0</v>
      </c>
      <c r="ER427" s="3">
        <f t="shared" si="175"/>
        <v>0</v>
      </c>
      <c r="ES427" s="3">
        <f t="shared" si="175"/>
        <v>0</v>
      </c>
      <c r="ET427" s="3">
        <f t="shared" si="175"/>
        <v>0</v>
      </c>
      <c r="EU427" s="3">
        <f t="shared" si="175"/>
        <v>0</v>
      </c>
      <c r="EV427" s="3">
        <f t="shared" si="175"/>
        <v>0</v>
      </c>
      <c r="EW427" s="3">
        <f t="shared" si="175"/>
        <v>0</v>
      </c>
      <c r="EX427" s="3">
        <f t="shared" si="175"/>
        <v>0</v>
      </c>
      <c r="EY427" s="3">
        <f t="shared" si="175"/>
        <v>0</v>
      </c>
      <c r="EZ427" s="3">
        <f t="shared" si="175"/>
        <v>0</v>
      </c>
      <c r="FA427" s="3">
        <f t="shared" si="175"/>
        <v>0</v>
      </c>
      <c r="FB427" s="3">
        <f t="shared" si="175"/>
        <v>0</v>
      </c>
      <c r="FC427" s="3">
        <f t="shared" si="175"/>
        <v>0</v>
      </c>
      <c r="FD427" s="3">
        <f t="shared" si="175"/>
        <v>0</v>
      </c>
      <c r="FE427" s="3">
        <f t="shared" si="175"/>
        <v>0</v>
      </c>
      <c r="FF427" s="3">
        <f t="shared" si="175"/>
        <v>0</v>
      </c>
      <c r="FG427" s="3">
        <f t="shared" si="175"/>
        <v>0</v>
      </c>
      <c r="FH427" s="3">
        <f t="shared" si="175"/>
        <v>0</v>
      </c>
      <c r="FI427" s="3">
        <f t="shared" si="175"/>
        <v>0</v>
      </c>
      <c r="FJ427" s="3">
        <f t="shared" si="175"/>
        <v>0</v>
      </c>
      <c r="FK427" s="3">
        <f t="shared" si="175"/>
        <v>0</v>
      </c>
      <c r="FL427" s="3">
        <f t="shared" si="175"/>
        <v>0</v>
      </c>
      <c r="FM427" s="3">
        <f t="shared" si="175"/>
        <v>0</v>
      </c>
      <c r="FN427" s="3">
        <f t="shared" si="175"/>
        <v>0</v>
      </c>
      <c r="FO427" s="3">
        <f t="shared" si="175"/>
        <v>0</v>
      </c>
      <c r="FP427" s="3">
        <f t="shared" si="175"/>
        <v>0</v>
      </c>
      <c r="FQ427" s="3">
        <f t="shared" si="175"/>
        <v>0</v>
      </c>
      <c r="FR427" s="3">
        <f t="shared" si="175"/>
        <v>0</v>
      </c>
      <c r="FS427" s="3">
        <f t="shared" ref="FS427:GX427" si="176">FS434</f>
        <v>0</v>
      </c>
      <c r="FT427" s="3">
        <f t="shared" si="176"/>
        <v>0</v>
      </c>
      <c r="FU427" s="3">
        <f t="shared" si="176"/>
        <v>0</v>
      </c>
      <c r="FV427" s="3">
        <f t="shared" si="176"/>
        <v>0</v>
      </c>
      <c r="FW427" s="3">
        <f t="shared" si="176"/>
        <v>0</v>
      </c>
      <c r="FX427" s="3">
        <f t="shared" si="176"/>
        <v>0</v>
      </c>
      <c r="FY427" s="3">
        <f t="shared" si="176"/>
        <v>0</v>
      </c>
      <c r="FZ427" s="3">
        <f t="shared" si="176"/>
        <v>0</v>
      </c>
      <c r="GA427" s="3">
        <f t="shared" si="176"/>
        <v>0</v>
      </c>
      <c r="GB427" s="3">
        <f t="shared" si="176"/>
        <v>0</v>
      </c>
      <c r="GC427" s="3">
        <f t="shared" si="176"/>
        <v>0</v>
      </c>
      <c r="GD427" s="3">
        <f t="shared" si="176"/>
        <v>0</v>
      </c>
      <c r="GE427" s="3">
        <f t="shared" si="176"/>
        <v>0</v>
      </c>
      <c r="GF427" s="3">
        <f t="shared" si="176"/>
        <v>0</v>
      </c>
      <c r="GG427" s="3">
        <f t="shared" si="176"/>
        <v>0</v>
      </c>
      <c r="GH427" s="3">
        <f t="shared" si="176"/>
        <v>0</v>
      </c>
      <c r="GI427" s="3">
        <f t="shared" si="176"/>
        <v>0</v>
      </c>
      <c r="GJ427" s="3">
        <f t="shared" si="176"/>
        <v>0</v>
      </c>
      <c r="GK427" s="3">
        <f t="shared" si="176"/>
        <v>0</v>
      </c>
      <c r="GL427" s="3">
        <f t="shared" si="176"/>
        <v>0</v>
      </c>
      <c r="GM427" s="3">
        <f t="shared" si="176"/>
        <v>0</v>
      </c>
      <c r="GN427" s="3">
        <f t="shared" si="176"/>
        <v>0</v>
      </c>
      <c r="GO427" s="3">
        <f t="shared" si="176"/>
        <v>0</v>
      </c>
      <c r="GP427" s="3">
        <f t="shared" si="176"/>
        <v>0</v>
      </c>
      <c r="GQ427" s="3">
        <f t="shared" si="176"/>
        <v>0</v>
      </c>
      <c r="GR427" s="3">
        <f t="shared" si="176"/>
        <v>0</v>
      </c>
      <c r="GS427" s="3">
        <f t="shared" si="176"/>
        <v>0</v>
      </c>
      <c r="GT427" s="3">
        <f t="shared" si="176"/>
        <v>0</v>
      </c>
      <c r="GU427" s="3">
        <f t="shared" si="176"/>
        <v>0</v>
      </c>
      <c r="GV427" s="3">
        <f t="shared" si="176"/>
        <v>0</v>
      </c>
      <c r="GW427" s="3">
        <f t="shared" si="176"/>
        <v>0</v>
      </c>
      <c r="GX427" s="3">
        <f t="shared" si="176"/>
        <v>0</v>
      </c>
    </row>
    <row r="429" spans="1:245" x14ac:dyDescent="0.2">
      <c r="A429">
        <v>17</v>
      </c>
      <c r="B429">
        <v>1</v>
      </c>
      <c r="C429">
        <f>ROW(SmtRes!A137)</f>
        <v>137</v>
      </c>
      <c r="D429">
        <f>ROW(EtalonRes!A133)</f>
        <v>133</v>
      </c>
      <c r="E429" t="s">
        <v>21</v>
      </c>
      <c r="F429" t="s">
        <v>266</v>
      </c>
      <c r="G429" t="s">
        <v>267</v>
      </c>
      <c r="H429" t="s">
        <v>73</v>
      </c>
      <c r="I429">
        <f>ROUND(ROUND(1,5),7)</f>
        <v>1</v>
      </c>
      <c r="J429">
        <v>0</v>
      </c>
      <c r="K429">
        <f>ROUND(ROUND(1,5),7)</f>
        <v>1</v>
      </c>
      <c r="O429">
        <f>ROUND(CP429,2)</f>
        <v>2257.34</v>
      </c>
      <c r="P429">
        <f>SUMIF(SmtRes!AQ136:'SmtRes'!AQ137,"=1",SmtRes!DF136:'SmtRes'!DF137)</f>
        <v>0</v>
      </c>
      <c r="Q429">
        <f>SUMIF(SmtRes!AQ136:'SmtRes'!AQ137,"=1",SmtRes!DG136:'SmtRes'!DG137)</f>
        <v>0</v>
      </c>
      <c r="R429">
        <f>SUMIF(SmtRes!AQ136:'SmtRes'!AQ137,"=1",SmtRes!DH136:'SmtRes'!DH137)</f>
        <v>0</v>
      </c>
      <c r="S429">
        <f>SUMIF(SmtRes!AQ136:'SmtRes'!AQ137,"=1",SmtRes!DI136:'SmtRes'!DI137)</f>
        <v>2257.34</v>
      </c>
      <c r="T429">
        <f>ROUND(CU429*I429,2)</f>
        <v>0</v>
      </c>
      <c r="U429">
        <f>SUMIF(SmtRes!AQ136:'SmtRes'!AQ137,"=1",SmtRes!CV136:'SmtRes'!CV137)</f>
        <v>2.88</v>
      </c>
      <c r="V429">
        <f>SUMIF(SmtRes!AQ136:'SmtRes'!AQ137,"=1",SmtRes!CW136:'SmtRes'!CW137)</f>
        <v>0</v>
      </c>
      <c r="W429">
        <f>ROUND(CX429*I429,2)</f>
        <v>0</v>
      </c>
      <c r="X429">
        <f t="shared" ref="X429:Y432" si="177">ROUND(CY429,2)</f>
        <v>1670.43</v>
      </c>
      <c r="Y429">
        <f t="shared" si="177"/>
        <v>812.64</v>
      </c>
      <c r="AA429">
        <v>71161598</v>
      </c>
      <c r="AB429">
        <f>ROUND((AC429+AD429+AF429),6)</f>
        <v>2257.3440000000001</v>
      </c>
      <c r="AC429">
        <f>ROUND((0),6)</f>
        <v>0</v>
      </c>
      <c r="AD429">
        <f>ROUND((((0)-(0))+AE429),6)</f>
        <v>0</v>
      </c>
      <c r="AE429">
        <f>ROUND((0),6)</f>
        <v>0</v>
      </c>
      <c r="AF429">
        <f>ROUND((SUM(SmtRes!BT136:'SmtRes'!BT137)),6)</f>
        <v>2257.3440000000001</v>
      </c>
      <c r="AG429">
        <f>ROUND((AP429),6)</f>
        <v>0</v>
      </c>
      <c r="AH429">
        <f>(SUM(SmtRes!BU136:'SmtRes'!BU137))</f>
        <v>2.88</v>
      </c>
      <c r="AI429">
        <f>(0)</f>
        <v>0</v>
      </c>
      <c r="AJ429">
        <f>(AS429)</f>
        <v>0</v>
      </c>
      <c r="AK429">
        <v>2821.6800000000003</v>
      </c>
      <c r="AL429">
        <v>0</v>
      </c>
      <c r="AM429">
        <v>0</v>
      </c>
      <c r="AN429">
        <v>0</v>
      </c>
      <c r="AO429">
        <v>2821.6800000000003</v>
      </c>
      <c r="AP429">
        <v>0</v>
      </c>
      <c r="AQ429">
        <v>3.6</v>
      </c>
      <c r="AR429">
        <v>0</v>
      </c>
      <c r="AS429">
        <v>0</v>
      </c>
      <c r="AT429">
        <v>74</v>
      </c>
      <c r="AU429">
        <v>36</v>
      </c>
      <c r="AV429">
        <v>1</v>
      </c>
      <c r="AW429">
        <v>1</v>
      </c>
      <c r="AZ429">
        <v>1</v>
      </c>
      <c r="BA429">
        <v>1</v>
      </c>
      <c r="BB429">
        <v>1</v>
      </c>
      <c r="BC429">
        <v>1</v>
      </c>
      <c r="BD429" t="s">
        <v>3</v>
      </c>
      <c r="BE429" t="s">
        <v>3</v>
      </c>
      <c r="BF429" t="s">
        <v>3</v>
      </c>
      <c r="BG429" t="s">
        <v>3</v>
      </c>
      <c r="BH429">
        <v>0</v>
      </c>
      <c r="BI429">
        <v>4</v>
      </c>
      <c r="BJ429" t="s">
        <v>268</v>
      </c>
      <c r="BM429">
        <v>200001</v>
      </c>
      <c r="BN429">
        <v>0</v>
      </c>
      <c r="BO429" t="s">
        <v>3</v>
      </c>
      <c r="BP429">
        <v>0</v>
      </c>
      <c r="BQ429">
        <v>4</v>
      </c>
      <c r="BR429">
        <v>0</v>
      </c>
      <c r="BS429">
        <v>1</v>
      </c>
      <c r="BT429">
        <v>1</v>
      </c>
      <c r="BU429">
        <v>1</v>
      </c>
      <c r="BV429">
        <v>1</v>
      </c>
      <c r="BW429">
        <v>1</v>
      </c>
      <c r="BX429">
        <v>1</v>
      </c>
      <c r="BY429" t="s">
        <v>3</v>
      </c>
      <c r="BZ429">
        <v>74</v>
      </c>
      <c r="CA429">
        <v>36</v>
      </c>
      <c r="CB429" t="s">
        <v>3</v>
      </c>
      <c r="CE429">
        <v>0</v>
      </c>
      <c r="CF429">
        <v>0</v>
      </c>
      <c r="CG429">
        <v>0</v>
      </c>
      <c r="CM429">
        <v>0</v>
      </c>
      <c r="CN429" t="s">
        <v>253</v>
      </c>
      <c r="CO429">
        <v>0</v>
      </c>
      <c r="CP429">
        <f>(P429+Q429+S429+R429)</f>
        <v>2257.34</v>
      </c>
      <c r="CQ429">
        <f>SUMIF(SmtRes!AQ136:'SmtRes'!AQ137,"=1",SmtRes!AA136:'SmtRes'!AA137)</f>
        <v>0</v>
      </c>
      <c r="CR429">
        <f>SUMIF(SmtRes!AQ136:'SmtRes'!AQ137,"=1",SmtRes!AB136:'SmtRes'!AB137)</f>
        <v>0</v>
      </c>
      <c r="CS429">
        <f>SUMIF(SmtRes!AQ136:'SmtRes'!AQ137,"=1",SmtRes!AC136:'SmtRes'!AC137)</f>
        <v>0</v>
      </c>
      <c r="CT429">
        <f>SUMIF(SmtRes!AQ136:'SmtRes'!AQ137,"=1",SmtRes!AD136:'SmtRes'!AD137)</f>
        <v>1567.6</v>
      </c>
      <c r="CU429">
        <f>AG429</f>
        <v>0</v>
      </c>
      <c r="CV429">
        <f>SUMIF(SmtRes!AQ136:'SmtRes'!AQ137,"=1",SmtRes!BU136:'SmtRes'!BU137)</f>
        <v>2.88</v>
      </c>
      <c r="CW429">
        <f>SUMIF(SmtRes!AQ136:'SmtRes'!AQ137,"=1",SmtRes!BV136:'SmtRes'!BV137)</f>
        <v>0</v>
      </c>
      <c r="CX429">
        <f>AJ429</f>
        <v>0</v>
      </c>
      <c r="CY429">
        <f>(((S429+R429)*AT429)/100)</f>
        <v>1670.4316000000001</v>
      </c>
      <c r="CZ429">
        <f>(((S429+R429)*AU429)/100)</f>
        <v>812.64240000000007</v>
      </c>
      <c r="DB429">
        <v>6</v>
      </c>
      <c r="DC429" t="s">
        <v>3</v>
      </c>
      <c r="DD429" t="s">
        <v>3</v>
      </c>
      <c r="DE429" t="s">
        <v>3</v>
      </c>
      <c r="DF429" t="s">
        <v>3</v>
      </c>
      <c r="DG429" t="s">
        <v>254</v>
      </c>
      <c r="DH429" t="s">
        <v>3</v>
      </c>
      <c r="DI429" t="s">
        <v>254</v>
      </c>
      <c r="DJ429" t="s">
        <v>3</v>
      </c>
      <c r="DK429" t="s">
        <v>3</v>
      </c>
      <c r="DL429" t="s">
        <v>3</v>
      </c>
      <c r="DM429" t="s">
        <v>3</v>
      </c>
      <c r="DN429">
        <v>0</v>
      </c>
      <c r="DO429">
        <v>0</v>
      </c>
      <c r="DP429">
        <v>1</v>
      </c>
      <c r="DQ429">
        <v>1</v>
      </c>
      <c r="DU429">
        <v>1013</v>
      </c>
      <c r="DV429" t="s">
        <v>73</v>
      </c>
      <c r="DW429" t="s">
        <v>73</v>
      </c>
      <c r="DX429">
        <v>1</v>
      </c>
      <c r="DZ429" t="s">
        <v>3</v>
      </c>
      <c r="EA429" t="s">
        <v>3</v>
      </c>
      <c r="EB429" t="s">
        <v>3</v>
      </c>
      <c r="EC429" t="s">
        <v>3</v>
      </c>
      <c r="EE429">
        <v>68669596</v>
      </c>
      <c r="EF429">
        <v>4</v>
      </c>
      <c r="EG429" t="s">
        <v>255</v>
      </c>
      <c r="EH429">
        <v>83</v>
      </c>
      <c r="EI429" t="s">
        <v>255</v>
      </c>
      <c r="EJ429">
        <v>4</v>
      </c>
      <c r="EK429">
        <v>200001</v>
      </c>
      <c r="EL429" t="s">
        <v>256</v>
      </c>
      <c r="EM429" t="s">
        <v>257</v>
      </c>
      <c r="EO429" t="s">
        <v>258</v>
      </c>
      <c r="EQ429">
        <v>0</v>
      </c>
      <c r="ER429">
        <v>0</v>
      </c>
      <c r="ES429">
        <v>0</v>
      </c>
      <c r="ET429">
        <v>0</v>
      </c>
      <c r="EU429">
        <v>0</v>
      </c>
      <c r="EV429">
        <v>0</v>
      </c>
      <c r="EW429">
        <v>3.6</v>
      </c>
      <c r="EX429">
        <v>0</v>
      </c>
      <c r="EY429">
        <v>0</v>
      </c>
      <c r="FQ429">
        <v>0</v>
      </c>
      <c r="FR429">
        <v>0</v>
      </c>
      <c r="FS429">
        <v>0</v>
      </c>
      <c r="FX429">
        <v>74</v>
      </c>
      <c r="FY429">
        <v>36</v>
      </c>
      <c r="GA429" t="s">
        <v>3</v>
      </c>
      <c r="GD429">
        <v>1</v>
      </c>
      <c r="GF429">
        <v>1292864389</v>
      </c>
      <c r="GG429">
        <v>2</v>
      </c>
      <c r="GH429">
        <v>1</v>
      </c>
      <c r="GI429">
        <v>-2</v>
      </c>
      <c r="GJ429">
        <v>0</v>
      </c>
      <c r="GK429">
        <v>0</v>
      </c>
      <c r="GL429">
        <f>ROUND(IF(AND(BH429=3,BI429=3,FS429&lt;&gt;0),P429,0),2)</f>
        <v>0</v>
      </c>
      <c r="GM429">
        <f>ROUND(O429+X429+Y429,2)+GX429</f>
        <v>4740.41</v>
      </c>
      <c r="GN429">
        <f>IF(OR(BI429=0,BI429=1),GM429-GX429,0)</f>
        <v>0</v>
      </c>
      <c r="GO429">
        <f>IF(BI429=2,GM429-GX429,0)</f>
        <v>0</v>
      </c>
      <c r="GP429">
        <f>IF(BI429=4,GM429-GX429,0)</f>
        <v>4740.41</v>
      </c>
      <c r="GR429">
        <v>0</v>
      </c>
      <c r="GS429">
        <v>3</v>
      </c>
      <c r="GT429">
        <v>0</v>
      </c>
      <c r="GU429" t="s">
        <v>3</v>
      </c>
      <c r="GV429">
        <f>ROUND((GT429),6)</f>
        <v>0</v>
      </c>
      <c r="GW429">
        <v>1</v>
      </c>
      <c r="GX429">
        <f>ROUND(HC429*I429,2)</f>
        <v>0</v>
      </c>
      <c r="HA429">
        <v>0</v>
      </c>
      <c r="HB429">
        <v>0</v>
      </c>
      <c r="HC429">
        <f>GV429*GW429</f>
        <v>0</v>
      </c>
      <c r="HE429" t="s">
        <v>3</v>
      </c>
      <c r="HF429" t="s">
        <v>3</v>
      </c>
      <c r="HM429" t="s">
        <v>3</v>
      </c>
      <c r="HN429" t="s">
        <v>259</v>
      </c>
      <c r="HO429" t="s">
        <v>260</v>
      </c>
      <c r="HP429" t="s">
        <v>255</v>
      </c>
      <c r="HQ429" t="s">
        <v>255</v>
      </c>
      <c r="HS429">
        <v>0</v>
      </c>
      <c r="IK429">
        <v>0</v>
      </c>
    </row>
    <row r="430" spans="1:245" x14ac:dyDescent="0.2">
      <c r="A430">
        <v>17</v>
      </c>
      <c r="B430">
        <v>1</v>
      </c>
      <c r="C430">
        <f>ROW(SmtRes!A139)</f>
        <v>139</v>
      </c>
      <c r="D430">
        <f>ROW(EtalonRes!A135)</f>
        <v>135</v>
      </c>
      <c r="E430" t="s">
        <v>32</v>
      </c>
      <c r="F430" t="s">
        <v>269</v>
      </c>
      <c r="G430" t="s">
        <v>270</v>
      </c>
      <c r="H430" t="s">
        <v>271</v>
      </c>
      <c r="I430">
        <f>ROUND(ROUND(1,5),7)</f>
        <v>1</v>
      </c>
      <c r="J430">
        <v>0</v>
      </c>
      <c r="K430">
        <f>ROUND(ROUND(1,5),7)</f>
        <v>1</v>
      </c>
      <c r="O430">
        <f>ROUND(CP430,2)</f>
        <v>852.01</v>
      </c>
      <c r="P430">
        <f>SUMIF(SmtRes!AQ138:'SmtRes'!AQ139,"=1",SmtRes!DF138:'SmtRes'!DF139)</f>
        <v>0</v>
      </c>
      <c r="Q430">
        <f>SUMIF(SmtRes!AQ138:'SmtRes'!AQ139,"=1",SmtRes!DG138:'SmtRes'!DG139)</f>
        <v>0</v>
      </c>
      <c r="R430">
        <f>SUMIF(SmtRes!AQ138:'SmtRes'!AQ139,"=1",SmtRes!DH138:'SmtRes'!DH139)</f>
        <v>0</v>
      </c>
      <c r="S430">
        <f>SUMIF(SmtRes!AQ138:'SmtRes'!AQ139,"=1",SmtRes!DI138:'SmtRes'!DI139)</f>
        <v>852.01</v>
      </c>
      <c r="T430">
        <f>ROUND(CU430*I430,2)</f>
        <v>0</v>
      </c>
      <c r="U430">
        <f>SUMIF(SmtRes!AQ138:'SmtRes'!AQ139,"=1",SmtRes!CV138:'SmtRes'!CV139)</f>
        <v>0.8</v>
      </c>
      <c r="V430">
        <f>SUMIF(SmtRes!AQ138:'SmtRes'!AQ139,"=1",SmtRes!CW138:'SmtRes'!CW139)</f>
        <v>0</v>
      </c>
      <c r="W430">
        <f>ROUND(CX430*I430,2)</f>
        <v>0</v>
      </c>
      <c r="X430">
        <f t="shared" si="177"/>
        <v>630.49</v>
      </c>
      <c r="Y430">
        <f t="shared" si="177"/>
        <v>306.72000000000003</v>
      </c>
      <c r="AA430">
        <v>71161598</v>
      </c>
      <c r="AB430">
        <f>ROUND((AC430+AD430+AF430),6)</f>
        <v>852.00800000000004</v>
      </c>
      <c r="AC430">
        <f>ROUND((0),6)</f>
        <v>0</v>
      </c>
      <c r="AD430">
        <f>ROUND((((0)-(0))+AE430),6)</f>
        <v>0</v>
      </c>
      <c r="AE430">
        <f>ROUND((0),6)</f>
        <v>0</v>
      </c>
      <c r="AF430">
        <f>ROUND((SUM(SmtRes!BT138:'SmtRes'!BT139)),6)</f>
        <v>852.00800000000004</v>
      </c>
      <c r="AG430">
        <f>ROUND((AP430),6)</f>
        <v>0</v>
      </c>
      <c r="AH430">
        <f>(SUM(SmtRes!BU138:'SmtRes'!BU139))</f>
        <v>0.8</v>
      </c>
      <c r="AI430">
        <f>(0)</f>
        <v>0</v>
      </c>
      <c r="AJ430">
        <f>(AS430)</f>
        <v>0</v>
      </c>
      <c r="AK430">
        <v>1065.01</v>
      </c>
      <c r="AL430">
        <v>0</v>
      </c>
      <c r="AM430">
        <v>0</v>
      </c>
      <c r="AN430">
        <v>0</v>
      </c>
      <c r="AO430">
        <v>1065.01</v>
      </c>
      <c r="AP430">
        <v>0</v>
      </c>
      <c r="AQ430">
        <v>1</v>
      </c>
      <c r="AR430">
        <v>0</v>
      </c>
      <c r="AS430">
        <v>0</v>
      </c>
      <c r="AT430">
        <v>74</v>
      </c>
      <c r="AU430">
        <v>36</v>
      </c>
      <c r="AV430">
        <v>1</v>
      </c>
      <c r="AW430">
        <v>1</v>
      </c>
      <c r="AZ430">
        <v>1</v>
      </c>
      <c r="BA430">
        <v>1</v>
      </c>
      <c r="BB430">
        <v>1</v>
      </c>
      <c r="BC430">
        <v>1</v>
      </c>
      <c r="BD430" t="s">
        <v>3</v>
      </c>
      <c r="BE430" t="s">
        <v>3</v>
      </c>
      <c r="BF430" t="s">
        <v>3</v>
      </c>
      <c r="BG430" t="s">
        <v>3</v>
      </c>
      <c r="BH430">
        <v>0</v>
      </c>
      <c r="BI430">
        <v>4</v>
      </c>
      <c r="BJ430" t="s">
        <v>272</v>
      </c>
      <c r="BM430">
        <v>200001</v>
      </c>
      <c r="BN430">
        <v>0</v>
      </c>
      <c r="BO430" t="s">
        <v>3</v>
      </c>
      <c r="BP430">
        <v>0</v>
      </c>
      <c r="BQ430">
        <v>4</v>
      </c>
      <c r="BR430">
        <v>0</v>
      </c>
      <c r="BS430">
        <v>1</v>
      </c>
      <c r="BT430">
        <v>1</v>
      </c>
      <c r="BU430">
        <v>1</v>
      </c>
      <c r="BV430">
        <v>1</v>
      </c>
      <c r="BW430">
        <v>1</v>
      </c>
      <c r="BX430">
        <v>1</v>
      </c>
      <c r="BY430" t="s">
        <v>3</v>
      </c>
      <c r="BZ430">
        <v>74</v>
      </c>
      <c r="CA430">
        <v>36</v>
      </c>
      <c r="CB430" t="s">
        <v>3</v>
      </c>
      <c r="CE430">
        <v>0</v>
      </c>
      <c r="CF430">
        <v>0</v>
      </c>
      <c r="CG430">
        <v>0</v>
      </c>
      <c r="CM430">
        <v>0</v>
      </c>
      <c r="CN430" t="s">
        <v>253</v>
      </c>
      <c r="CO430">
        <v>0</v>
      </c>
      <c r="CP430">
        <f>(P430+Q430+S430+R430)</f>
        <v>852.01</v>
      </c>
      <c r="CQ430">
        <f>SUMIF(SmtRes!AQ138:'SmtRes'!AQ139,"=1",SmtRes!AA138:'SmtRes'!AA139)</f>
        <v>0</v>
      </c>
      <c r="CR430">
        <f>SUMIF(SmtRes!AQ138:'SmtRes'!AQ139,"=1",SmtRes!AB138:'SmtRes'!AB139)</f>
        <v>0</v>
      </c>
      <c r="CS430">
        <f>SUMIF(SmtRes!AQ138:'SmtRes'!AQ139,"=1",SmtRes!AC138:'SmtRes'!AC139)</f>
        <v>0</v>
      </c>
      <c r="CT430">
        <f>SUMIF(SmtRes!AQ138:'SmtRes'!AQ139,"=1",SmtRes!AD138:'SmtRes'!AD139)</f>
        <v>2130.02</v>
      </c>
      <c r="CU430">
        <f>AG430</f>
        <v>0</v>
      </c>
      <c r="CV430">
        <f>SUMIF(SmtRes!AQ138:'SmtRes'!AQ139,"=1",SmtRes!BU138:'SmtRes'!BU139)</f>
        <v>0.8</v>
      </c>
      <c r="CW430">
        <f>SUMIF(SmtRes!AQ138:'SmtRes'!AQ139,"=1",SmtRes!BV138:'SmtRes'!BV139)</f>
        <v>0</v>
      </c>
      <c r="CX430">
        <f>AJ430</f>
        <v>0</v>
      </c>
      <c r="CY430">
        <f>(((S430+R430)*AT430)/100)</f>
        <v>630.48739999999998</v>
      </c>
      <c r="CZ430">
        <f>(((S430+R430)*AU430)/100)</f>
        <v>306.72360000000003</v>
      </c>
      <c r="DB430">
        <v>7</v>
      </c>
      <c r="DC430" t="s">
        <v>3</v>
      </c>
      <c r="DD430" t="s">
        <v>3</v>
      </c>
      <c r="DE430" t="s">
        <v>3</v>
      </c>
      <c r="DF430" t="s">
        <v>3</v>
      </c>
      <c r="DG430" t="s">
        <v>254</v>
      </c>
      <c r="DH430" t="s">
        <v>3</v>
      </c>
      <c r="DI430" t="s">
        <v>254</v>
      </c>
      <c r="DJ430" t="s">
        <v>3</v>
      </c>
      <c r="DK430" t="s">
        <v>3</v>
      </c>
      <c r="DL430" t="s">
        <v>3</v>
      </c>
      <c r="DM430" t="s">
        <v>3</v>
      </c>
      <c r="DN430">
        <v>0</v>
      </c>
      <c r="DO430">
        <v>0</v>
      </c>
      <c r="DP430">
        <v>1</v>
      </c>
      <c r="DQ430">
        <v>1</v>
      </c>
      <c r="DU430">
        <v>1013</v>
      </c>
      <c r="DV430" t="s">
        <v>271</v>
      </c>
      <c r="DW430" t="s">
        <v>271</v>
      </c>
      <c r="DX430">
        <v>1</v>
      </c>
      <c r="DZ430" t="s">
        <v>3</v>
      </c>
      <c r="EA430" t="s">
        <v>3</v>
      </c>
      <c r="EB430" t="s">
        <v>3</v>
      </c>
      <c r="EC430" t="s">
        <v>3</v>
      </c>
      <c r="EE430">
        <v>68669596</v>
      </c>
      <c r="EF430">
        <v>4</v>
      </c>
      <c r="EG430" t="s">
        <v>255</v>
      </c>
      <c r="EH430">
        <v>83</v>
      </c>
      <c r="EI430" t="s">
        <v>255</v>
      </c>
      <c r="EJ430">
        <v>4</v>
      </c>
      <c r="EK430">
        <v>200001</v>
      </c>
      <c r="EL430" t="s">
        <v>256</v>
      </c>
      <c r="EM430" t="s">
        <v>257</v>
      </c>
      <c r="EO430" t="s">
        <v>258</v>
      </c>
      <c r="EQ430">
        <v>0</v>
      </c>
      <c r="ER430">
        <v>0</v>
      </c>
      <c r="ES430">
        <v>0</v>
      </c>
      <c r="ET430">
        <v>0</v>
      </c>
      <c r="EU430">
        <v>0</v>
      </c>
      <c r="EV430">
        <v>0</v>
      </c>
      <c r="EW430">
        <v>1</v>
      </c>
      <c r="EX430">
        <v>0</v>
      </c>
      <c r="EY430">
        <v>0</v>
      </c>
      <c r="FQ430">
        <v>0</v>
      </c>
      <c r="FR430">
        <v>0</v>
      </c>
      <c r="FS430">
        <v>0</v>
      </c>
      <c r="FX430">
        <v>74</v>
      </c>
      <c r="FY430">
        <v>36</v>
      </c>
      <c r="GA430" t="s">
        <v>3</v>
      </c>
      <c r="GD430">
        <v>1</v>
      </c>
      <c r="GF430">
        <v>1709313253</v>
      </c>
      <c r="GG430">
        <v>2</v>
      </c>
      <c r="GH430">
        <v>1</v>
      </c>
      <c r="GI430">
        <v>-2</v>
      </c>
      <c r="GJ430">
        <v>0</v>
      </c>
      <c r="GK430">
        <v>0</v>
      </c>
      <c r="GL430">
        <f>ROUND(IF(AND(BH430=3,BI430=3,FS430&lt;&gt;0),P430,0),2)</f>
        <v>0</v>
      </c>
      <c r="GM430">
        <f>ROUND(O430+X430+Y430,2)+GX430</f>
        <v>1789.22</v>
      </c>
      <c r="GN430">
        <f>IF(OR(BI430=0,BI430=1),GM430-GX430,0)</f>
        <v>0</v>
      </c>
      <c r="GO430">
        <f>IF(BI430=2,GM430-GX430,0)</f>
        <v>0</v>
      </c>
      <c r="GP430">
        <f>IF(BI430=4,GM430-GX430,0)</f>
        <v>1789.22</v>
      </c>
      <c r="GR430">
        <v>0</v>
      </c>
      <c r="GS430">
        <v>3</v>
      </c>
      <c r="GT430">
        <v>0</v>
      </c>
      <c r="GU430" t="s">
        <v>3</v>
      </c>
      <c r="GV430">
        <f>ROUND((GT430),6)</f>
        <v>0</v>
      </c>
      <c r="GW430">
        <v>1</v>
      </c>
      <c r="GX430">
        <f>ROUND(HC430*I430,2)</f>
        <v>0</v>
      </c>
      <c r="HA430">
        <v>0</v>
      </c>
      <c r="HB430">
        <v>0</v>
      </c>
      <c r="HC430">
        <f>GV430*GW430</f>
        <v>0</v>
      </c>
      <c r="HE430" t="s">
        <v>3</v>
      </c>
      <c r="HF430" t="s">
        <v>3</v>
      </c>
      <c r="HM430" t="s">
        <v>3</v>
      </c>
      <c r="HN430" t="s">
        <v>259</v>
      </c>
      <c r="HO430" t="s">
        <v>260</v>
      </c>
      <c r="HP430" t="s">
        <v>255</v>
      </c>
      <c r="HQ430" t="s">
        <v>255</v>
      </c>
      <c r="HS430">
        <v>0</v>
      </c>
      <c r="IK430">
        <v>0</v>
      </c>
    </row>
    <row r="431" spans="1:245" x14ac:dyDescent="0.2">
      <c r="A431">
        <v>17</v>
      </c>
      <c r="B431">
        <v>1</v>
      </c>
      <c r="C431">
        <f>ROW(SmtRes!A141)</f>
        <v>141</v>
      </c>
      <c r="D431">
        <f>ROW(EtalonRes!A137)</f>
        <v>137</v>
      </c>
      <c r="E431" t="s">
        <v>46</v>
      </c>
      <c r="F431" t="s">
        <v>273</v>
      </c>
      <c r="G431" t="s">
        <v>274</v>
      </c>
      <c r="H431" t="s">
        <v>275</v>
      </c>
      <c r="I431">
        <f>ROUND(ROUND(1/100,5),7)</f>
        <v>0.01</v>
      </c>
      <c r="J431">
        <v>0</v>
      </c>
      <c r="K431">
        <f>ROUND(ROUND(1/100,5),7)</f>
        <v>0.01</v>
      </c>
      <c r="O431">
        <f>ROUND(CP431,2)</f>
        <v>110.42</v>
      </c>
      <c r="P431">
        <f>SUMIF(SmtRes!AQ140:'SmtRes'!AQ141,"=1",SmtRes!DF140:'SmtRes'!DF141)</f>
        <v>0</v>
      </c>
      <c r="Q431">
        <f>SUMIF(SmtRes!AQ140:'SmtRes'!AQ141,"=1",SmtRes!DG140:'SmtRes'!DG141)</f>
        <v>0</v>
      </c>
      <c r="R431">
        <f>SUMIF(SmtRes!AQ140:'SmtRes'!AQ141,"=1",SmtRes!DH140:'SmtRes'!DH141)</f>
        <v>0</v>
      </c>
      <c r="S431">
        <f>SUMIF(SmtRes!AQ140:'SmtRes'!AQ141,"=1",SmtRes!DI140:'SmtRes'!DI141)</f>
        <v>110.42</v>
      </c>
      <c r="T431">
        <f>ROUND(CU431*I431,2)</f>
        <v>0</v>
      </c>
      <c r="U431">
        <f>SUMIF(SmtRes!AQ140:'SmtRes'!AQ141,"=1",SmtRes!CV140:'SmtRes'!CV141)</f>
        <v>0.10367999999999999</v>
      </c>
      <c r="V431">
        <f>SUMIF(SmtRes!AQ140:'SmtRes'!AQ141,"=1",SmtRes!CW140:'SmtRes'!CW141)</f>
        <v>0</v>
      </c>
      <c r="W431">
        <f>ROUND(CX431*I431,2)</f>
        <v>0</v>
      </c>
      <c r="X431">
        <f t="shared" si="177"/>
        <v>81.709999999999994</v>
      </c>
      <c r="Y431">
        <f t="shared" si="177"/>
        <v>39.75</v>
      </c>
      <c r="AA431">
        <v>71161598</v>
      </c>
      <c r="AB431">
        <f>ROUND((AC431+AD431+AF431),6)</f>
        <v>11042.02368</v>
      </c>
      <c r="AC431">
        <f>ROUND((0),6)</f>
        <v>0</v>
      </c>
      <c r="AD431">
        <f>ROUND((((0)-(0))+AE431),6)</f>
        <v>0</v>
      </c>
      <c r="AE431">
        <f>ROUND((0),6)</f>
        <v>0</v>
      </c>
      <c r="AF431">
        <f>ROUND((SUM(SmtRes!BT140:'SmtRes'!BT141)),6)</f>
        <v>11042.02368</v>
      </c>
      <c r="AG431">
        <f>ROUND((AP431),6)</f>
        <v>0</v>
      </c>
      <c r="AH431">
        <f>(SUM(SmtRes!BU140:'SmtRes'!BU141))</f>
        <v>10.368</v>
      </c>
      <c r="AI431">
        <f>(0)</f>
        <v>0</v>
      </c>
      <c r="AJ431">
        <f>(AS431)</f>
        <v>0</v>
      </c>
      <c r="AK431">
        <v>13802.529600000002</v>
      </c>
      <c r="AL431">
        <v>0</v>
      </c>
      <c r="AM431">
        <v>0</v>
      </c>
      <c r="AN431">
        <v>0</v>
      </c>
      <c r="AO431">
        <v>13802.529600000002</v>
      </c>
      <c r="AP431">
        <v>0</v>
      </c>
      <c r="AQ431">
        <v>12.96</v>
      </c>
      <c r="AR431">
        <v>0</v>
      </c>
      <c r="AS431">
        <v>0</v>
      </c>
      <c r="AT431">
        <v>74</v>
      </c>
      <c r="AU431">
        <v>36</v>
      </c>
      <c r="AV431">
        <v>1</v>
      </c>
      <c r="AW431">
        <v>1</v>
      </c>
      <c r="AZ431">
        <v>1</v>
      </c>
      <c r="BA431">
        <v>1</v>
      </c>
      <c r="BB431">
        <v>1</v>
      </c>
      <c r="BC431">
        <v>1</v>
      </c>
      <c r="BD431" t="s">
        <v>3</v>
      </c>
      <c r="BE431" t="s">
        <v>3</v>
      </c>
      <c r="BF431" t="s">
        <v>3</v>
      </c>
      <c r="BG431" t="s">
        <v>3</v>
      </c>
      <c r="BH431">
        <v>0</v>
      </c>
      <c r="BI431">
        <v>4</v>
      </c>
      <c r="BJ431" t="s">
        <v>276</v>
      </c>
      <c r="BM431">
        <v>200001</v>
      </c>
      <c r="BN431">
        <v>0</v>
      </c>
      <c r="BO431" t="s">
        <v>3</v>
      </c>
      <c r="BP431">
        <v>0</v>
      </c>
      <c r="BQ431">
        <v>4</v>
      </c>
      <c r="BR431">
        <v>0</v>
      </c>
      <c r="BS431">
        <v>1</v>
      </c>
      <c r="BT431">
        <v>1</v>
      </c>
      <c r="BU431">
        <v>1</v>
      </c>
      <c r="BV431">
        <v>1</v>
      </c>
      <c r="BW431">
        <v>1</v>
      </c>
      <c r="BX431">
        <v>1</v>
      </c>
      <c r="BY431" t="s">
        <v>3</v>
      </c>
      <c r="BZ431">
        <v>74</v>
      </c>
      <c r="CA431">
        <v>36</v>
      </c>
      <c r="CB431" t="s">
        <v>3</v>
      </c>
      <c r="CE431">
        <v>0</v>
      </c>
      <c r="CF431">
        <v>0</v>
      </c>
      <c r="CG431">
        <v>0</v>
      </c>
      <c r="CM431">
        <v>0</v>
      </c>
      <c r="CN431" t="s">
        <v>253</v>
      </c>
      <c r="CO431">
        <v>0</v>
      </c>
      <c r="CP431">
        <f>(P431+Q431+S431+R431)</f>
        <v>110.42</v>
      </c>
      <c r="CQ431">
        <f>SUMIF(SmtRes!AQ140:'SmtRes'!AQ141,"=1",SmtRes!AA140:'SmtRes'!AA141)</f>
        <v>0</v>
      </c>
      <c r="CR431">
        <f>SUMIF(SmtRes!AQ140:'SmtRes'!AQ141,"=1",SmtRes!AB140:'SmtRes'!AB141)</f>
        <v>0</v>
      </c>
      <c r="CS431">
        <f>SUMIF(SmtRes!AQ140:'SmtRes'!AQ141,"=1",SmtRes!AC140:'SmtRes'!AC141)</f>
        <v>0</v>
      </c>
      <c r="CT431">
        <f>SUMIF(SmtRes!AQ140:'SmtRes'!AQ141,"=1",SmtRes!AD140:'SmtRes'!AD141)</f>
        <v>2130.02</v>
      </c>
      <c r="CU431">
        <f>AG431</f>
        <v>0</v>
      </c>
      <c r="CV431">
        <f>SUMIF(SmtRes!AQ140:'SmtRes'!AQ141,"=1",SmtRes!BU140:'SmtRes'!BU141)</f>
        <v>10.368</v>
      </c>
      <c r="CW431">
        <f>SUMIF(SmtRes!AQ140:'SmtRes'!AQ141,"=1",SmtRes!BV140:'SmtRes'!BV141)</f>
        <v>0</v>
      </c>
      <c r="CX431">
        <f>AJ431</f>
        <v>0</v>
      </c>
      <c r="CY431">
        <f>(((S431+R431)*AT431)/100)</f>
        <v>81.710800000000006</v>
      </c>
      <c r="CZ431">
        <f>(((S431+R431)*AU431)/100)</f>
        <v>39.751199999999997</v>
      </c>
      <c r="DB431">
        <v>8</v>
      </c>
      <c r="DC431" t="s">
        <v>3</v>
      </c>
      <c r="DD431" t="s">
        <v>3</v>
      </c>
      <c r="DE431" t="s">
        <v>3</v>
      </c>
      <c r="DF431" t="s">
        <v>3</v>
      </c>
      <c r="DG431" t="s">
        <v>254</v>
      </c>
      <c r="DH431" t="s">
        <v>3</v>
      </c>
      <c r="DI431" t="s">
        <v>254</v>
      </c>
      <c r="DJ431" t="s">
        <v>3</v>
      </c>
      <c r="DK431" t="s">
        <v>3</v>
      </c>
      <c r="DL431" t="s">
        <v>3</v>
      </c>
      <c r="DM431" t="s">
        <v>3</v>
      </c>
      <c r="DN431">
        <v>0</v>
      </c>
      <c r="DO431">
        <v>0</v>
      </c>
      <c r="DP431">
        <v>1</v>
      </c>
      <c r="DQ431">
        <v>1</v>
      </c>
      <c r="DU431">
        <v>1013</v>
      </c>
      <c r="DV431" t="s">
        <v>275</v>
      </c>
      <c r="DW431" t="s">
        <v>275</v>
      </c>
      <c r="DX431">
        <v>1</v>
      </c>
      <c r="DZ431" t="s">
        <v>3</v>
      </c>
      <c r="EA431" t="s">
        <v>3</v>
      </c>
      <c r="EB431" t="s">
        <v>3</v>
      </c>
      <c r="EC431" t="s">
        <v>3</v>
      </c>
      <c r="EE431">
        <v>68669596</v>
      </c>
      <c r="EF431">
        <v>4</v>
      </c>
      <c r="EG431" t="s">
        <v>255</v>
      </c>
      <c r="EH431">
        <v>83</v>
      </c>
      <c r="EI431" t="s">
        <v>255</v>
      </c>
      <c r="EJ431">
        <v>4</v>
      </c>
      <c r="EK431">
        <v>200001</v>
      </c>
      <c r="EL431" t="s">
        <v>256</v>
      </c>
      <c r="EM431" t="s">
        <v>257</v>
      </c>
      <c r="EO431" t="s">
        <v>258</v>
      </c>
      <c r="EQ431">
        <v>0</v>
      </c>
      <c r="ER431">
        <v>0</v>
      </c>
      <c r="ES431">
        <v>0</v>
      </c>
      <c r="ET431">
        <v>0</v>
      </c>
      <c r="EU431">
        <v>0</v>
      </c>
      <c r="EV431">
        <v>0</v>
      </c>
      <c r="EW431">
        <v>12.96</v>
      </c>
      <c r="EX431">
        <v>0</v>
      </c>
      <c r="EY431">
        <v>0</v>
      </c>
      <c r="FQ431">
        <v>0</v>
      </c>
      <c r="FR431">
        <v>0</v>
      </c>
      <c r="FS431">
        <v>0</v>
      </c>
      <c r="FX431">
        <v>74</v>
      </c>
      <c r="FY431">
        <v>36</v>
      </c>
      <c r="GA431" t="s">
        <v>3</v>
      </c>
      <c r="GD431">
        <v>1</v>
      </c>
      <c r="GF431">
        <v>-1463179469</v>
      </c>
      <c r="GG431">
        <v>2</v>
      </c>
      <c r="GH431">
        <v>1</v>
      </c>
      <c r="GI431">
        <v>-2</v>
      </c>
      <c r="GJ431">
        <v>0</v>
      </c>
      <c r="GK431">
        <v>0</v>
      </c>
      <c r="GL431">
        <f>ROUND(IF(AND(BH431=3,BI431=3,FS431&lt;&gt;0),P431,0),2)</f>
        <v>0</v>
      </c>
      <c r="GM431">
        <f>ROUND(O431+X431+Y431,2)+GX431</f>
        <v>231.88</v>
      </c>
      <c r="GN431">
        <f>IF(OR(BI431=0,BI431=1),GM431-GX431,0)</f>
        <v>0</v>
      </c>
      <c r="GO431">
        <f>IF(BI431=2,GM431-GX431,0)</f>
        <v>0</v>
      </c>
      <c r="GP431">
        <f>IF(BI431=4,GM431-GX431,0)</f>
        <v>231.88</v>
      </c>
      <c r="GR431">
        <v>0</v>
      </c>
      <c r="GS431">
        <v>3</v>
      </c>
      <c r="GT431">
        <v>0</v>
      </c>
      <c r="GU431" t="s">
        <v>3</v>
      </c>
      <c r="GV431">
        <f>ROUND((GT431),6)</f>
        <v>0</v>
      </c>
      <c r="GW431">
        <v>1</v>
      </c>
      <c r="GX431">
        <f>ROUND(HC431*I431,2)</f>
        <v>0</v>
      </c>
      <c r="HA431">
        <v>0</v>
      </c>
      <c r="HB431">
        <v>0</v>
      </c>
      <c r="HC431">
        <f>GV431*GW431</f>
        <v>0</v>
      </c>
      <c r="HE431" t="s">
        <v>3</v>
      </c>
      <c r="HF431" t="s">
        <v>3</v>
      </c>
      <c r="HM431" t="s">
        <v>3</v>
      </c>
      <c r="HN431" t="s">
        <v>259</v>
      </c>
      <c r="HO431" t="s">
        <v>260</v>
      </c>
      <c r="HP431" t="s">
        <v>255</v>
      </c>
      <c r="HQ431" t="s">
        <v>255</v>
      </c>
      <c r="HS431">
        <v>0</v>
      </c>
      <c r="IK431">
        <v>0</v>
      </c>
    </row>
    <row r="432" spans="1:245" x14ac:dyDescent="0.2">
      <c r="A432">
        <v>17</v>
      </c>
      <c r="B432">
        <v>1</v>
      </c>
      <c r="C432">
        <f>ROW(SmtRes!A143)</f>
        <v>143</v>
      </c>
      <c r="D432">
        <f>ROW(EtalonRes!A139)</f>
        <v>139</v>
      </c>
      <c r="E432" t="s">
        <v>54</v>
      </c>
      <c r="F432" t="s">
        <v>277</v>
      </c>
      <c r="G432" t="s">
        <v>278</v>
      </c>
      <c r="H432" t="s">
        <v>73</v>
      </c>
      <c r="I432">
        <f>ROUND(ROUND(1,5),7)</f>
        <v>1</v>
      </c>
      <c r="J432">
        <v>0</v>
      </c>
      <c r="K432">
        <f>ROUND(ROUND(1,5),7)</f>
        <v>1</v>
      </c>
      <c r="O432">
        <f>ROUND(CP432,2)</f>
        <v>852.01</v>
      </c>
      <c r="P432">
        <f>SUMIF(SmtRes!AQ142:'SmtRes'!AQ143,"=1",SmtRes!DF142:'SmtRes'!DF143)</f>
        <v>0</v>
      </c>
      <c r="Q432">
        <f>SUMIF(SmtRes!AQ142:'SmtRes'!AQ143,"=1",SmtRes!DG142:'SmtRes'!DG143)</f>
        <v>0</v>
      </c>
      <c r="R432">
        <f>SUMIF(SmtRes!AQ142:'SmtRes'!AQ143,"=1",SmtRes!DH142:'SmtRes'!DH143)</f>
        <v>0</v>
      </c>
      <c r="S432">
        <f>SUMIF(SmtRes!AQ142:'SmtRes'!AQ143,"=1",SmtRes!DI142:'SmtRes'!DI143)</f>
        <v>852.01</v>
      </c>
      <c r="T432">
        <f>ROUND(CU432*I432,2)</f>
        <v>0</v>
      </c>
      <c r="U432">
        <f>SUMIF(SmtRes!AQ142:'SmtRes'!AQ143,"=1",SmtRes!CV142:'SmtRes'!CV143)</f>
        <v>0.8</v>
      </c>
      <c r="V432">
        <f>SUMIF(SmtRes!AQ142:'SmtRes'!AQ143,"=1",SmtRes!CW142:'SmtRes'!CW143)</f>
        <v>0</v>
      </c>
      <c r="W432">
        <f>ROUND(CX432*I432,2)</f>
        <v>0</v>
      </c>
      <c r="X432">
        <f t="shared" si="177"/>
        <v>630.49</v>
      </c>
      <c r="Y432">
        <f t="shared" si="177"/>
        <v>306.72000000000003</v>
      </c>
      <c r="AA432">
        <v>71161598</v>
      </c>
      <c r="AB432">
        <f>ROUND((AC432+AD432+AF432),6)</f>
        <v>852.00800000000004</v>
      </c>
      <c r="AC432">
        <f>ROUND((0),6)</f>
        <v>0</v>
      </c>
      <c r="AD432">
        <f>ROUND((((0)-(0))+AE432),6)</f>
        <v>0</v>
      </c>
      <c r="AE432">
        <f>ROUND((0),6)</f>
        <v>0</v>
      </c>
      <c r="AF432">
        <f>ROUND((SUM(SmtRes!BT142:'SmtRes'!BT143)),6)</f>
        <v>852.00800000000004</v>
      </c>
      <c r="AG432">
        <f>ROUND((AP432),6)</f>
        <v>0</v>
      </c>
      <c r="AH432">
        <f>(SUM(SmtRes!BU142:'SmtRes'!BU143))</f>
        <v>0.8</v>
      </c>
      <c r="AI432">
        <f>(0)</f>
        <v>0</v>
      </c>
      <c r="AJ432">
        <f>(AS432)</f>
        <v>0</v>
      </c>
      <c r="AK432">
        <v>1065.01</v>
      </c>
      <c r="AL432">
        <v>0</v>
      </c>
      <c r="AM432">
        <v>0</v>
      </c>
      <c r="AN432">
        <v>0</v>
      </c>
      <c r="AO432">
        <v>1065.01</v>
      </c>
      <c r="AP432">
        <v>0</v>
      </c>
      <c r="AQ432">
        <v>1</v>
      </c>
      <c r="AR432">
        <v>0</v>
      </c>
      <c r="AS432">
        <v>0</v>
      </c>
      <c r="AT432">
        <v>74</v>
      </c>
      <c r="AU432">
        <v>36</v>
      </c>
      <c r="AV432">
        <v>1</v>
      </c>
      <c r="AW432">
        <v>1</v>
      </c>
      <c r="AZ432">
        <v>1</v>
      </c>
      <c r="BA432">
        <v>1</v>
      </c>
      <c r="BB432">
        <v>1</v>
      </c>
      <c r="BC432">
        <v>1</v>
      </c>
      <c r="BD432" t="s">
        <v>3</v>
      </c>
      <c r="BE432" t="s">
        <v>3</v>
      </c>
      <c r="BF432" t="s">
        <v>3</v>
      </c>
      <c r="BG432" t="s">
        <v>3</v>
      </c>
      <c r="BH432">
        <v>0</v>
      </c>
      <c r="BI432">
        <v>4</v>
      </c>
      <c r="BJ432" t="s">
        <v>279</v>
      </c>
      <c r="BM432">
        <v>200001</v>
      </c>
      <c r="BN432">
        <v>0</v>
      </c>
      <c r="BO432" t="s">
        <v>3</v>
      </c>
      <c r="BP432">
        <v>0</v>
      </c>
      <c r="BQ432">
        <v>4</v>
      </c>
      <c r="BR432">
        <v>0</v>
      </c>
      <c r="BS432">
        <v>1</v>
      </c>
      <c r="BT432">
        <v>1</v>
      </c>
      <c r="BU432">
        <v>1</v>
      </c>
      <c r="BV432">
        <v>1</v>
      </c>
      <c r="BW432">
        <v>1</v>
      </c>
      <c r="BX432">
        <v>1</v>
      </c>
      <c r="BY432" t="s">
        <v>3</v>
      </c>
      <c r="BZ432">
        <v>74</v>
      </c>
      <c r="CA432">
        <v>36</v>
      </c>
      <c r="CB432" t="s">
        <v>3</v>
      </c>
      <c r="CE432">
        <v>0</v>
      </c>
      <c r="CF432">
        <v>0</v>
      </c>
      <c r="CG432">
        <v>0</v>
      </c>
      <c r="CM432">
        <v>0</v>
      </c>
      <c r="CN432" t="s">
        <v>253</v>
      </c>
      <c r="CO432">
        <v>0</v>
      </c>
      <c r="CP432">
        <f>(P432+Q432+S432+R432)</f>
        <v>852.01</v>
      </c>
      <c r="CQ432">
        <f>SUMIF(SmtRes!AQ142:'SmtRes'!AQ143,"=1",SmtRes!AA142:'SmtRes'!AA143)</f>
        <v>0</v>
      </c>
      <c r="CR432">
        <f>SUMIF(SmtRes!AQ142:'SmtRes'!AQ143,"=1",SmtRes!AB142:'SmtRes'!AB143)</f>
        <v>0</v>
      </c>
      <c r="CS432">
        <f>SUMIF(SmtRes!AQ142:'SmtRes'!AQ143,"=1",SmtRes!AC142:'SmtRes'!AC143)</f>
        <v>0</v>
      </c>
      <c r="CT432">
        <f>SUMIF(SmtRes!AQ142:'SmtRes'!AQ143,"=1",SmtRes!AD142:'SmtRes'!AD143)</f>
        <v>2130.02</v>
      </c>
      <c r="CU432">
        <f>AG432</f>
        <v>0</v>
      </c>
      <c r="CV432">
        <f>SUMIF(SmtRes!AQ142:'SmtRes'!AQ143,"=1",SmtRes!BU142:'SmtRes'!BU143)</f>
        <v>0.8</v>
      </c>
      <c r="CW432">
        <f>SUMIF(SmtRes!AQ142:'SmtRes'!AQ143,"=1",SmtRes!BV142:'SmtRes'!BV143)</f>
        <v>0</v>
      </c>
      <c r="CX432">
        <f>AJ432</f>
        <v>0</v>
      </c>
      <c r="CY432">
        <f>(((S432+R432)*AT432)/100)</f>
        <v>630.48739999999998</v>
      </c>
      <c r="CZ432">
        <f>(((S432+R432)*AU432)/100)</f>
        <v>306.72360000000003</v>
      </c>
      <c r="DB432">
        <v>9</v>
      </c>
      <c r="DC432" t="s">
        <v>3</v>
      </c>
      <c r="DD432" t="s">
        <v>3</v>
      </c>
      <c r="DE432" t="s">
        <v>3</v>
      </c>
      <c r="DF432" t="s">
        <v>3</v>
      </c>
      <c r="DG432" t="s">
        <v>254</v>
      </c>
      <c r="DH432" t="s">
        <v>3</v>
      </c>
      <c r="DI432" t="s">
        <v>254</v>
      </c>
      <c r="DJ432" t="s">
        <v>3</v>
      </c>
      <c r="DK432" t="s">
        <v>3</v>
      </c>
      <c r="DL432" t="s">
        <v>3</v>
      </c>
      <c r="DM432" t="s">
        <v>3</v>
      </c>
      <c r="DN432">
        <v>0</v>
      </c>
      <c r="DO432">
        <v>0</v>
      </c>
      <c r="DP432">
        <v>1</v>
      </c>
      <c r="DQ432">
        <v>1</v>
      </c>
      <c r="DU432">
        <v>1013</v>
      </c>
      <c r="DV432" t="s">
        <v>73</v>
      </c>
      <c r="DW432" t="s">
        <v>73</v>
      </c>
      <c r="DX432">
        <v>1</v>
      </c>
      <c r="DZ432" t="s">
        <v>3</v>
      </c>
      <c r="EA432" t="s">
        <v>3</v>
      </c>
      <c r="EB432" t="s">
        <v>3</v>
      </c>
      <c r="EC432" t="s">
        <v>3</v>
      </c>
      <c r="EE432">
        <v>68669596</v>
      </c>
      <c r="EF432">
        <v>4</v>
      </c>
      <c r="EG432" t="s">
        <v>255</v>
      </c>
      <c r="EH432">
        <v>83</v>
      </c>
      <c r="EI432" t="s">
        <v>255</v>
      </c>
      <c r="EJ432">
        <v>4</v>
      </c>
      <c r="EK432">
        <v>200001</v>
      </c>
      <c r="EL432" t="s">
        <v>256</v>
      </c>
      <c r="EM432" t="s">
        <v>257</v>
      </c>
      <c r="EO432" t="s">
        <v>258</v>
      </c>
      <c r="EQ432">
        <v>0</v>
      </c>
      <c r="ER432">
        <v>0</v>
      </c>
      <c r="ES432">
        <v>0</v>
      </c>
      <c r="ET432">
        <v>0</v>
      </c>
      <c r="EU432">
        <v>0</v>
      </c>
      <c r="EV432">
        <v>0</v>
      </c>
      <c r="EW432">
        <v>1</v>
      </c>
      <c r="EX432">
        <v>0</v>
      </c>
      <c r="EY432">
        <v>0</v>
      </c>
      <c r="FQ432">
        <v>0</v>
      </c>
      <c r="FR432">
        <v>0</v>
      </c>
      <c r="FS432">
        <v>0</v>
      </c>
      <c r="FX432">
        <v>74</v>
      </c>
      <c r="FY432">
        <v>36</v>
      </c>
      <c r="GA432" t="s">
        <v>3</v>
      </c>
      <c r="GD432">
        <v>1</v>
      </c>
      <c r="GF432">
        <v>-1136426865</v>
      </c>
      <c r="GG432">
        <v>2</v>
      </c>
      <c r="GH432">
        <v>1</v>
      </c>
      <c r="GI432">
        <v>-2</v>
      </c>
      <c r="GJ432">
        <v>0</v>
      </c>
      <c r="GK432">
        <v>0</v>
      </c>
      <c r="GL432">
        <f>ROUND(IF(AND(BH432=3,BI432=3,FS432&lt;&gt;0),P432,0),2)</f>
        <v>0</v>
      </c>
      <c r="GM432">
        <f>ROUND(O432+X432+Y432,2)+GX432</f>
        <v>1789.22</v>
      </c>
      <c r="GN432">
        <f>IF(OR(BI432=0,BI432=1),GM432-GX432,0)</f>
        <v>0</v>
      </c>
      <c r="GO432">
        <f>IF(BI432=2,GM432-GX432,0)</f>
        <v>0</v>
      </c>
      <c r="GP432">
        <f>IF(BI432=4,GM432-GX432,0)</f>
        <v>1789.22</v>
      </c>
      <c r="GR432">
        <v>0</v>
      </c>
      <c r="GS432">
        <v>3</v>
      </c>
      <c r="GT432">
        <v>0</v>
      </c>
      <c r="GU432" t="s">
        <v>3</v>
      </c>
      <c r="GV432">
        <f>ROUND((GT432),6)</f>
        <v>0</v>
      </c>
      <c r="GW432">
        <v>1</v>
      </c>
      <c r="GX432">
        <f>ROUND(HC432*I432,2)</f>
        <v>0</v>
      </c>
      <c r="HA432">
        <v>0</v>
      </c>
      <c r="HB432">
        <v>0</v>
      </c>
      <c r="HC432">
        <f>GV432*GW432</f>
        <v>0</v>
      </c>
      <c r="HE432" t="s">
        <v>3</v>
      </c>
      <c r="HF432" t="s">
        <v>3</v>
      </c>
      <c r="HM432" t="s">
        <v>3</v>
      </c>
      <c r="HN432" t="s">
        <v>259</v>
      </c>
      <c r="HO432" t="s">
        <v>260</v>
      </c>
      <c r="HP432" t="s">
        <v>255</v>
      </c>
      <c r="HQ432" t="s">
        <v>255</v>
      </c>
      <c r="HS432">
        <v>0</v>
      </c>
      <c r="IK432">
        <v>0</v>
      </c>
    </row>
    <row r="434" spans="1:206" x14ac:dyDescent="0.2">
      <c r="A434" s="2">
        <v>51</v>
      </c>
      <c r="B434" s="2">
        <f>B425</f>
        <v>1</v>
      </c>
      <c r="C434" s="2">
        <f>A425</f>
        <v>4</v>
      </c>
      <c r="D434" s="2">
        <f>ROW(A425)</f>
        <v>425</v>
      </c>
      <c r="E434" s="2"/>
      <c r="F434" s="2" t="str">
        <f>IF(F425&lt;&gt;"",F425,"")</f>
        <v>Новый раздел</v>
      </c>
      <c r="G434" s="2" t="str">
        <f>IF(G425&lt;&gt;"",G425,"")</f>
        <v>Пусконаладочные работы ГРЩ-0,4кВ (нов)</v>
      </c>
      <c r="H434" s="2">
        <v>0</v>
      </c>
      <c r="I434" s="2"/>
      <c r="J434" s="2"/>
      <c r="K434" s="2"/>
      <c r="L434" s="2"/>
      <c r="M434" s="2"/>
      <c r="N434" s="2"/>
      <c r="O434" s="2">
        <f t="shared" ref="O434:T434" si="178">ROUND(AB434,2)</f>
        <v>4071.78</v>
      </c>
      <c r="P434" s="2">
        <f t="shared" si="178"/>
        <v>0</v>
      </c>
      <c r="Q434" s="2">
        <f t="shared" si="178"/>
        <v>0</v>
      </c>
      <c r="R434" s="2">
        <f t="shared" si="178"/>
        <v>0</v>
      </c>
      <c r="S434" s="2">
        <f t="shared" si="178"/>
        <v>4071.78</v>
      </c>
      <c r="T434" s="2">
        <f t="shared" si="178"/>
        <v>0</v>
      </c>
      <c r="U434" s="2">
        <f>AH434</f>
        <v>4.5836799999999993</v>
      </c>
      <c r="V434" s="2">
        <f>AI434</f>
        <v>0</v>
      </c>
      <c r="W434" s="2">
        <f>ROUND(AJ434,2)</f>
        <v>0</v>
      </c>
      <c r="X434" s="2">
        <f>ROUND(AK434,2)</f>
        <v>3013.12</v>
      </c>
      <c r="Y434" s="2">
        <f>ROUND(AL434,2)</f>
        <v>1465.83</v>
      </c>
      <c r="Z434" s="2"/>
      <c r="AA434" s="2"/>
      <c r="AB434" s="2">
        <f>ROUND(SUMIF(AA429:AA432,"=71161598",O429:O432),2)</f>
        <v>4071.78</v>
      </c>
      <c r="AC434" s="2">
        <f>ROUND(SUMIF(AA429:AA432,"=71161598",P429:P432),2)</f>
        <v>0</v>
      </c>
      <c r="AD434" s="2">
        <f>ROUND(SUMIF(AA429:AA432,"=71161598",Q429:Q432),2)</f>
        <v>0</v>
      </c>
      <c r="AE434" s="2">
        <f>ROUND(SUMIF(AA429:AA432,"=71161598",R429:R432),2)</f>
        <v>0</v>
      </c>
      <c r="AF434" s="2">
        <f>ROUND(SUMIF(AA429:AA432,"=71161598",S429:S432),2)</f>
        <v>4071.78</v>
      </c>
      <c r="AG434" s="2">
        <f>ROUND(SUMIF(AA429:AA432,"=71161598",T429:T432),2)</f>
        <v>0</v>
      </c>
      <c r="AH434" s="2">
        <f>SUMIF(AA429:AA432,"=71161598",U429:U432)</f>
        <v>4.5836799999999993</v>
      </c>
      <c r="AI434" s="2">
        <f>SUMIF(AA429:AA432,"=71161598",V429:V432)</f>
        <v>0</v>
      </c>
      <c r="AJ434" s="2">
        <f>ROUND(SUMIF(AA429:AA432,"=71161598",W429:W432),2)</f>
        <v>0</v>
      </c>
      <c r="AK434" s="2">
        <f>ROUND(SUMIF(AA429:AA432,"=71161598",X429:X432),2)</f>
        <v>3013.12</v>
      </c>
      <c r="AL434" s="2">
        <f>ROUND(SUMIF(AA429:AA432,"=71161598",Y429:Y432),2)</f>
        <v>1465.83</v>
      </c>
      <c r="AM434" s="2"/>
      <c r="AN434" s="2"/>
      <c r="AO434" s="2">
        <f t="shared" ref="AO434:BD434" si="179">ROUND(BX434,2)</f>
        <v>0</v>
      </c>
      <c r="AP434" s="2">
        <f t="shared" si="179"/>
        <v>0</v>
      </c>
      <c r="AQ434" s="2">
        <f t="shared" si="179"/>
        <v>0</v>
      </c>
      <c r="AR434" s="2">
        <f t="shared" si="179"/>
        <v>8550.73</v>
      </c>
      <c r="AS434" s="2">
        <f t="shared" si="179"/>
        <v>0</v>
      </c>
      <c r="AT434" s="2">
        <f t="shared" si="179"/>
        <v>0</v>
      </c>
      <c r="AU434" s="2">
        <f t="shared" si="179"/>
        <v>8550.73</v>
      </c>
      <c r="AV434" s="2">
        <f t="shared" si="179"/>
        <v>0</v>
      </c>
      <c r="AW434" s="2">
        <f t="shared" si="179"/>
        <v>0</v>
      </c>
      <c r="AX434" s="2">
        <f t="shared" si="179"/>
        <v>0</v>
      </c>
      <c r="AY434" s="2">
        <f t="shared" si="179"/>
        <v>0</v>
      </c>
      <c r="AZ434" s="2">
        <f t="shared" si="179"/>
        <v>0</v>
      </c>
      <c r="BA434" s="2">
        <f t="shared" si="179"/>
        <v>0</v>
      </c>
      <c r="BB434" s="2">
        <f t="shared" si="179"/>
        <v>0</v>
      </c>
      <c r="BC434" s="2">
        <f t="shared" si="179"/>
        <v>0</v>
      </c>
      <c r="BD434" s="2">
        <f t="shared" si="179"/>
        <v>0</v>
      </c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>
        <f>ROUND(SUMIF(AA429:AA432,"=71161598",FQ429:FQ432),2)</f>
        <v>0</v>
      </c>
      <c r="BY434" s="2">
        <f>ROUND(SUMIF(AA429:AA432,"=71161598",FR429:FR432),2)</f>
        <v>0</v>
      </c>
      <c r="BZ434" s="2">
        <f>ROUND(SUMIF(AA429:AA432,"=71161598",GL429:GL432),2)</f>
        <v>0</v>
      </c>
      <c r="CA434" s="2">
        <f>ROUND(SUMIF(AA429:AA432,"=71161598",GM429:GM432),2)</f>
        <v>8550.73</v>
      </c>
      <c r="CB434" s="2">
        <f>ROUND(SUMIF(AA429:AA432,"=71161598",GN429:GN432),2)</f>
        <v>0</v>
      </c>
      <c r="CC434" s="2">
        <f>ROUND(SUMIF(AA429:AA432,"=71161598",GO429:GO432),2)</f>
        <v>0</v>
      </c>
      <c r="CD434" s="2">
        <f>ROUND(SUMIF(AA429:AA432,"=71161598",GP429:GP432),2)</f>
        <v>8550.73</v>
      </c>
      <c r="CE434" s="2">
        <f>AC434-BX434</f>
        <v>0</v>
      </c>
      <c r="CF434" s="2">
        <f>AC434-BY434</f>
        <v>0</v>
      </c>
      <c r="CG434" s="2">
        <f>BX434-BZ434</f>
        <v>0</v>
      </c>
      <c r="CH434" s="2">
        <f>AC434-BX434-BY434+BZ434</f>
        <v>0</v>
      </c>
      <c r="CI434" s="2">
        <f>BY434-BZ434</f>
        <v>0</v>
      </c>
      <c r="CJ434" s="2">
        <f>ROUND(SUMIF(AA429:AA432,"=71161598",GX429:GX432),2)</f>
        <v>0</v>
      </c>
      <c r="CK434" s="2">
        <f>ROUND(SUMIF(AA429:AA432,"=71161598",GY429:GY432),2)</f>
        <v>0</v>
      </c>
      <c r="CL434" s="2">
        <f>ROUND(SUMIF(AA429:AA432,"=71161598",GZ429:GZ432),2)</f>
        <v>0</v>
      </c>
      <c r="CM434" s="2">
        <f>ROUND(SUMIF(AA429:AA432,"=71161598",HD429:HD432),2)</f>
        <v>0</v>
      </c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3"/>
      <c r="DH434" s="3"/>
      <c r="DI434" s="3"/>
      <c r="DJ434" s="3"/>
      <c r="DK434" s="3"/>
      <c r="DL434" s="3"/>
      <c r="DM434" s="3"/>
      <c r="DN434" s="3"/>
      <c r="DO434" s="3"/>
      <c r="DP434" s="3"/>
      <c r="DQ434" s="3"/>
      <c r="DR434" s="3"/>
      <c r="DS434" s="3"/>
      <c r="DT434" s="3"/>
      <c r="DU434" s="3"/>
      <c r="DV434" s="3"/>
      <c r="DW434" s="3"/>
      <c r="DX434" s="3"/>
      <c r="DY434" s="3"/>
      <c r="DZ434" s="3"/>
      <c r="EA434" s="3"/>
      <c r="EB434" s="3"/>
      <c r="EC434" s="3"/>
      <c r="ED434" s="3"/>
      <c r="EE434" s="3"/>
      <c r="EF434" s="3"/>
      <c r="EG434" s="3"/>
      <c r="EH434" s="3"/>
      <c r="EI434" s="3"/>
      <c r="EJ434" s="3"/>
      <c r="EK434" s="3"/>
      <c r="EL434" s="3"/>
      <c r="EM434" s="3"/>
      <c r="EN434" s="3"/>
      <c r="EO434" s="3"/>
      <c r="EP434" s="3"/>
      <c r="EQ434" s="3"/>
      <c r="ER434" s="3"/>
      <c r="ES434" s="3"/>
      <c r="ET434" s="3"/>
      <c r="EU434" s="3"/>
      <c r="EV434" s="3"/>
      <c r="EW434" s="3"/>
      <c r="EX434" s="3"/>
      <c r="EY434" s="3"/>
      <c r="EZ434" s="3"/>
      <c r="FA434" s="3"/>
      <c r="FB434" s="3"/>
      <c r="FC434" s="3"/>
      <c r="FD434" s="3"/>
      <c r="FE434" s="3"/>
      <c r="FF434" s="3"/>
      <c r="FG434" s="3"/>
      <c r="FH434" s="3"/>
      <c r="FI434" s="3"/>
      <c r="FJ434" s="3"/>
      <c r="FK434" s="3"/>
      <c r="FL434" s="3"/>
      <c r="FM434" s="3"/>
      <c r="FN434" s="3"/>
      <c r="FO434" s="3"/>
      <c r="FP434" s="3"/>
      <c r="FQ434" s="3"/>
      <c r="FR434" s="3"/>
      <c r="FS434" s="3"/>
      <c r="FT434" s="3"/>
      <c r="FU434" s="3"/>
      <c r="FV434" s="3"/>
      <c r="FW434" s="3"/>
      <c r="FX434" s="3"/>
      <c r="FY434" s="3"/>
      <c r="FZ434" s="3"/>
      <c r="GA434" s="3"/>
      <c r="GB434" s="3"/>
      <c r="GC434" s="3"/>
      <c r="GD434" s="3"/>
      <c r="GE434" s="3"/>
      <c r="GF434" s="3"/>
      <c r="GG434" s="3"/>
      <c r="GH434" s="3"/>
      <c r="GI434" s="3"/>
      <c r="GJ434" s="3"/>
      <c r="GK434" s="3"/>
      <c r="GL434" s="3"/>
      <c r="GM434" s="3"/>
      <c r="GN434" s="3"/>
      <c r="GO434" s="3"/>
      <c r="GP434" s="3"/>
      <c r="GQ434" s="3"/>
      <c r="GR434" s="3"/>
      <c r="GS434" s="3"/>
      <c r="GT434" s="3"/>
      <c r="GU434" s="3"/>
      <c r="GV434" s="3"/>
      <c r="GW434" s="3"/>
      <c r="GX434" s="3">
        <v>0</v>
      </c>
    </row>
    <row r="436" spans="1:206" x14ac:dyDescent="0.2">
      <c r="A436" s="4">
        <v>50</v>
      </c>
      <c r="B436" s="4">
        <v>0</v>
      </c>
      <c r="C436" s="4">
        <v>0</v>
      </c>
      <c r="D436" s="4">
        <v>1</v>
      </c>
      <c r="E436" s="4">
        <v>201</v>
      </c>
      <c r="F436" s="4">
        <f>ROUND(Source!O434,O436)</f>
        <v>4071.78</v>
      </c>
      <c r="G436" s="4" t="s">
        <v>114</v>
      </c>
      <c r="H436" s="4" t="s">
        <v>115</v>
      </c>
      <c r="I436" s="4"/>
      <c r="J436" s="4"/>
      <c r="K436" s="4">
        <v>201</v>
      </c>
      <c r="L436" s="4">
        <v>1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4071.7800000000007</v>
      </c>
      <c r="X436" s="4">
        <v>1</v>
      </c>
      <c r="Y436" s="4">
        <v>4071.7800000000007</v>
      </c>
      <c r="Z436" s="4"/>
      <c r="AA436" s="4"/>
      <c r="AB436" s="4"/>
    </row>
    <row r="437" spans="1:206" x14ac:dyDescent="0.2">
      <c r="A437" s="4">
        <v>50</v>
      </c>
      <c r="B437" s="4">
        <v>0</v>
      </c>
      <c r="C437" s="4">
        <v>0</v>
      </c>
      <c r="D437" s="4">
        <v>1</v>
      </c>
      <c r="E437" s="4">
        <v>202</v>
      </c>
      <c r="F437" s="4">
        <f>ROUND(Source!P434,O437)</f>
        <v>0</v>
      </c>
      <c r="G437" s="4" t="s">
        <v>116</v>
      </c>
      <c r="H437" s="4" t="s">
        <v>117</v>
      </c>
      <c r="I437" s="4"/>
      <c r="J437" s="4"/>
      <c r="K437" s="4">
        <v>202</v>
      </c>
      <c r="L437" s="4">
        <v>2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06" x14ac:dyDescent="0.2">
      <c r="A438" s="4">
        <v>50</v>
      </c>
      <c r="B438" s="4">
        <v>0</v>
      </c>
      <c r="C438" s="4">
        <v>0</v>
      </c>
      <c r="D438" s="4">
        <v>1</v>
      </c>
      <c r="E438" s="4">
        <v>222</v>
      </c>
      <c r="F438" s="4">
        <f>ROUND(Source!AO434,O438)</f>
        <v>0</v>
      </c>
      <c r="G438" s="4" t="s">
        <v>118</v>
      </c>
      <c r="H438" s="4" t="s">
        <v>119</v>
      </c>
      <c r="I438" s="4"/>
      <c r="J438" s="4"/>
      <c r="K438" s="4">
        <v>222</v>
      </c>
      <c r="L438" s="4">
        <v>3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206" x14ac:dyDescent="0.2">
      <c r="A439" s="4">
        <v>50</v>
      </c>
      <c r="B439" s="4">
        <v>0</v>
      </c>
      <c r="C439" s="4">
        <v>0</v>
      </c>
      <c r="D439" s="4">
        <v>1</v>
      </c>
      <c r="E439" s="4">
        <v>225</v>
      </c>
      <c r="F439" s="4">
        <f>ROUND(Source!AV434,O439)</f>
        <v>0</v>
      </c>
      <c r="G439" s="4" t="s">
        <v>120</v>
      </c>
      <c r="H439" s="4" t="s">
        <v>121</v>
      </c>
      <c r="I439" s="4"/>
      <c r="J439" s="4"/>
      <c r="K439" s="4">
        <v>225</v>
      </c>
      <c r="L439" s="4">
        <v>4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06" x14ac:dyDescent="0.2">
      <c r="A440" s="4">
        <v>50</v>
      </c>
      <c r="B440" s="4">
        <v>0</v>
      </c>
      <c r="C440" s="4">
        <v>0</v>
      </c>
      <c r="D440" s="4">
        <v>1</v>
      </c>
      <c r="E440" s="4">
        <v>226</v>
      </c>
      <c r="F440" s="4">
        <f>ROUND(Source!AW434,O440)</f>
        <v>0</v>
      </c>
      <c r="G440" s="4" t="s">
        <v>122</v>
      </c>
      <c r="H440" s="4" t="s">
        <v>123</v>
      </c>
      <c r="I440" s="4"/>
      <c r="J440" s="4"/>
      <c r="K440" s="4">
        <v>226</v>
      </c>
      <c r="L440" s="4">
        <v>5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06" x14ac:dyDescent="0.2">
      <c r="A441" s="4">
        <v>50</v>
      </c>
      <c r="B441" s="4">
        <v>0</v>
      </c>
      <c r="C441" s="4">
        <v>0</v>
      </c>
      <c r="D441" s="4">
        <v>1</v>
      </c>
      <c r="E441" s="4">
        <v>227</v>
      </c>
      <c r="F441" s="4">
        <f>ROUND(Source!AX434,O441)</f>
        <v>0</v>
      </c>
      <c r="G441" s="4" t="s">
        <v>124</v>
      </c>
      <c r="H441" s="4" t="s">
        <v>125</v>
      </c>
      <c r="I441" s="4"/>
      <c r="J441" s="4"/>
      <c r="K441" s="4">
        <v>227</v>
      </c>
      <c r="L441" s="4">
        <v>6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06" x14ac:dyDescent="0.2">
      <c r="A442" s="4">
        <v>50</v>
      </c>
      <c r="B442" s="4">
        <v>0</v>
      </c>
      <c r="C442" s="4">
        <v>0</v>
      </c>
      <c r="D442" s="4">
        <v>1</v>
      </c>
      <c r="E442" s="4">
        <v>228</v>
      </c>
      <c r="F442" s="4">
        <f>ROUND(Source!AY434,O442)</f>
        <v>0</v>
      </c>
      <c r="G442" s="4" t="s">
        <v>126</v>
      </c>
      <c r="H442" s="4" t="s">
        <v>127</v>
      </c>
      <c r="I442" s="4"/>
      <c r="J442" s="4"/>
      <c r="K442" s="4">
        <v>228</v>
      </c>
      <c r="L442" s="4">
        <v>7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0</v>
      </c>
      <c r="X442" s="4">
        <v>1</v>
      </c>
      <c r="Y442" s="4">
        <v>0</v>
      </c>
      <c r="Z442" s="4"/>
      <c r="AA442" s="4"/>
      <c r="AB442" s="4"/>
    </row>
    <row r="443" spans="1:206" x14ac:dyDescent="0.2">
      <c r="A443" s="4">
        <v>50</v>
      </c>
      <c r="B443" s="4">
        <v>0</v>
      </c>
      <c r="C443" s="4">
        <v>0</v>
      </c>
      <c r="D443" s="4">
        <v>1</v>
      </c>
      <c r="E443" s="4">
        <v>216</v>
      </c>
      <c r="F443" s="4">
        <f>ROUND(Source!AP434,O443)</f>
        <v>0</v>
      </c>
      <c r="G443" s="4" t="s">
        <v>128</v>
      </c>
      <c r="H443" s="4" t="s">
        <v>129</v>
      </c>
      <c r="I443" s="4"/>
      <c r="J443" s="4"/>
      <c r="K443" s="4">
        <v>216</v>
      </c>
      <c r="L443" s="4">
        <v>8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06" x14ac:dyDescent="0.2">
      <c r="A444" s="4">
        <v>50</v>
      </c>
      <c r="B444" s="4">
        <v>0</v>
      </c>
      <c r="C444" s="4">
        <v>0</v>
      </c>
      <c r="D444" s="4">
        <v>1</v>
      </c>
      <c r="E444" s="4">
        <v>223</v>
      </c>
      <c r="F444" s="4">
        <f>ROUND(Source!AQ434,O444)</f>
        <v>0</v>
      </c>
      <c r="G444" s="4" t="s">
        <v>130</v>
      </c>
      <c r="H444" s="4" t="s">
        <v>131</v>
      </c>
      <c r="I444" s="4"/>
      <c r="J444" s="4"/>
      <c r="K444" s="4">
        <v>223</v>
      </c>
      <c r="L444" s="4">
        <v>9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06" x14ac:dyDescent="0.2">
      <c r="A445" s="4">
        <v>50</v>
      </c>
      <c r="B445" s="4">
        <v>0</v>
      </c>
      <c r="C445" s="4">
        <v>0</v>
      </c>
      <c r="D445" s="4">
        <v>1</v>
      </c>
      <c r="E445" s="4">
        <v>229</v>
      </c>
      <c r="F445" s="4">
        <f>ROUND(Source!AZ434,O445)</f>
        <v>0</v>
      </c>
      <c r="G445" s="4" t="s">
        <v>132</v>
      </c>
      <c r="H445" s="4" t="s">
        <v>133</v>
      </c>
      <c r="I445" s="4"/>
      <c r="J445" s="4"/>
      <c r="K445" s="4">
        <v>229</v>
      </c>
      <c r="L445" s="4">
        <v>10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0</v>
      </c>
      <c r="X445" s="4">
        <v>1</v>
      </c>
      <c r="Y445" s="4">
        <v>0</v>
      </c>
      <c r="Z445" s="4"/>
      <c r="AA445" s="4"/>
      <c r="AB445" s="4"/>
    </row>
    <row r="446" spans="1:206" x14ac:dyDescent="0.2">
      <c r="A446" s="4">
        <v>50</v>
      </c>
      <c r="B446" s="4">
        <v>0</v>
      </c>
      <c r="C446" s="4">
        <v>0</v>
      </c>
      <c r="D446" s="4">
        <v>1</v>
      </c>
      <c r="E446" s="4">
        <v>203</v>
      </c>
      <c r="F446" s="4">
        <f>ROUND(Source!Q434,O446)</f>
        <v>0</v>
      </c>
      <c r="G446" s="4" t="s">
        <v>134</v>
      </c>
      <c r="H446" s="4" t="s">
        <v>135</v>
      </c>
      <c r="I446" s="4"/>
      <c r="J446" s="4"/>
      <c r="K446" s="4">
        <v>203</v>
      </c>
      <c r="L446" s="4">
        <v>11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06" x14ac:dyDescent="0.2">
      <c r="A447" s="4">
        <v>50</v>
      </c>
      <c r="B447" s="4">
        <v>0</v>
      </c>
      <c r="C447" s="4">
        <v>0</v>
      </c>
      <c r="D447" s="4">
        <v>1</v>
      </c>
      <c r="E447" s="4">
        <v>231</v>
      </c>
      <c r="F447" s="4">
        <f>ROUND(Source!BB434,O447)</f>
        <v>0</v>
      </c>
      <c r="G447" s="4" t="s">
        <v>136</v>
      </c>
      <c r="H447" s="4" t="s">
        <v>137</v>
      </c>
      <c r="I447" s="4"/>
      <c r="J447" s="4"/>
      <c r="K447" s="4">
        <v>231</v>
      </c>
      <c r="L447" s="4">
        <v>12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06" x14ac:dyDescent="0.2">
      <c r="A448" s="4">
        <v>50</v>
      </c>
      <c r="B448" s="4">
        <v>0</v>
      </c>
      <c r="C448" s="4">
        <v>0</v>
      </c>
      <c r="D448" s="4">
        <v>1</v>
      </c>
      <c r="E448" s="4">
        <v>204</v>
      </c>
      <c r="F448" s="4">
        <f>ROUND(Source!R434,O448)</f>
        <v>0</v>
      </c>
      <c r="G448" s="4" t="s">
        <v>138</v>
      </c>
      <c r="H448" s="4" t="s">
        <v>139</v>
      </c>
      <c r="I448" s="4"/>
      <c r="J448" s="4"/>
      <c r="K448" s="4">
        <v>204</v>
      </c>
      <c r="L448" s="4">
        <v>13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/>
      <c r="AA448" s="4"/>
      <c r="AB448" s="4"/>
    </row>
    <row r="449" spans="1:206" x14ac:dyDescent="0.2">
      <c r="A449" s="4">
        <v>50</v>
      </c>
      <c r="B449" s="4">
        <v>0</v>
      </c>
      <c r="C449" s="4">
        <v>0</v>
      </c>
      <c r="D449" s="4">
        <v>1</v>
      </c>
      <c r="E449" s="4">
        <v>205</v>
      </c>
      <c r="F449" s="4">
        <f>ROUND(Source!S434,O449)</f>
        <v>4071.78</v>
      </c>
      <c r="G449" s="4" t="s">
        <v>140</v>
      </c>
      <c r="H449" s="4" t="s">
        <v>141</v>
      </c>
      <c r="I449" s="4"/>
      <c r="J449" s="4"/>
      <c r="K449" s="4">
        <v>205</v>
      </c>
      <c r="L449" s="4">
        <v>14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4071.7800000000007</v>
      </c>
      <c r="X449" s="4">
        <v>1</v>
      </c>
      <c r="Y449" s="4">
        <v>4071.7800000000007</v>
      </c>
      <c r="Z449" s="4"/>
      <c r="AA449" s="4"/>
      <c r="AB449" s="4"/>
    </row>
    <row r="450" spans="1:206" x14ac:dyDescent="0.2">
      <c r="A450" s="4">
        <v>50</v>
      </c>
      <c r="B450" s="4">
        <v>0</v>
      </c>
      <c r="C450" s="4">
        <v>0</v>
      </c>
      <c r="D450" s="4">
        <v>1</v>
      </c>
      <c r="E450" s="4">
        <v>232</v>
      </c>
      <c r="F450" s="4">
        <f>ROUND(Source!BC434,O450)</f>
        <v>0</v>
      </c>
      <c r="G450" s="4" t="s">
        <v>142</v>
      </c>
      <c r="H450" s="4" t="s">
        <v>143</v>
      </c>
      <c r="I450" s="4"/>
      <c r="J450" s="4"/>
      <c r="K450" s="4">
        <v>232</v>
      </c>
      <c r="L450" s="4">
        <v>15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06" x14ac:dyDescent="0.2">
      <c r="A451" s="4">
        <v>50</v>
      </c>
      <c r="B451" s="4">
        <v>0</v>
      </c>
      <c r="C451" s="4">
        <v>0</v>
      </c>
      <c r="D451" s="4">
        <v>1</v>
      </c>
      <c r="E451" s="4">
        <v>214</v>
      </c>
      <c r="F451" s="4">
        <f>ROUND(Source!AS434,O451)</f>
        <v>0</v>
      </c>
      <c r="G451" s="4" t="s">
        <v>144</v>
      </c>
      <c r="H451" s="4" t="s">
        <v>145</v>
      </c>
      <c r="I451" s="4"/>
      <c r="J451" s="4"/>
      <c r="K451" s="4">
        <v>214</v>
      </c>
      <c r="L451" s="4">
        <v>16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06" x14ac:dyDescent="0.2">
      <c r="A452" s="4">
        <v>50</v>
      </c>
      <c r="B452" s="4">
        <v>0</v>
      </c>
      <c r="C452" s="4">
        <v>0</v>
      </c>
      <c r="D452" s="4">
        <v>1</v>
      </c>
      <c r="E452" s="4">
        <v>215</v>
      </c>
      <c r="F452" s="4">
        <f>ROUND(Source!AT434,O452)</f>
        <v>0</v>
      </c>
      <c r="G452" s="4" t="s">
        <v>146</v>
      </c>
      <c r="H452" s="4" t="s">
        <v>147</v>
      </c>
      <c r="I452" s="4"/>
      <c r="J452" s="4"/>
      <c r="K452" s="4">
        <v>215</v>
      </c>
      <c r="L452" s="4">
        <v>17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06" x14ac:dyDescent="0.2">
      <c r="A453" s="4">
        <v>50</v>
      </c>
      <c r="B453" s="4">
        <v>0</v>
      </c>
      <c r="C453" s="4">
        <v>0</v>
      </c>
      <c r="D453" s="4">
        <v>1</v>
      </c>
      <c r="E453" s="4">
        <v>217</v>
      </c>
      <c r="F453" s="4">
        <f>ROUND(Source!AU434,O453)</f>
        <v>8550.73</v>
      </c>
      <c r="G453" s="4" t="s">
        <v>148</v>
      </c>
      <c r="H453" s="4" t="s">
        <v>149</v>
      </c>
      <c r="I453" s="4"/>
      <c r="J453" s="4"/>
      <c r="K453" s="4">
        <v>217</v>
      </c>
      <c r="L453" s="4">
        <v>18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8550.73</v>
      </c>
      <c r="X453" s="4">
        <v>1</v>
      </c>
      <c r="Y453" s="4">
        <v>8550.73</v>
      </c>
      <c r="Z453" s="4"/>
      <c r="AA453" s="4"/>
      <c r="AB453" s="4"/>
    </row>
    <row r="454" spans="1:206" x14ac:dyDescent="0.2">
      <c r="A454" s="4">
        <v>50</v>
      </c>
      <c r="B454" s="4">
        <v>0</v>
      </c>
      <c r="C454" s="4">
        <v>0</v>
      </c>
      <c r="D454" s="4">
        <v>1</v>
      </c>
      <c r="E454" s="4">
        <v>230</v>
      </c>
      <c r="F454" s="4">
        <f>ROUND(Source!BA434,O454)</f>
        <v>0</v>
      </c>
      <c r="G454" s="4" t="s">
        <v>150</v>
      </c>
      <c r="H454" s="4" t="s">
        <v>151</v>
      </c>
      <c r="I454" s="4"/>
      <c r="J454" s="4"/>
      <c r="K454" s="4">
        <v>230</v>
      </c>
      <c r="L454" s="4">
        <v>19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5" spans="1:206" x14ac:dyDescent="0.2">
      <c r="A455" s="4">
        <v>50</v>
      </c>
      <c r="B455" s="4">
        <v>0</v>
      </c>
      <c r="C455" s="4">
        <v>0</v>
      </c>
      <c r="D455" s="4">
        <v>1</v>
      </c>
      <c r="E455" s="4">
        <v>206</v>
      </c>
      <c r="F455" s="4">
        <f>ROUND(Source!T434,O455)</f>
        <v>0</v>
      </c>
      <c r="G455" s="4" t="s">
        <v>152</v>
      </c>
      <c r="H455" s="4" t="s">
        <v>153</v>
      </c>
      <c r="I455" s="4"/>
      <c r="J455" s="4"/>
      <c r="K455" s="4">
        <v>206</v>
      </c>
      <c r="L455" s="4">
        <v>20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206" x14ac:dyDescent="0.2">
      <c r="A456" s="4">
        <v>50</v>
      </c>
      <c r="B456" s="4">
        <v>0</v>
      </c>
      <c r="C456" s="4">
        <v>0</v>
      </c>
      <c r="D456" s="4">
        <v>1</v>
      </c>
      <c r="E456" s="4">
        <v>207</v>
      </c>
      <c r="F456" s="4">
        <f>ROUND(Source!U434,O456)</f>
        <v>4.5836800000000002</v>
      </c>
      <c r="G456" s="4" t="s">
        <v>154</v>
      </c>
      <c r="H456" s="4" t="s">
        <v>155</v>
      </c>
      <c r="I456" s="4"/>
      <c r="J456" s="4"/>
      <c r="K456" s="4">
        <v>207</v>
      </c>
      <c r="L456" s="4">
        <v>21</v>
      </c>
      <c r="M456" s="4">
        <v>3</v>
      </c>
      <c r="N456" s="4" t="s">
        <v>3</v>
      </c>
      <c r="O456" s="4">
        <v>7</v>
      </c>
      <c r="P456" s="4"/>
      <c r="Q456" s="4"/>
      <c r="R456" s="4"/>
      <c r="S456" s="4"/>
      <c r="T456" s="4"/>
      <c r="U456" s="4"/>
      <c r="V456" s="4"/>
      <c r="W456" s="4">
        <v>4.5836800000000002</v>
      </c>
      <c r="X456" s="4">
        <v>1</v>
      </c>
      <c r="Y456" s="4">
        <v>4.5836800000000002</v>
      </c>
      <c r="Z456" s="4"/>
      <c r="AA456" s="4"/>
      <c r="AB456" s="4"/>
    </row>
    <row r="457" spans="1:206" x14ac:dyDescent="0.2">
      <c r="A457" s="4">
        <v>50</v>
      </c>
      <c r="B457" s="4">
        <v>0</v>
      </c>
      <c r="C457" s="4">
        <v>0</v>
      </c>
      <c r="D457" s="4">
        <v>1</v>
      </c>
      <c r="E457" s="4">
        <v>208</v>
      </c>
      <c r="F457" s="4">
        <f>ROUND(Source!V434,O457)</f>
        <v>0</v>
      </c>
      <c r="G457" s="4" t="s">
        <v>156</v>
      </c>
      <c r="H457" s="4" t="s">
        <v>157</v>
      </c>
      <c r="I457" s="4"/>
      <c r="J457" s="4"/>
      <c r="K457" s="4">
        <v>208</v>
      </c>
      <c r="L457" s="4">
        <v>22</v>
      </c>
      <c r="M457" s="4">
        <v>3</v>
      </c>
      <c r="N457" s="4" t="s">
        <v>3</v>
      </c>
      <c r="O457" s="4">
        <v>7</v>
      </c>
      <c r="P457" s="4"/>
      <c r="Q457" s="4"/>
      <c r="R457" s="4"/>
      <c r="S457" s="4"/>
      <c r="T457" s="4"/>
      <c r="U457" s="4"/>
      <c r="V457" s="4"/>
      <c r="W457" s="4">
        <v>0</v>
      </c>
      <c r="X457" s="4">
        <v>1</v>
      </c>
      <c r="Y457" s="4">
        <v>0</v>
      </c>
      <c r="Z457" s="4"/>
      <c r="AA457" s="4"/>
      <c r="AB457" s="4"/>
    </row>
    <row r="458" spans="1:206" x14ac:dyDescent="0.2">
      <c r="A458" s="4">
        <v>50</v>
      </c>
      <c r="B458" s="4">
        <v>0</v>
      </c>
      <c r="C458" s="4">
        <v>0</v>
      </c>
      <c r="D458" s="4">
        <v>1</v>
      </c>
      <c r="E458" s="4">
        <v>209</v>
      </c>
      <c r="F458" s="4">
        <f>ROUND(Source!W434,O458)</f>
        <v>0</v>
      </c>
      <c r="G458" s="4" t="s">
        <v>158</v>
      </c>
      <c r="H458" s="4" t="s">
        <v>159</v>
      </c>
      <c r="I458" s="4"/>
      <c r="J458" s="4"/>
      <c r="K458" s="4">
        <v>209</v>
      </c>
      <c r="L458" s="4">
        <v>23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0</v>
      </c>
      <c r="X458" s="4">
        <v>1</v>
      </c>
      <c r="Y458" s="4">
        <v>0</v>
      </c>
      <c r="Z458" s="4"/>
      <c r="AA458" s="4"/>
      <c r="AB458" s="4"/>
    </row>
    <row r="459" spans="1:206" x14ac:dyDescent="0.2">
      <c r="A459" s="4">
        <v>50</v>
      </c>
      <c r="B459" s="4">
        <v>0</v>
      </c>
      <c r="C459" s="4">
        <v>0</v>
      </c>
      <c r="D459" s="4">
        <v>1</v>
      </c>
      <c r="E459" s="4">
        <v>233</v>
      </c>
      <c r="F459" s="4">
        <f>ROUND(Source!BD434,O459)</f>
        <v>0</v>
      </c>
      <c r="G459" s="4" t="s">
        <v>160</v>
      </c>
      <c r="H459" s="4" t="s">
        <v>161</v>
      </c>
      <c r="I459" s="4"/>
      <c r="J459" s="4"/>
      <c r="K459" s="4">
        <v>233</v>
      </c>
      <c r="L459" s="4">
        <v>24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06" x14ac:dyDescent="0.2">
      <c r="A460" s="4">
        <v>50</v>
      </c>
      <c r="B460" s="4">
        <v>0</v>
      </c>
      <c r="C460" s="4">
        <v>0</v>
      </c>
      <c r="D460" s="4">
        <v>1</v>
      </c>
      <c r="E460" s="4">
        <v>210</v>
      </c>
      <c r="F460" s="4">
        <f>ROUND(Source!X434,O460)</f>
        <v>3013.12</v>
      </c>
      <c r="G460" s="4" t="s">
        <v>162</v>
      </c>
      <c r="H460" s="4" t="s">
        <v>163</v>
      </c>
      <c r="I460" s="4"/>
      <c r="J460" s="4"/>
      <c r="K460" s="4">
        <v>210</v>
      </c>
      <c r="L460" s="4">
        <v>25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3013.12</v>
      </c>
      <c r="X460" s="4">
        <v>1</v>
      </c>
      <c r="Y460" s="4">
        <v>3013.12</v>
      </c>
      <c r="Z460" s="4"/>
      <c r="AA460" s="4"/>
      <c r="AB460" s="4"/>
    </row>
    <row r="461" spans="1:206" x14ac:dyDescent="0.2">
      <c r="A461" s="4">
        <v>50</v>
      </c>
      <c r="B461" s="4">
        <v>0</v>
      </c>
      <c r="C461" s="4">
        <v>0</v>
      </c>
      <c r="D461" s="4">
        <v>1</v>
      </c>
      <c r="E461" s="4">
        <v>211</v>
      </c>
      <c r="F461" s="4">
        <f>ROUND(Source!Y434,O461)</f>
        <v>1465.83</v>
      </c>
      <c r="G461" s="4" t="s">
        <v>164</v>
      </c>
      <c r="H461" s="4" t="s">
        <v>165</v>
      </c>
      <c r="I461" s="4"/>
      <c r="J461" s="4"/>
      <c r="K461" s="4">
        <v>211</v>
      </c>
      <c r="L461" s="4">
        <v>26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1465.83</v>
      </c>
      <c r="X461" s="4">
        <v>1</v>
      </c>
      <c r="Y461" s="4">
        <v>1465.83</v>
      </c>
      <c r="Z461" s="4"/>
      <c r="AA461" s="4"/>
      <c r="AB461" s="4"/>
    </row>
    <row r="462" spans="1:206" x14ac:dyDescent="0.2">
      <c r="A462" s="4">
        <v>50</v>
      </c>
      <c r="B462" s="4">
        <v>0</v>
      </c>
      <c r="C462" s="4">
        <v>0</v>
      </c>
      <c r="D462" s="4">
        <v>1</v>
      </c>
      <c r="E462" s="4">
        <v>224</v>
      </c>
      <c r="F462" s="4">
        <f>ROUND(Source!AR434,O462)</f>
        <v>8550.73</v>
      </c>
      <c r="G462" s="4" t="s">
        <v>166</v>
      </c>
      <c r="H462" s="4" t="s">
        <v>167</v>
      </c>
      <c r="I462" s="4"/>
      <c r="J462" s="4"/>
      <c r="K462" s="4">
        <v>224</v>
      </c>
      <c r="L462" s="4">
        <v>27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8550.73</v>
      </c>
      <c r="X462" s="4">
        <v>1</v>
      </c>
      <c r="Y462" s="4">
        <v>8550.73</v>
      </c>
      <c r="Z462" s="4"/>
      <c r="AA462" s="4"/>
      <c r="AB462" s="4"/>
    </row>
    <row r="464" spans="1:206" x14ac:dyDescent="0.2">
      <c r="A464" s="2">
        <v>51</v>
      </c>
      <c r="B464" s="2">
        <f>B421</f>
        <v>1</v>
      </c>
      <c r="C464" s="2">
        <f>A421</f>
        <v>3</v>
      </c>
      <c r="D464" s="2">
        <f>ROW(A421)</f>
        <v>421</v>
      </c>
      <c r="E464" s="2"/>
      <c r="F464" s="2" t="str">
        <f>IF(F421&lt;&gt;"",F421,"")</f>
        <v>09-01-02</v>
      </c>
      <c r="G464" s="2" t="str">
        <f>IF(G421&lt;&gt;"",G421,"")</f>
        <v>Пусконаладочные работы ГРЩ-0,4кВ (нов)</v>
      </c>
      <c r="H464" s="2">
        <v>0</v>
      </c>
      <c r="I464" s="2"/>
      <c r="J464" s="2"/>
      <c r="K464" s="2"/>
      <c r="L464" s="2"/>
      <c r="M464" s="2"/>
      <c r="N464" s="2"/>
      <c r="O464" s="2">
        <f t="shared" ref="O464:T464" si="180">ROUND(O434+AB464,2)</f>
        <v>4071.78</v>
      </c>
      <c r="P464" s="2">
        <f t="shared" si="180"/>
        <v>0</v>
      </c>
      <c r="Q464" s="2">
        <f t="shared" si="180"/>
        <v>0</v>
      </c>
      <c r="R464" s="2">
        <f t="shared" si="180"/>
        <v>0</v>
      </c>
      <c r="S464" s="2">
        <f t="shared" si="180"/>
        <v>4071.78</v>
      </c>
      <c r="T464" s="2">
        <f t="shared" si="180"/>
        <v>0</v>
      </c>
      <c r="U464" s="2">
        <f>U434+AH464</f>
        <v>4.5836799999999993</v>
      </c>
      <c r="V464" s="2">
        <f>V434+AI464</f>
        <v>0</v>
      </c>
      <c r="W464" s="2">
        <f>ROUND(W434+AJ464,2)</f>
        <v>0</v>
      </c>
      <c r="X464" s="2">
        <f>ROUND(X434+AK464,2)</f>
        <v>3013.12</v>
      </c>
      <c r="Y464" s="2">
        <f>ROUND(Y434+AL464,2)</f>
        <v>1465.83</v>
      </c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>
        <f t="shared" ref="AO464:BD464" si="181">ROUND(AO434+BX464,2)</f>
        <v>0</v>
      </c>
      <c r="AP464" s="2">
        <f t="shared" si="181"/>
        <v>0</v>
      </c>
      <c r="AQ464" s="2">
        <f t="shared" si="181"/>
        <v>0</v>
      </c>
      <c r="AR464" s="2">
        <f t="shared" si="181"/>
        <v>8550.73</v>
      </c>
      <c r="AS464" s="2">
        <f t="shared" si="181"/>
        <v>0</v>
      </c>
      <c r="AT464" s="2">
        <f t="shared" si="181"/>
        <v>0</v>
      </c>
      <c r="AU464" s="2">
        <f t="shared" si="181"/>
        <v>8550.73</v>
      </c>
      <c r="AV464" s="2">
        <f t="shared" si="181"/>
        <v>0</v>
      </c>
      <c r="AW464" s="2">
        <f t="shared" si="181"/>
        <v>0</v>
      </c>
      <c r="AX464" s="2">
        <f t="shared" si="181"/>
        <v>0</v>
      </c>
      <c r="AY464" s="2">
        <f t="shared" si="181"/>
        <v>0</v>
      </c>
      <c r="AZ464" s="2">
        <f t="shared" si="181"/>
        <v>0</v>
      </c>
      <c r="BA464" s="2">
        <f t="shared" si="181"/>
        <v>0</v>
      </c>
      <c r="BB464" s="2">
        <f t="shared" si="181"/>
        <v>0</v>
      </c>
      <c r="BC464" s="2">
        <f t="shared" si="181"/>
        <v>0</v>
      </c>
      <c r="BD464" s="2">
        <f t="shared" si="181"/>
        <v>0</v>
      </c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3"/>
      <c r="DH464" s="3"/>
      <c r="DI464" s="3"/>
      <c r="DJ464" s="3"/>
      <c r="DK464" s="3"/>
      <c r="DL464" s="3"/>
      <c r="DM464" s="3"/>
      <c r="DN464" s="3"/>
      <c r="DO464" s="3"/>
      <c r="DP464" s="3"/>
      <c r="DQ464" s="3"/>
      <c r="DR464" s="3"/>
      <c r="DS464" s="3"/>
      <c r="DT464" s="3"/>
      <c r="DU464" s="3"/>
      <c r="DV464" s="3"/>
      <c r="DW464" s="3"/>
      <c r="DX464" s="3"/>
      <c r="DY464" s="3"/>
      <c r="DZ464" s="3"/>
      <c r="EA464" s="3"/>
      <c r="EB464" s="3"/>
      <c r="EC464" s="3"/>
      <c r="ED464" s="3"/>
      <c r="EE464" s="3"/>
      <c r="EF464" s="3"/>
      <c r="EG464" s="3"/>
      <c r="EH464" s="3"/>
      <c r="EI464" s="3"/>
      <c r="EJ464" s="3"/>
      <c r="EK464" s="3"/>
      <c r="EL464" s="3"/>
      <c r="EM464" s="3"/>
      <c r="EN464" s="3"/>
      <c r="EO464" s="3"/>
      <c r="EP464" s="3"/>
      <c r="EQ464" s="3"/>
      <c r="ER464" s="3"/>
      <c r="ES464" s="3"/>
      <c r="ET464" s="3"/>
      <c r="EU464" s="3"/>
      <c r="EV464" s="3"/>
      <c r="EW464" s="3"/>
      <c r="EX464" s="3"/>
      <c r="EY464" s="3"/>
      <c r="EZ464" s="3"/>
      <c r="FA464" s="3"/>
      <c r="FB464" s="3"/>
      <c r="FC464" s="3"/>
      <c r="FD464" s="3"/>
      <c r="FE464" s="3"/>
      <c r="FF464" s="3"/>
      <c r="FG464" s="3"/>
      <c r="FH464" s="3"/>
      <c r="FI464" s="3"/>
      <c r="FJ464" s="3"/>
      <c r="FK464" s="3"/>
      <c r="FL464" s="3"/>
      <c r="FM464" s="3"/>
      <c r="FN464" s="3"/>
      <c r="FO464" s="3"/>
      <c r="FP464" s="3"/>
      <c r="FQ464" s="3"/>
      <c r="FR464" s="3"/>
      <c r="FS464" s="3"/>
      <c r="FT464" s="3"/>
      <c r="FU464" s="3"/>
      <c r="FV464" s="3"/>
      <c r="FW464" s="3"/>
      <c r="FX464" s="3"/>
      <c r="FY464" s="3"/>
      <c r="FZ464" s="3"/>
      <c r="GA464" s="3"/>
      <c r="GB464" s="3"/>
      <c r="GC464" s="3"/>
      <c r="GD464" s="3"/>
      <c r="GE464" s="3"/>
      <c r="GF464" s="3"/>
      <c r="GG464" s="3"/>
      <c r="GH464" s="3"/>
      <c r="GI464" s="3"/>
      <c r="GJ464" s="3"/>
      <c r="GK464" s="3"/>
      <c r="GL464" s="3"/>
      <c r="GM464" s="3"/>
      <c r="GN464" s="3"/>
      <c r="GO464" s="3"/>
      <c r="GP464" s="3"/>
      <c r="GQ464" s="3"/>
      <c r="GR464" s="3"/>
      <c r="GS464" s="3"/>
      <c r="GT464" s="3"/>
      <c r="GU464" s="3"/>
      <c r="GV464" s="3"/>
      <c r="GW464" s="3"/>
      <c r="GX464" s="3">
        <v>0</v>
      </c>
    </row>
    <row r="466" spans="1:28" x14ac:dyDescent="0.2">
      <c r="A466" s="4">
        <v>50</v>
      </c>
      <c r="B466" s="4">
        <v>0</v>
      </c>
      <c r="C466" s="4">
        <v>0</v>
      </c>
      <c r="D466" s="4">
        <v>1</v>
      </c>
      <c r="E466" s="4">
        <v>201</v>
      </c>
      <c r="F466" s="4">
        <f>ROUND(Source!O464,O466)</f>
        <v>4071.78</v>
      </c>
      <c r="G466" s="4" t="s">
        <v>114</v>
      </c>
      <c r="H466" s="4" t="s">
        <v>115</v>
      </c>
      <c r="I466" s="4"/>
      <c r="J466" s="4"/>
      <c r="K466" s="4">
        <v>201</v>
      </c>
      <c r="L466" s="4">
        <v>1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4071.7800000000007</v>
      </c>
      <c r="X466" s="4">
        <v>1</v>
      </c>
      <c r="Y466" s="4">
        <v>4071.7800000000007</v>
      </c>
      <c r="Z466" s="4"/>
      <c r="AA466" s="4"/>
      <c r="AB466" s="4"/>
    </row>
    <row r="467" spans="1:28" x14ac:dyDescent="0.2">
      <c r="A467" s="4">
        <v>50</v>
      </c>
      <c r="B467" s="4">
        <v>0</v>
      </c>
      <c r="C467" s="4">
        <v>0</v>
      </c>
      <c r="D467" s="4">
        <v>1</v>
      </c>
      <c r="E467" s="4">
        <v>202</v>
      </c>
      <c r="F467" s="4">
        <f>ROUND(Source!P464,O467)</f>
        <v>0</v>
      </c>
      <c r="G467" s="4" t="s">
        <v>116</v>
      </c>
      <c r="H467" s="4" t="s">
        <v>117</v>
      </c>
      <c r="I467" s="4"/>
      <c r="J467" s="4"/>
      <c r="K467" s="4">
        <v>202</v>
      </c>
      <c r="L467" s="4">
        <v>2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28" x14ac:dyDescent="0.2">
      <c r="A468" s="4">
        <v>50</v>
      </c>
      <c r="B468" s="4">
        <v>0</v>
      </c>
      <c r="C468" s="4">
        <v>0</v>
      </c>
      <c r="D468" s="4">
        <v>1</v>
      </c>
      <c r="E468" s="4">
        <v>222</v>
      </c>
      <c r="F468" s="4">
        <f>ROUND(Source!AO464,O468)</f>
        <v>0</v>
      </c>
      <c r="G468" s="4" t="s">
        <v>118</v>
      </c>
      <c r="H468" s="4" t="s">
        <v>119</v>
      </c>
      <c r="I468" s="4"/>
      <c r="J468" s="4"/>
      <c r="K468" s="4">
        <v>222</v>
      </c>
      <c r="L468" s="4">
        <v>3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0</v>
      </c>
      <c r="X468" s="4">
        <v>1</v>
      </c>
      <c r="Y468" s="4">
        <v>0</v>
      </c>
      <c r="Z468" s="4"/>
      <c r="AA468" s="4"/>
      <c r="AB468" s="4"/>
    </row>
    <row r="469" spans="1:28" x14ac:dyDescent="0.2">
      <c r="A469" s="4">
        <v>50</v>
      </c>
      <c r="B469" s="4">
        <v>0</v>
      </c>
      <c r="C469" s="4">
        <v>0</v>
      </c>
      <c r="D469" s="4">
        <v>1</v>
      </c>
      <c r="E469" s="4">
        <v>225</v>
      </c>
      <c r="F469" s="4">
        <f>ROUND(Source!AV464,O469)</f>
        <v>0</v>
      </c>
      <c r="G469" s="4" t="s">
        <v>120</v>
      </c>
      <c r="H469" s="4" t="s">
        <v>121</v>
      </c>
      <c r="I469" s="4"/>
      <c r="J469" s="4"/>
      <c r="K469" s="4">
        <v>225</v>
      </c>
      <c r="L469" s="4">
        <v>4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0</v>
      </c>
      <c r="X469" s="4">
        <v>1</v>
      </c>
      <c r="Y469" s="4">
        <v>0</v>
      </c>
      <c r="Z469" s="4"/>
      <c r="AA469" s="4"/>
      <c r="AB469" s="4"/>
    </row>
    <row r="470" spans="1:28" x14ac:dyDescent="0.2">
      <c r="A470" s="4">
        <v>50</v>
      </c>
      <c r="B470" s="4">
        <v>0</v>
      </c>
      <c r="C470" s="4">
        <v>0</v>
      </c>
      <c r="D470" s="4">
        <v>1</v>
      </c>
      <c r="E470" s="4">
        <v>226</v>
      </c>
      <c r="F470" s="4">
        <f>ROUND(Source!AW464,O470)</f>
        <v>0</v>
      </c>
      <c r="G470" s="4" t="s">
        <v>122</v>
      </c>
      <c r="H470" s="4" t="s">
        <v>123</v>
      </c>
      <c r="I470" s="4"/>
      <c r="J470" s="4"/>
      <c r="K470" s="4">
        <v>226</v>
      </c>
      <c r="L470" s="4">
        <v>5</v>
      </c>
      <c r="M470" s="4">
        <v>3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0</v>
      </c>
      <c r="X470" s="4">
        <v>1</v>
      </c>
      <c r="Y470" s="4">
        <v>0</v>
      </c>
      <c r="Z470" s="4"/>
      <c r="AA470" s="4"/>
      <c r="AB470" s="4"/>
    </row>
    <row r="471" spans="1:28" x14ac:dyDescent="0.2">
      <c r="A471" s="4">
        <v>50</v>
      </c>
      <c r="B471" s="4">
        <v>0</v>
      </c>
      <c r="C471" s="4">
        <v>0</v>
      </c>
      <c r="D471" s="4">
        <v>1</v>
      </c>
      <c r="E471" s="4">
        <v>227</v>
      </c>
      <c r="F471" s="4">
        <f>ROUND(Source!AX464,O471)</f>
        <v>0</v>
      </c>
      <c r="G471" s="4" t="s">
        <v>124</v>
      </c>
      <c r="H471" s="4" t="s">
        <v>125</v>
      </c>
      <c r="I471" s="4"/>
      <c r="J471" s="4"/>
      <c r="K471" s="4">
        <v>227</v>
      </c>
      <c r="L471" s="4">
        <v>6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0</v>
      </c>
      <c r="X471" s="4">
        <v>1</v>
      </c>
      <c r="Y471" s="4">
        <v>0</v>
      </c>
      <c r="Z471" s="4"/>
      <c r="AA471" s="4"/>
      <c r="AB471" s="4"/>
    </row>
    <row r="472" spans="1:28" x14ac:dyDescent="0.2">
      <c r="A472" s="4">
        <v>50</v>
      </c>
      <c r="B472" s="4">
        <v>0</v>
      </c>
      <c r="C472" s="4">
        <v>0</v>
      </c>
      <c r="D472" s="4">
        <v>1</v>
      </c>
      <c r="E472" s="4">
        <v>228</v>
      </c>
      <c r="F472" s="4">
        <f>ROUND(Source!AY464,O472)</f>
        <v>0</v>
      </c>
      <c r="G472" s="4" t="s">
        <v>126</v>
      </c>
      <c r="H472" s="4" t="s">
        <v>127</v>
      </c>
      <c r="I472" s="4"/>
      <c r="J472" s="4"/>
      <c r="K472" s="4">
        <v>228</v>
      </c>
      <c r="L472" s="4">
        <v>7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0</v>
      </c>
      <c r="X472" s="4">
        <v>1</v>
      </c>
      <c r="Y472" s="4">
        <v>0</v>
      </c>
      <c r="Z472" s="4"/>
      <c r="AA472" s="4"/>
      <c r="AB472" s="4"/>
    </row>
    <row r="473" spans="1:28" x14ac:dyDescent="0.2">
      <c r="A473" s="4">
        <v>50</v>
      </c>
      <c r="B473" s="4">
        <v>0</v>
      </c>
      <c r="C473" s="4">
        <v>0</v>
      </c>
      <c r="D473" s="4">
        <v>1</v>
      </c>
      <c r="E473" s="4">
        <v>216</v>
      </c>
      <c r="F473" s="4">
        <f>ROUND(Source!AP464,O473)</f>
        <v>0</v>
      </c>
      <c r="G473" s="4" t="s">
        <v>128</v>
      </c>
      <c r="H473" s="4" t="s">
        <v>129</v>
      </c>
      <c r="I473" s="4"/>
      <c r="J473" s="4"/>
      <c r="K473" s="4">
        <v>216</v>
      </c>
      <c r="L473" s="4">
        <v>8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8" x14ac:dyDescent="0.2">
      <c r="A474" s="4">
        <v>50</v>
      </c>
      <c r="B474" s="4">
        <v>0</v>
      </c>
      <c r="C474" s="4">
        <v>0</v>
      </c>
      <c r="D474" s="4">
        <v>1</v>
      </c>
      <c r="E474" s="4">
        <v>223</v>
      </c>
      <c r="F474" s="4">
        <f>ROUND(Source!AQ464,O474)</f>
        <v>0</v>
      </c>
      <c r="G474" s="4" t="s">
        <v>130</v>
      </c>
      <c r="H474" s="4" t="s">
        <v>131</v>
      </c>
      <c r="I474" s="4"/>
      <c r="J474" s="4"/>
      <c r="K474" s="4">
        <v>223</v>
      </c>
      <c r="L474" s="4">
        <v>9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0</v>
      </c>
      <c r="X474" s="4">
        <v>1</v>
      </c>
      <c r="Y474" s="4">
        <v>0</v>
      </c>
      <c r="Z474" s="4"/>
      <c r="AA474" s="4"/>
      <c r="AB474" s="4"/>
    </row>
    <row r="475" spans="1:28" x14ac:dyDescent="0.2">
      <c r="A475" s="4">
        <v>50</v>
      </c>
      <c r="B475" s="4">
        <v>0</v>
      </c>
      <c r="C475" s="4">
        <v>0</v>
      </c>
      <c r="D475" s="4">
        <v>1</v>
      </c>
      <c r="E475" s="4">
        <v>229</v>
      </c>
      <c r="F475" s="4">
        <f>ROUND(Source!AZ464,O475)</f>
        <v>0</v>
      </c>
      <c r="G475" s="4" t="s">
        <v>132</v>
      </c>
      <c r="H475" s="4" t="s">
        <v>133</v>
      </c>
      <c r="I475" s="4"/>
      <c r="J475" s="4"/>
      <c r="K475" s="4">
        <v>229</v>
      </c>
      <c r="L475" s="4">
        <v>10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0</v>
      </c>
      <c r="X475" s="4">
        <v>1</v>
      </c>
      <c r="Y475" s="4">
        <v>0</v>
      </c>
      <c r="Z475" s="4"/>
      <c r="AA475" s="4"/>
      <c r="AB475" s="4"/>
    </row>
    <row r="476" spans="1:28" x14ac:dyDescent="0.2">
      <c r="A476" s="4">
        <v>50</v>
      </c>
      <c r="B476" s="4">
        <v>0</v>
      </c>
      <c r="C476" s="4">
        <v>0</v>
      </c>
      <c r="D476" s="4">
        <v>1</v>
      </c>
      <c r="E476" s="4">
        <v>203</v>
      </c>
      <c r="F476" s="4">
        <f>ROUND(Source!Q464,O476)</f>
        <v>0</v>
      </c>
      <c r="G476" s="4" t="s">
        <v>134</v>
      </c>
      <c r="H476" s="4" t="s">
        <v>135</v>
      </c>
      <c r="I476" s="4"/>
      <c r="J476" s="4"/>
      <c r="K476" s="4">
        <v>203</v>
      </c>
      <c r="L476" s="4">
        <v>11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0</v>
      </c>
      <c r="X476" s="4">
        <v>1</v>
      </c>
      <c r="Y476" s="4">
        <v>0</v>
      </c>
      <c r="Z476" s="4"/>
      <c r="AA476" s="4"/>
      <c r="AB476" s="4"/>
    </row>
    <row r="477" spans="1:28" x14ac:dyDescent="0.2">
      <c r="A477" s="4">
        <v>50</v>
      </c>
      <c r="B477" s="4">
        <v>0</v>
      </c>
      <c r="C477" s="4">
        <v>0</v>
      </c>
      <c r="D477" s="4">
        <v>1</v>
      </c>
      <c r="E477" s="4">
        <v>231</v>
      </c>
      <c r="F477" s="4">
        <f>ROUND(Source!BB464,O477)</f>
        <v>0</v>
      </c>
      <c r="G477" s="4" t="s">
        <v>136</v>
      </c>
      <c r="H477" s="4" t="s">
        <v>137</v>
      </c>
      <c r="I477" s="4"/>
      <c r="J477" s="4"/>
      <c r="K477" s="4">
        <v>231</v>
      </c>
      <c r="L477" s="4">
        <v>12</v>
      </c>
      <c r="M477" s="4">
        <v>3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0</v>
      </c>
      <c r="X477" s="4">
        <v>1</v>
      </c>
      <c r="Y477" s="4">
        <v>0</v>
      </c>
      <c r="Z477" s="4"/>
      <c r="AA477" s="4"/>
      <c r="AB477" s="4"/>
    </row>
    <row r="478" spans="1:28" x14ac:dyDescent="0.2">
      <c r="A478" s="4">
        <v>50</v>
      </c>
      <c r="B478" s="4">
        <v>0</v>
      </c>
      <c r="C478" s="4">
        <v>0</v>
      </c>
      <c r="D478" s="4">
        <v>1</v>
      </c>
      <c r="E478" s="4">
        <v>204</v>
      </c>
      <c r="F478" s="4">
        <f>ROUND(Source!R464,O478)</f>
        <v>0</v>
      </c>
      <c r="G478" s="4" t="s">
        <v>138</v>
      </c>
      <c r="H478" s="4" t="s">
        <v>139</v>
      </c>
      <c r="I478" s="4"/>
      <c r="J478" s="4"/>
      <c r="K478" s="4">
        <v>204</v>
      </c>
      <c r="L478" s="4">
        <v>13</v>
      </c>
      <c r="M478" s="4">
        <v>3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0</v>
      </c>
      <c r="X478" s="4">
        <v>1</v>
      </c>
      <c r="Y478" s="4">
        <v>0</v>
      </c>
      <c r="Z478" s="4"/>
      <c r="AA478" s="4"/>
      <c r="AB478" s="4"/>
    </row>
    <row r="479" spans="1:28" x14ac:dyDescent="0.2">
      <c r="A479" s="4">
        <v>50</v>
      </c>
      <c r="B479" s="4">
        <v>0</v>
      </c>
      <c r="C479" s="4">
        <v>0</v>
      </c>
      <c r="D479" s="4">
        <v>1</v>
      </c>
      <c r="E479" s="4">
        <v>205</v>
      </c>
      <c r="F479" s="4">
        <f>ROUND(Source!S464,O479)</f>
        <v>4071.78</v>
      </c>
      <c r="G479" s="4" t="s">
        <v>140</v>
      </c>
      <c r="H479" s="4" t="s">
        <v>141</v>
      </c>
      <c r="I479" s="4"/>
      <c r="J479" s="4"/>
      <c r="K479" s="4">
        <v>205</v>
      </c>
      <c r="L479" s="4">
        <v>14</v>
      </c>
      <c r="M479" s="4">
        <v>3</v>
      </c>
      <c r="N479" s="4" t="s">
        <v>3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4071.7800000000007</v>
      </c>
      <c r="X479" s="4">
        <v>1</v>
      </c>
      <c r="Y479" s="4">
        <v>4071.7800000000007</v>
      </c>
      <c r="Z479" s="4"/>
      <c r="AA479" s="4"/>
      <c r="AB479" s="4"/>
    </row>
    <row r="480" spans="1:28" x14ac:dyDescent="0.2">
      <c r="A480" s="4">
        <v>50</v>
      </c>
      <c r="B480" s="4">
        <v>0</v>
      </c>
      <c r="C480" s="4">
        <v>0</v>
      </c>
      <c r="D480" s="4">
        <v>1</v>
      </c>
      <c r="E480" s="4">
        <v>232</v>
      </c>
      <c r="F480" s="4">
        <f>ROUND(Source!BC464,O480)</f>
        <v>0</v>
      </c>
      <c r="G480" s="4" t="s">
        <v>142</v>
      </c>
      <c r="H480" s="4" t="s">
        <v>143</v>
      </c>
      <c r="I480" s="4"/>
      <c r="J480" s="4"/>
      <c r="K480" s="4">
        <v>232</v>
      </c>
      <c r="L480" s="4">
        <v>15</v>
      </c>
      <c r="M480" s="4">
        <v>3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0</v>
      </c>
      <c r="X480" s="4">
        <v>1</v>
      </c>
      <c r="Y480" s="4">
        <v>0</v>
      </c>
      <c r="Z480" s="4"/>
      <c r="AA480" s="4"/>
      <c r="AB480" s="4"/>
    </row>
    <row r="481" spans="1:206" x14ac:dyDescent="0.2">
      <c r="A481" s="4">
        <v>50</v>
      </c>
      <c r="B481" s="4">
        <v>0</v>
      </c>
      <c r="C481" s="4">
        <v>0</v>
      </c>
      <c r="D481" s="4">
        <v>1</v>
      </c>
      <c r="E481" s="4">
        <v>214</v>
      </c>
      <c r="F481" s="4">
        <f>ROUND(Source!AS464,O481)</f>
        <v>0</v>
      </c>
      <c r="G481" s="4" t="s">
        <v>144</v>
      </c>
      <c r="H481" s="4" t="s">
        <v>145</v>
      </c>
      <c r="I481" s="4"/>
      <c r="J481" s="4"/>
      <c r="K481" s="4">
        <v>214</v>
      </c>
      <c r="L481" s="4">
        <v>16</v>
      </c>
      <c r="M481" s="4">
        <v>3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0</v>
      </c>
      <c r="X481" s="4">
        <v>1</v>
      </c>
      <c r="Y481" s="4">
        <v>0</v>
      </c>
      <c r="Z481" s="4"/>
      <c r="AA481" s="4"/>
      <c r="AB481" s="4"/>
    </row>
    <row r="482" spans="1:206" x14ac:dyDescent="0.2">
      <c r="A482" s="4">
        <v>50</v>
      </c>
      <c r="B482" s="4">
        <v>0</v>
      </c>
      <c r="C482" s="4">
        <v>0</v>
      </c>
      <c r="D482" s="4">
        <v>1</v>
      </c>
      <c r="E482" s="4">
        <v>215</v>
      </c>
      <c r="F482" s="4">
        <f>ROUND(Source!AT464,O482)</f>
        <v>0</v>
      </c>
      <c r="G482" s="4" t="s">
        <v>146</v>
      </c>
      <c r="H482" s="4" t="s">
        <v>147</v>
      </c>
      <c r="I482" s="4"/>
      <c r="J482" s="4"/>
      <c r="K482" s="4">
        <v>215</v>
      </c>
      <c r="L482" s="4">
        <v>17</v>
      </c>
      <c r="M482" s="4">
        <v>3</v>
      </c>
      <c r="N482" s="4" t="s">
        <v>3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0</v>
      </c>
      <c r="X482" s="4">
        <v>1</v>
      </c>
      <c r="Y482" s="4">
        <v>0</v>
      </c>
      <c r="Z482" s="4"/>
      <c r="AA482" s="4"/>
      <c r="AB482" s="4"/>
    </row>
    <row r="483" spans="1:206" x14ac:dyDescent="0.2">
      <c r="A483" s="4">
        <v>50</v>
      </c>
      <c r="B483" s="4">
        <v>0</v>
      </c>
      <c r="C483" s="4">
        <v>0</v>
      </c>
      <c r="D483" s="4">
        <v>1</v>
      </c>
      <c r="E483" s="4">
        <v>217</v>
      </c>
      <c r="F483" s="4">
        <f>ROUND(Source!AU464,O483)</f>
        <v>8550.73</v>
      </c>
      <c r="G483" s="4" t="s">
        <v>148</v>
      </c>
      <c r="H483" s="4" t="s">
        <v>149</v>
      </c>
      <c r="I483" s="4"/>
      <c r="J483" s="4"/>
      <c r="K483" s="4">
        <v>217</v>
      </c>
      <c r="L483" s="4">
        <v>18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8550.73</v>
      </c>
      <c r="X483" s="4">
        <v>1</v>
      </c>
      <c r="Y483" s="4">
        <v>8550.73</v>
      </c>
      <c r="Z483" s="4"/>
      <c r="AA483" s="4"/>
      <c r="AB483" s="4"/>
    </row>
    <row r="484" spans="1:206" x14ac:dyDescent="0.2">
      <c r="A484" s="4">
        <v>50</v>
      </c>
      <c r="B484" s="4">
        <v>0</v>
      </c>
      <c r="C484" s="4">
        <v>0</v>
      </c>
      <c r="D484" s="4">
        <v>1</v>
      </c>
      <c r="E484" s="4">
        <v>230</v>
      </c>
      <c r="F484" s="4">
        <f>ROUND(Source!BA464,O484)</f>
        <v>0</v>
      </c>
      <c r="G484" s="4" t="s">
        <v>150</v>
      </c>
      <c r="H484" s="4" t="s">
        <v>151</v>
      </c>
      <c r="I484" s="4"/>
      <c r="J484" s="4"/>
      <c r="K484" s="4">
        <v>230</v>
      </c>
      <c r="L484" s="4">
        <v>19</v>
      </c>
      <c r="M484" s="4">
        <v>3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0</v>
      </c>
      <c r="X484" s="4">
        <v>1</v>
      </c>
      <c r="Y484" s="4">
        <v>0</v>
      </c>
      <c r="Z484" s="4"/>
      <c r="AA484" s="4"/>
      <c r="AB484" s="4"/>
    </row>
    <row r="485" spans="1:206" x14ac:dyDescent="0.2">
      <c r="A485" s="4">
        <v>50</v>
      </c>
      <c r="B485" s="4">
        <v>0</v>
      </c>
      <c r="C485" s="4">
        <v>0</v>
      </c>
      <c r="D485" s="4">
        <v>1</v>
      </c>
      <c r="E485" s="4">
        <v>206</v>
      </c>
      <c r="F485" s="4">
        <f>ROUND(Source!T464,O485)</f>
        <v>0</v>
      </c>
      <c r="G485" s="4" t="s">
        <v>152</v>
      </c>
      <c r="H485" s="4" t="s">
        <v>153</v>
      </c>
      <c r="I485" s="4"/>
      <c r="J485" s="4"/>
      <c r="K485" s="4">
        <v>206</v>
      </c>
      <c r="L485" s="4">
        <v>20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0</v>
      </c>
      <c r="X485" s="4">
        <v>1</v>
      </c>
      <c r="Y485" s="4">
        <v>0</v>
      </c>
      <c r="Z485" s="4"/>
      <c r="AA485" s="4"/>
      <c r="AB485" s="4"/>
    </row>
    <row r="486" spans="1:206" x14ac:dyDescent="0.2">
      <c r="A486" s="4">
        <v>50</v>
      </c>
      <c r="B486" s="4">
        <v>0</v>
      </c>
      <c r="C486" s="4">
        <v>0</v>
      </c>
      <c r="D486" s="4">
        <v>1</v>
      </c>
      <c r="E486" s="4">
        <v>207</v>
      </c>
      <c r="F486" s="4">
        <f>ROUND(Source!U464,O486)</f>
        <v>4.5836800000000002</v>
      </c>
      <c r="G486" s="4" t="s">
        <v>154</v>
      </c>
      <c r="H486" s="4" t="s">
        <v>155</v>
      </c>
      <c r="I486" s="4"/>
      <c r="J486" s="4"/>
      <c r="K486" s="4">
        <v>207</v>
      </c>
      <c r="L486" s="4">
        <v>21</v>
      </c>
      <c r="M486" s="4">
        <v>3</v>
      </c>
      <c r="N486" s="4" t="s">
        <v>3</v>
      </c>
      <c r="O486" s="4">
        <v>7</v>
      </c>
      <c r="P486" s="4"/>
      <c r="Q486" s="4"/>
      <c r="R486" s="4"/>
      <c r="S486" s="4"/>
      <c r="T486" s="4"/>
      <c r="U486" s="4"/>
      <c r="V486" s="4"/>
      <c r="W486" s="4">
        <v>4.5836800000000002</v>
      </c>
      <c r="X486" s="4">
        <v>1</v>
      </c>
      <c r="Y486" s="4">
        <v>4.5836800000000002</v>
      </c>
      <c r="Z486" s="4"/>
      <c r="AA486" s="4"/>
      <c r="AB486" s="4"/>
    </row>
    <row r="487" spans="1:206" x14ac:dyDescent="0.2">
      <c r="A487" s="4">
        <v>50</v>
      </c>
      <c r="B487" s="4">
        <v>0</v>
      </c>
      <c r="C487" s="4">
        <v>0</v>
      </c>
      <c r="D487" s="4">
        <v>1</v>
      </c>
      <c r="E487" s="4">
        <v>208</v>
      </c>
      <c r="F487" s="4">
        <f>ROUND(Source!V464,O487)</f>
        <v>0</v>
      </c>
      <c r="G487" s="4" t="s">
        <v>156</v>
      </c>
      <c r="H487" s="4" t="s">
        <v>157</v>
      </c>
      <c r="I487" s="4"/>
      <c r="J487" s="4"/>
      <c r="K487" s="4">
        <v>208</v>
      </c>
      <c r="L487" s="4">
        <v>22</v>
      </c>
      <c r="M487" s="4">
        <v>3</v>
      </c>
      <c r="N487" s="4" t="s">
        <v>3</v>
      </c>
      <c r="O487" s="4">
        <v>7</v>
      </c>
      <c r="P487" s="4"/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/>
      <c r="AA487" s="4"/>
      <c r="AB487" s="4"/>
    </row>
    <row r="488" spans="1:206" x14ac:dyDescent="0.2">
      <c r="A488" s="4">
        <v>50</v>
      </c>
      <c r="B488" s="4">
        <v>0</v>
      </c>
      <c r="C488" s="4">
        <v>0</v>
      </c>
      <c r="D488" s="4">
        <v>1</v>
      </c>
      <c r="E488" s="4">
        <v>209</v>
      </c>
      <c r="F488" s="4">
        <f>ROUND(Source!W464,O488)</f>
        <v>0</v>
      </c>
      <c r="G488" s="4" t="s">
        <v>158</v>
      </c>
      <c r="H488" s="4" t="s">
        <v>159</v>
      </c>
      <c r="I488" s="4"/>
      <c r="J488" s="4"/>
      <c r="K488" s="4">
        <v>209</v>
      </c>
      <c r="L488" s="4">
        <v>23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0</v>
      </c>
      <c r="X488" s="4">
        <v>1</v>
      </c>
      <c r="Y488" s="4">
        <v>0</v>
      </c>
      <c r="Z488" s="4"/>
      <c r="AA488" s="4"/>
      <c r="AB488" s="4"/>
    </row>
    <row r="489" spans="1:206" x14ac:dyDescent="0.2">
      <c r="A489" s="4">
        <v>50</v>
      </c>
      <c r="B489" s="4">
        <v>0</v>
      </c>
      <c r="C489" s="4">
        <v>0</v>
      </c>
      <c r="D489" s="4">
        <v>1</v>
      </c>
      <c r="E489" s="4">
        <v>233</v>
      </c>
      <c r="F489" s="4">
        <f>ROUND(Source!BD464,O489)</f>
        <v>0</v>
      </c>
      <c r="G489" s="4" t="s">
        <v>160</v>
      </c>
      <c r="H489" s="4" t="s">
        <v>161</v>
      </c>
      <c r="I489" s="4"/>
      <c r="J489" s="4"/>
      <c r="K489" s="4">
        <v>233</v>
      </c>
      <c r="L489" s="4">
        <v>24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/>
      <c r="AA489" s="4"/>
      <c r="AB489" s="4"/>
    </row>
    <row r="490" spans="1:206" x14ac:dyDescent="0.2">
      <c r="A490" s="4">
        <v>50</v>
      </c>
      <c r="B490" s="4">
        <v>0</v>
      </c>
      <c r="C490" s="4">
        <v>0</v>
      </c>
      <c r="D490" s="4">
        <v>1</v>
      </c>
      <c r="E490" s="4">
        <v>210</v>
      </c>
      <c r="F490" s="4">
        <f>ROUND(Source!X464,O490)</f>
        <v>3013.12</v>
      </c>
      <c r="G490" s="4" t="s">
        <v>162</v>
      </c>
      <c r="H490" s="4" t="s">
        <v>163</v>
      </c>
      <c r="I490" s="4"/>
      <c r="J490" s="4"/>
      <c r="K490" s="4">
        <v>210</v>
      </c>
      <c r="L490" s="4">
        <v>25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3013.12</v>
      </c>
      <c r="X490" s="4">
        <v>1</v>
      </c>
      <c r="Y490" s="4">
        <v>3013.12</v>
      </c>
      <c r="Z490" s="4"/>
      <c r="AA490" s="4"/>
      <c r="AB490" s="4"/>
    </row>
    <row r="491" spans="1:206" x14ac:dyDescent="0.2">
      <c r="A491" s="4">
        <v>50</v>
      </c>
      <c r="B491" s="4">
        <v>0</v>
      </c>
      <c r="C491" s="4">
        <v>0</v>
      </c>
      <c r="D491" s="4">
        <v>1</v>
      </c>
      <c r="E491" s="4">
        <v>211</v>
      </c>
      <c r="F491" s="4">
        <f>ROUND(Source!Y464,O491)</f>
        <v>1465.83</v>
      </c>
      <c r="G491" s="4" t="s">
        <v>164</v>
      </c>
      <c r="H491" s="4" t="s">
        <v>165</v>
      </c>
      <c r="I491" s="4"/>
      <c r="J491" s="4"/>
      <c r="K491" s="4">
        <v>211</v>
      </c>
      <c r="L491" s="4">
        <v>26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1465.83</v>
      </c>
      <c r="X491" s="4">
        <v>1</v>
      </c>
      <c r="Y491" s="4">
        <v>1465.83</v>
      </c>
      <c r="Z491" s="4"/>
      <c r="AA491" s="4"/>
      <c r="AB491" s="4"/>
    </row>
    <row r="492" spans="1:206" x14ac:dyDescent="0.2">
      <c r="A492" s="4">
        <v>50</v>
      </c>
      <c r="B492" s="4">
        <v>0</v>
      </c>
      <c r="C492" s="4">
        <v>0</v>
      </c>
      <c r="D492" s="4">
        <v>1</v>
      </c>
      <c r="E492" s="4">
        <v>224</v>
      </c>
      <c r="F492" s="4">
        <f>ROUND(Source!AR464,O492)</f>
        <v>8550.73</v>
      </c>
      <c r="G492" s="4" t="s">
        <v>166</v>
      </c>
      <c r="H492" s="4" t="s">
        <v>167</v>
      </c>
      <c r="I492" s="4"/>
      <c r="J492" s="4"/>
      <c r="K492" s="4">
        <v>224</v>
      </c>
      <c r="L492" s="4">
        <v>27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8550.73</v>
      </c>
      <c r="X492" s="4">
        <v>1</v>
      </c>
      <c r="Y492" s="4">
        <v>8550.73</v>
      </c>
      <c r="Z492" s="4"/>
      <c r="AA492" s="4"/>
      <c r="AB492" s="4"/>
    </row>
    <row r="494" spans="1:206" x14ac:dyDescent="0.2">
      <c r="A494" s="2">
        <v>51</v>
      </c>
      <c r="B494" s="2">
        <f>B12</f>
        <v>556</v>
      </c>
      <c r="C494" s="2">
        <f>A12</f>
        <v>1</v>
      </c>
      <c r="D494" s="2">
        <f>ROW(A12)</f>
        <v>12</v>
      </c>
      <c r="E494" s="2"/>
      <c r="F494" s="2" t="str">
        <f>IF(F12&lt;&gt;"",F12,"")</f>
        <v>256-ЭП/2025 от 15.09.2025</v>
      </c>
      <c r="G494" s="2" t="str">
        <f>IF(G12&lt;&gt;"",G12,"")</f>
        <v>Строительство ВЛИ-0,4 кВ от РУ-0,4 кВ ТП-3701 ПС-110 кВ №551 "Пернатово" (0,05 м), в т.ч. ПИР, МО, Истринский р-н, Истринское лесничество, Филатовское участковое лесничество, 50:08:0070343:150</v>
      </c>
      <c r="H494" s="2">
        <v>0</v>
      </c>
      <c r="I494" s="2"/>
      <c r="J494" s="2"/>
      <c r="K494" s="2"/>
      <c r="L494" s="2"/>
      <c r="M494" s="2"/>
      <c r="N494" s="2"/>
      <c r="O494" s="2">
        <f t="shared" ref="O494:T494" si="182">ROUND(O77+O205+O320+O391+O464,2)</f>
        <v>186567.36</v>
      </c>
      <c r="P494" s="2">
        <f t="shared" si="182"/>
        <v>166217.59</v>
      </c>
      <c r="Q494" s="2">
        <f t="shared" si="182"/>
        <v>447.31</v>
      </c>
      <c r="R494" s="2">
        <f t="shared" si="182"/>
        <v>307.51</v>
      </c>
      <c r="S494" s="2">
        <f t="shared" si="182"/>
        <v>19594.95</v>
      </c>
      <c r="T494" s="2">
        <f t="shared" si="182"/>
        <v>0</v>
      </c>
      <c r="U494" s="2">
        <f>U77+U205+U320+U391+U464</f>
        <v>23.763380000000005</v>
      </c>
      <c r="V494" s="2">
        <f>V77+V205+V320+V391+V464</f>
        <v>0.3276</v>
      </c>
      <c r="W494" s="2">
        <f>ROUND(W77+W205+W320+W391+W464,2)</f>
        <v>0</v>
      </c>
      <c r="X494" s="2">
        <f>ROUND(X77+X205+X320+X391+X464,2)</f>
        <v>17897.59</v>
      </c>
      <c r="Y494" s="2">
        <f>ROUND(Y77+Y205+Y320+Y391+Y464,2)</f>
        <v>9340.32</v>
      </c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>
        <f t="shared" ref="AO494:BD494" si="183">ROUND(AO77+AO205+AO320+AO391+AO464,2)</f>
        <v>0</v>
      </c>
      <c r="AP494" s="2">
        <f t="shared" si="183"/>
        <v>122733.62</v>
      </c>
      <c r="AQ494" s="2">
        <f t="shared" si="183"/>
        <v>0</v>
      </c>
      <c r="AR494" s="2">
        <f t="shared" si="183"/>
        <v>213805.27</v>
      </c>
      <c r="AS494" s="2">
        <f t="shared" si="183"/>
        <v>6032.19</v>
      </c>
      <c r="AT494" s="2">
        <f t="shared" si="183"/>
        <v>71132.14</v>
      </c>
      <c r="AU494" s="2">
        <f t="shared" si="183"/>
        <v>13907.32</v>
      </c>
      <c r="AV494" s="2">
        <f t="shared" si="183"/>
        <v>166217.59</v>
      </c>
      <c r="AW494" s="2">
        <f t="shared" si="183"/>
        <v>43483.97</v>
      </c>
      <c r="AX494" s="2">
        <f t="shared" si="183"/>
        <v>0</v>
      </c>
      <c r="AY494" s="2">
        <f t="shared" si="183"/>
        <v>43483.97</v>
      </c>
      <c r="AZ494" s="2">
        <f t="shared" si="183"/>
        <v>122733.62</v>
      </c>
      <c r="BA494" s="2">
        <f t="shared" si="183"/>
        <v>0</v>
      </c>
      <c r="BB494" s="2">
        <f t="shared" si="183"/>
        <v>0</v>
      </c>
      <c r="BC494" s="2">
        <f t="shared" si="183"/>
        <v>0</v>
      </c>
      <c r="BD494" s="2">
        <f t="shared" si="183"/>
        <v>0</v>
      </c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3"/>
      <c r="DH494" s="3"/>
      <c r="DI494" s="3"/>
      <c r="DJ494" s="3"/>
      <c r="DK494" s="3"/>
      <c r="DL494" s="3"/>
      <c r="DM494" s="3"/>
      <c r="DN494" s="3"/>
      <c r="DO494" s="3"/>
      <c r="DP494" s="3"/>
      <c r="DQ494" s="3"/>
      <c r="DR494" s="3"/>
      <c r="DS494" s="3"/>
      <c r="DT494" s="3"/>
      <c r="DU494" s="3"/>
      <c r="DV494" s="3"/>
      <c r="DW494" s="3"/>
      <c r="DX494" s="3"/>
      <c r="DY494" s="3"/>
      <c r="DZ494" s="3"/>
      <c r="EA494" s="3"/>
      <c r="EB494" s="3"/>
      <c r="EC494" s="3"/>
      <c r="ED494" s="3"/>
      <c r="EE494" s="3"/>
      <c r="EF494" s="3"/>
      <c r="EG494" s="3"/>
      <c r="EH494" s="3"/>
      <c r="EI494" s="3"/>
      <c r="EJ494" s="3"/>
      <c r="EK494" s="3"/>
      <c r="EL494" s="3"/>
      <c r="EM494" s="3"/>
      <c r="EN494" s="3"/>
      <c r="EO494" s="3"/>
      <c r="EP494" s="3"/>
      <c r="EQ494" s="3"/>
      <c r="ER494" s="3"/>
      <c r="ES494" s="3"/>
      <c r="ET494" s="3"/>
      <c r="EU494" s="3"/>
      <c r="EV494" s="3"/>
      <c r="EW494" s="3"/>
      <c r="EX494" s="3"/>
      <c r="EY494" s="3"/>
      <c r="EZ494" s="3"/>
      <c r="FA494" s="3"/>
      <c r="FB494" s="3"/>
      <c r="FC494" s="3"/>
      <c r="FD494" s="3"/>
      <c r="FE494" s="3"/>
      <c r="FF494" s="3"/>
      <c r="FG494" s="3"/>
      <c r="FH494" s="3"/>
      <c r="FI494" s="3"/>
      <c r="FJ494" s="3"/>
      <c r="FK494" s="3"/>
      <c r="FL494" s="3"/>
      <c r="FM494" s="3"/>
      <c r="FN494" s="3"/>
      <c r="FO494" s="3"/>
      <c r="FP494" s="3"/>
      <c r="FQ494" s="3"/>
      <c r="FR494" s="3"/>
      <c r="FS494" s="3"/>
      <c r="FT494" s="3"/>
      <c r="FU494" s="3"/>
      <c r="FV494" s="3"/>
      <c r="FW494" s="3"/>
      <c r="FX494" s="3"/>
      <c r="FY494" s="3"/>
      <c r="FZ494" s="3"/>
      <c r="GA494" s="3"/>
      <c r="GB494" s="3"/>
      <c r="GC494" s="3"/>
      <c r="GD494" s="3"/>
      <c r="GE494" s="3"/>
      <c r="GF494" s="3"/>
      <c r="GG494" s="3"/>
      <c r="GH494" s="3"/>
      <c r="GI494" s="3"/>
      <c r="GJ494" s="3"/>
      <c r="GK494" s="3"/>
      <c r="GL494" s="3"/>
      <c r="GM494" s="3"/>
      <c r="GN494" s="3"/>
      <c r="GO494" s="3"/>
      <c r="GP494" s="3"/>
      <c r="GQ494" s="3"/>
      <c r="GR494" s="3"/>
      <c r="GS494" s="3"/>
      <c r="GT494" s="3"/>
      <c r="GU494" s="3"/>
      <c r="GV494" s="3"/>
      <c r="GW494" s="3"/>
      <c r="GX494" s="3">
        <v>0</v>
      </c>
    </row>
    <row r="496" spans="1:206" x14ac:dyDescent="0.2">
      <c r="A496" s="4">
        <v>50</v>
      </c>
      <c r="B496" s="4">
        <v>0</v>
      </c>
      <c r="C496" s="4">
        <v>0</v>
      </c>
      <c r="D496" s="4">
        <v>1</v>
      </c>
      <c r="E496" s="4">
        <v>201</v>
      </c>
      <c r="F496" s="4">
        <f>ROUND(Source!O494,O496)</f>
        <v>186567.36</v>
      </c>
      <c r="G496" s="4" t="s">
        <v>114</v>
      </c>
      <c r="H496" s="4" t="s">
        <v>115</v>
      </c>
      <c r="I496" s="4"/>
      <c r="J496" s="4"/>
      <c r="K496" s="4">
        <v>201</v>
      </c>
      <c r="L496" s="4">
        <v>1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178745.71000000002</v>
      </c>
      <c r="X496" s="4">
        <v>1</v>
      </c>
      <c r="Y496" s="4">
        <v>178745.71000000002</v>
      </c>
      <c r="Z496" s="4"/>
      <c r="AA496" s="4"/>
      <c r="AB496" s="4"/>
    </row>
    <row r="497" spans="1:28" x14ac:dyDescent="0.2">
      <c r="A497" s="4">
        <v>50</v>
      </c>
      <c r="B497" s="4">
        <v>0</v>
      </c>
      <c r="C497" s="4">
        <v>0</v>
      </c>
      <c r="D497" s="4">
        <v>1</v>
      </c>
      <c r="E497" s="4">
        <v>202</v>
      </c>
      <c r="F497" s="4">
        <f>ROUND(Source!P494,O497)</f>
        <v>166217.59</v>
      </c>
      <c r="G497" s="4" t="s">
        <v>116</v>
      </c>
      <c r="H497" s="4" t="s">
        <v>117</v>
      </c>
      <c r="I497" s="4"/>
      <c r="J497" s="4"/>
      <c r="K497" s="4">
        <v>202</v>
      </c>
      <c r="L497" s="4">
        <v>2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246719.31</v>
      </c>
      <c r="X497" s="4">
        <v>1</v>
      </c>
      <c r="Y497" s="4">
        <v>246719.31</v>
      </c>
      <c r="Z497" s="4"/>
      <c r="AA497" s="4"/>
      <c r="AB497" s="4"/>
    </row>
    <row r="498" spans="1:28" x14ac:dyDescent="0.2">
      <c r="A498" s="4">
        <v>50</v>
      </c>
      <c r="B498" s="4">
        <v>0</v>
      </c>
      <c r="C498" s="4">
        <v>0</v>
      </c>
      <c r="D498" s="4">
        <v>1</v>
      </c>
      <c r="E498" s="4">
        <v>222</v>
      </c>
      <c r="F498" s="4">
        <f>ROUND(Source!AO494,O498)</f>
        <v>0</v>
      </c>
      <c r="G498" s="4" t="s">
        <v>118</v>
      </c>
      <c r="H498" s="4" t="s">
        <v>119</v>
      </c>
      <c r="I498" s="4"/>
      <c r="J498" s="4"/>
      <c r="K498" s="4">
        <v>222</v>
      </c>
      <c r="L498" s="4">
        <v>3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/>
      <c r="AA498" s="4"/>
      <c r="AB498" s="4"/>
    </row>
    <row r="499" spans="1:28" x14ac:dyDescent="0.2">
      <c r="A499" s="4">
        <v>50</v>
      </c>
      <c r="B499" s="4">
        <v>0</v>
      </c>
      <c r="C499" s="4">
        <v>0</v>
      </c>
      <c r="D499" s="4">
        <v>1</v>
      </c>
      <c r="E499" s="4">
        <v>225</v>
      </c>
      <c r="F499" s="4">
        <f>ROUND(Source!AV494,O499)</f>
        <v>166217.59</v>
      </c>
      <c r="G499" s="4" t="s">
        <v>120</v>
      </c>
      <c r="H499" s="4" t="s">
        <v>121</v>
      </c>
      <c r="I499" s="4"/>
      <c r="J499" s="4"/>
      <c r="K499" s="4">
        <v>225</v>
      </c>
      <c r="L499" s="4">
        <v>4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246719.31</v>
      </c>
      <c r="X499" s="4">
        <v>1</v>
      </c>
      <c r="Y499" s="4">
        <v>246719.31</v>
      </c>
      <c r="Z499" s="4"/>
      <c r="AA499" s="4"/>
      <c r="AB499" s="4"/>
    </row>
    <row r="500" spans="1:28" x14ac:dyDescent="0.2">
      <c r="A500" s="4">
        <v>50</v>
      </c>
      <c r="B500" s="4">
        <v>0</v>
      </c>
      <c r="C500" s="4">
        <v>0</v>
      </c>
      <c r="D500" s="4">
        <v>1</v>
      </c>
      <c r="E500" s="4">
        <v>226</v>
      </c>
      <c r="F500" s="4">
        <f>ROUND(Source!AW494,O500)</f>
        <v>43483.97</v>
      </c>
      <c r="G500" s="4" t="s">
        <v>122</v>
      </c>
      <c r="H500" s="4" t="s">
        <v>123</v>
      </c>
      <c r="I500" s="4"/>
      <c r="J500" s="4"/>
      <c r="K500" s="4">
        <v>226</v>
      </c>
      <c r="L500" s="4">
        <v>5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123985.69</v>
      </c>
      <c r="X500" s="4">
        <v>1</v>
      </c>
      <c r="Y500" s="4">
        <v>123985.69</v>
      </c>
      <c r="Z500" s="4"/>
      <c r="AA500" s="4"/>
      <c r="AB500" s="4"/>
    </row>
    <row r="501" spans="1:28" x14ac:dyDescent="0.2">
      <c r="A501" s="4">
        <v>50</v>
      </c>
      <c r="B501" s="4">
        <v>0</v>
      </c>
      <c r="C501" s="4">
        <v>0</v>
      </c>
      <c r="D501" s="4">
        <v>1</v>
      </c>
      <c r="E501" s="4">
        <v>227</v>
      </c>
      <c r="F501" s="4">
        <f>ROUND(Source!AX494,O501)</f>
        <v>0</v>
      </c>
      <c r="G501" s="4" t="s">
        <v>124</v>
      </c>
      <c r="H501" s="4" t="s">
        <v>125</v>
      </c>
      <c r="I501" s="4"/>
      <c r="J501" s="4"/>
      <c r="K501" s="4">
        <v>227</v>
      </c>
      <c r="L501" s="4">
        <v>6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/>
      <c r="AA501" s="4"/>
      <c r="AB501" s="4"/>
    </row>
    <row r="502" spans="1:28" x14ac:dyDescent="0.2">
      <c r="A502" s="4">
        <v>50</v>
      </c>
      <c r="B502" s="4">
        <v>0</v>
      </c>
      <c r="C502" s="4">
        <v>0</v>
      </c>
      <c r="D502" s="4">
        <v>1</v>
      </c>
      <c r="E502" s="4">
        <v>228</v>
      </c>
      <c r="F502" s="4">
        <f>ROUND(Source!AY494,O502)</f>
        <v>43483.97</v>
      </c>
      <c r="G502" s="4" t="s">
        <v>126</v>
      </c>
      <c r="H502" s="4" t="s">
        <v>127</v>
      </c>
      <c r="I502" s="4"/>
      <c r="J502" s="4"/>
      <c r="K502" s="4">
        <v>228</v>
      </c>
      <c r="L502" s="4">
        <v>7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123985.69</v>
      </c>
      <c r="X502" s="4">
        <v>1</v>
      </c>
      <c r="Y502" s="4">
        <v>123985.69</v>
      </c>
      <c r="Z502" s="4"/>
      <c r="AA502" s="4"/>
      <c r="AB502" s="4"/>
    </row>
    <row r="503" spans="1:28" x14ac:dyDescent="0.2">
      <c r="A503" s="4">
        <v>50</v>
      </c>
      <c r="B503" s="4">
        <v>0</v>
      </c>
      <c r="C503" s="4">
        <v>0</v>
      </c>
      <c r="D503" s="4">
        <v>1</v>
      </c>
      <c r="E503" s="4">
        <v>216</v>
      </c>
      <c r="F503" s="4">
        <f>ROUND(Source!AP494,O503)</f>
        <v>122733.62</v>
      </c>
      <c r="G503" s="4" t="s">
        <v>128</v>
      </c>
      <c r="H503" s="4" t="s">
        <v>129</v>
      </c>
      <c r="I503" s="4"/>
      <c r="J503" s="4"/>
      <c r="K503" s="4">
        <v>216</v>
      </c>
      <c r="L503" s="4">
        <v>8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122733.62</v>
      </c>
      <c r="X503" s="4">
        <v>1</v>
      </c>
      <c r="Y503" s="4">
        <v>122733.62</v>
      </c>
      <c r="Z503" s="4"/>
      <c r="AA503" s="4"/>
      <c r="AB503" s="4"/>
    </row>
    <row r="504" spans="1:28" x14ac:dyDescent="0.2">
      <c r="A504" s="4">
        <v>50</v>
      </c>
      <c r="B504" s="4">
        <v>0</v>
      </c>
      <c r="C504" s="4">
        <v>0</v>
      </c>
      <c r="D504" s="4">
        <v>1</v>
      </c>
      <c r="E504" s="4">
        <v>223</v>
      </c>
      <c r="F504" s="4">
        <f>ROUND(Source!AQ494,O504)</f>
        <v>0</v>
      </c>
      <c r="G504" s="4" t="s">
        <v>130</v>
      </c>
      <c r="H504" s="4" t="s">
        <v>131</v>
      </c>
      <c r="I504" s="4"/>
      <c r="J504" s="4"/>
      <c r="K504" s="4">
        <v>223</v>
      </c>
      <c r="L504" s="4">
        <v>9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8" x14ac:dyDescent="0.2">
      <c r="A505" s="4">
        <v>50</v>
      </c>
      <c r="B505" s="4">
        <v>0</v>
      </c>
      <c r="C505" s="4">
        <v>0</v>
      </c>
      <c r="D505" s="4">
        <v>1</v>
      </c>
      <c r="E505" s="4">
        <v>229</v>
      </c>
      <c r="F505" s="4">
        <f>ROUND(Source!AZ494,O505)</f>
        <v>122733.62</v>
      </c>
      <c r="G505" s="4" t="s">
        <v>132</v>
      </c>
      <c r="H505" s="4" t="s">
        <v>133</v>
      </c>
      <c r="I505" s="4"/>
      <c r="J505" s="4"/>
      <c r="K505" s="4">
        <v>229</v>
      </c>
      <c r="L505" s="4">
        <v>10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122733.62</v>
      </c>
      <c r="X505" s="4">
        <v>1</v>
      </c>
      <c r="Y505" s="4">
        <v>122733.62</v>
      </c>
      <c r="Z505" s="4"/>
      <c r="AA505" s="4"/>
      <c r="AB505" s="4"/>
    </row>
    <row r="506" spans="1:28" x14ac:dyDescent="0.2">
      <c r="A506" s="4">
        <v>50</v>
      </c>
      <c r="B506" s="4">
        <v>0</v>
      </c>
      <c r="C506" s="4">
        <v>0</v>
      </c>
      <c r="D506" s="4">
        <v>1</v>
      </c>
      <c r="E506" s="4">
        <v>203</v>
      </c>
      <c r="F506" s="4">
        <f>ROUND(Source!Q494,O506)</f>
        <v>447.31</v>
      </c>
      <c r="G506" s="4" t="s">
        <v>134</v>
      </c>
      <c r="H506" s="4" t="s">
        <v>135</v>
      </c>
      <c r="I506" s="4"/>
      <c r="J506" s="4"/>
      <c r="K506" s="4">
        <v>203</v>
      </c>
      <c r="L506" s="4">
        <v>11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3086.98</v>
      </c>
      <c r="X506" s="4">
        <v>1</v>
      </c>
      <c r="Y506" s="4">
        <v>3086.98</v>
      </c>
      <c r="Z506" s="4"/>
      <c r="AA506" s="4"/>
      <c r="AB506" s="4"/>
    </row>
    <row r="507" spans="1:28" x14ac:dyDescent="0.2">
      <c r="A507" s="4">
        <v>50</v>
      </c>
      <c r="B507" s="4">
        <v>0</v>
      </c>
      <c r="C507" s="4">
        <v>0</v>
      </c>
      <c r="D507" s="4">
        <v>1</v>
      </c>
      <c r="E507" s="4">
        <v>231</v>
      </c>
      <c r="F507" s="4">
        <f>ROUND(Source!BB494,O507)</f>
        <v>0</v>
      </c>
      <c r="G507" s="4" t="s">
        <v>136</v>
      </c>
      <c r="H507" s="4" t="s">
        <v>137</v>
      </c>
      <c r="I507" s="4"/>
      <c r="J507" s="4"/>
      <c r="K507" s="4">
        <v>231</v>
      </c>
      <c r="L507" s="4">
        <v>12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/>
      <c r="AA507" s="4"/>
      <c r="AB507" s="4"/>
    </row>
    <row r="508" spans="1:28" x14ac:dyDescent="0.2">
      <c r="A508" s="4">
        <v>50</v>
      </c>
      <c r="B508" s="4">
        <v>0</v>
      </c>
      <c r="C508" s="4">
        <v>0</v>
      </c>
      <c r="D508" s="4">
        <v>1</v>
      </c>
      <c r="E508" s="4">
        <v>204</v>
      </c>
      <c r="F508" s="4">
        <f>ROUND(Source!R494,O508)</f>
        <v>307.51</v>
      </c>
      <c r="G508" s="4" t="s">
        <v>138</v>
      </c>
      <c r="H508" s="4" t="s">
        <v>139</v>
      </c>
      <c r="I508" s="4"/>
      <c r="J508" s="4"/>
      <c r="K508" s="4">
        <v>204</v>
      </c>
      <c r="L508" s="4">
        <v>13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2975.0200000000004</v>
      </c>
      <c r="X508" s="4">
        <v>1</v>
      </c>
      <c r="Y508" s="4">
        <v>2975.0200000000004</v>
      </c>
      <c r="Z508" s="4"/>
      <c r="AA508" s="4"/>
      <c r="AB508" s="4"/>
    </row>
    <row r="509" spans="1:28" x14ac:dyDescent="0.2">
      <c r="A509" s="4">
        <v>50</v>
      </c>
      <c r="B509" s="4">
        <v>0</v>
      </c>
      <c r="C509" s="4">
        <v>0</v>
      </c>
      <c r="D509" s="4">
        <v>1</v>
      </c>
      <c r="E509" s="4">
        <v>205</v>
      </c>
      <c r="F509" s="4">
        <f>ROUND(Source!S494,O509)</f>
        <v>19594.95</v>
      </c>
      <c r="G509" s="4" t="s">
        <v>140</v>
      </c>
      <c r="H509" s="4" t="s">
        <v>141</v>
      </c>
      <c r="I509" s="4"/>
      <c r="J509" s="4"/>
      <c r="K509" s="4">
        <v>205</v>
      </c>
      <c r="L509" s="4">
        <v>14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48698.020000000019</v>
      </c>
      <c r="X509" s="4">
        <v>1</v>
      </c>
      <c r="Y509" s="4">
        <v>48698.020000000019</v>
      </c>
      <c r="Z509" s="4"/>
      <c r="AA509" s="4"/>
      <c r="AB509" s="4"/>
    </row>
    <row r="510" spans="1:28" x14ac:dyDescent="0.2">
      <c r="A510" s="4">
        <v>50</v>
      </c>
      <c r="B510" s="4">
        <v>0</v>
      </c>
      <c r="C510" s="4">
        <v>0</v>
      </c>
      <c r="D510" s="4">
        <v>1</v>
      </c>
      <c r="E510" s="4">
        <v>232</v>
      </c>
      <c r="F510" s="4">
        <f>ROUND(Source!BC494,O510)</f>
        <v>0</v>
      </c>
      <c r="G510" s="4" t="s">
        <v>142</v>
      </c>
      <c r="H510" s="4" t="s">
        <v>143</v>
      </c>
      <c r="I510" s="4"/>
      <c r="J510" s="4"/>
      <c r="K510" s="4">
        <v>232</v>
      </c>
      <c r="L510" s="4">
        <v>15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/>
      <c r="AA510" s="4"/>
      <c r="AB510" s="4"/>
    </row>
    <row r="511" spans="1:28" x14ac:dyDescent="0.2">
      <c r="A511" s="4">
        <v>50</v>
      </c>
      <c r="B511" s="4">
        <v>0</v>
      </c>
      <c r="C511" s="4">
        <v>0</v>
      </c>
      <c r="D511" s="4">
        <v>1</v>
      </c>
      <c r="E511" s="4">
        <v>214</v>
      </c>
      <c r="F511" s="4">
        <f>ROUND(Source!AS494,O511)</f>
        <v>6032.19</v>
      </c>
      <c r="G511" s="4" t="s">
        <v>144</v>
      </c>
      <c r="H511" s="4" t="s">
        <v>145</v>
      </c>
      <c r="I511" s="4"/>
      <c r="J511" s="4"/>
      <c r="K511" s="4">
        <v>214</v>
      </c>
      <c r="L511" s="4">
        <v>16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57465.08</v>
      </c>
      <c r="X511" s="4">
        <v>1</v>
      </c>
      <c r="Y511" s="4">
        <v>57465.08</v>
      </c>
      <c r="Z511" s="4"/>
      <c r="AA511" s="4"/>
      <c r="AB511" s="4"/>
    </row>
    <row r="512" spans="1:28" x14ac:dyDescent="0.2">
      <c r="A512" s="4">
        <v>50</v>
      </c>
      <c r="B512" s="4">
        <v>0</v>
      </c>
      <c r="C512" s="4">
        <v>0</v>
      </c>
      <c r="D512" s="4">
        <v>1</v>
      </c>
      <c r="E512" s="4">
        <v>215</v>
      </c>
      <c r="F512" s="4">
        <f>ROUND(Source!AT494,O512)</f>
        <v>71132.14</v>
      </c>
      <c r="G512" s="4" t="s">
        <v>146</v>
      </c>
      <c r="H512" s="4" t="s">
        <v>147</v>
      </c>
      <c r="I512" s="4"/>
      <c r="J512" s="4"/>
      <c r="K512" s="4">
        <v>215</v>
      </c>
      <c r="L512" s="4">
        <v>17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177778.56</v>
      </c>
      <c r="X512" s="4">
        <v>1</v>
      </c>
      <c r="Y512" s="4">
        <v>177778.56</v>
      </c>
      <c r="Z512" s="4"/>
      <c r="AA512" s="4"/>
      <c r="AB512" s="4"/>
    </row>
    <row r="513" spans="1:28" x14ac:dyDescent="0.2">
      <c r="A513" s="4">
        <v>50</v>
      </c>
      <c r="B513" s="4">
        <v>0</v>
      </c>
      <c r="C513" s="4">
        <v>0</v>
      </c>
      <c r="D513" s="4">
        <v>1</v>
      </c>
      <c r="E513" s="4">
        <v>217</v>
      </c>
      <c r="F513" s="4">
        <f>ROUND(Source!AU494,O513)</f>
        <v>13907.32</v>
      </c>
      <c r="G513" s="4" t="s">
        <v>148</v>
      </c>
      <c r="H513" s="4" t="s">
        <v>149</v>
      </c>
      <c r="I513" s="4"/>
      <c r="J513" s="4"/>
      <c r="K513" s="4">
        <v>217</v>
      </c>
      <c r="L513" s="4">
        <v>18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13907.32</v>
      </c>
      <c r="X513" s="4">
        <v>1</v>
      </c>
      <c r="Y513" s="4">
        <v>13907.32</v>
      </c>
      <c r="Z513" s="4"/>
      <c r="AA513" s="4"/>
      <c r="AB513" s="4"/>
    </row>
    <row r="514" spans="1:28" x14ac:dyDescent="0.2">
      <c r="A514" s="4">
        <v>50</v>
      </c>
      <c r="B514" s="4">
        <v>0</v>
      </c>
      <c r="C514" s="4">
        <v>0</v>
      </c>
      <c r="D514" s="4">
        <v>1</v>
      </c>
      <c r="E514" s="4">
        <v>230</v>
      </c>
      <c r="F514" s="4">
        <f>ROUND(Source!BA494,O514)</f>
        <v>0</v>
      </c>
      <c r="G514" s="4" t="s">
        <v>150</v>
      </c>
      <c r="H514" s="4" t="s">
        <v>151</v>
      </c>
      <c r="I514" s="4"/>
      <c r="J514" s="4"/>
      <c r="K514" s="4">
        <v>230</v>
      </c>
      <c r="L514" s="4">
        <v>19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0</v>
      </c>
      <c r="X514" s="4">
        <v>1</v>
      </c>
      <c r="Y514" s="4">
        <v>0</v>
      </c>
      <c r="Z514" s="4"/>
      <c r="AA514" s="4"/>
      <c r="AB514" s="4"/>
    </row>
    <row r="515" spans="1:28" x14ac:dyDescent="0.2">
      <c r="A515" s="4">
        <v>50</v>
      </c>
      <c r="B515" s="4">
        <v>0</v>
      </c>
      <c r="C515" s="4">
        <v>0</v>
      </c>
      <c r="D515" s="4">
        <v>1</v>
      </c>
      <c r="E515" s="4">
        <v>206</v>
      </c>
      <c r="F515" s="4">
        <f>ROUND(Source!T494,O515)</f>
        <v>0</v>
      </c>
      <c r="G515" s="4" t="s">
        <v>152</v>
      </c>
      <c r="H515" s="4" t="s">
        <v>153</v>
      </c>
      <c r="I515" s="4"/>
      <c r="J515" s="4"/>
      <c r="K515" s="4">
        <v>206</v>
      </c>
      <c r="L515" s="4">
        <v>20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0</v>
      </c>
      <c r="X515" s="4">
        <v>1</v>
      </c>
      <c r="Y515" s="4">
        <v>0</v>
      </c>
      <c r="Z515" s="4"/>
      <c r="AA515" s="4"/>
      <c r="AB515" s="4"/>
    </row>
    <row r="516" spans="1:28" x14ac:dyDescent="0.2">
      <c r="A516" s="4">
        <v>50</v>
      </c>
      <c r="B516" s="4">
        <v>0</v>
      </c>
      <c r="C516" s="4">
        <v>0</v>
      </c>
      <c r="D516" s="4">
        <v>1</v>
      </c>
      <c r="E516" s="4">
        <v>207</v>
      </c>
      <c r="F516" s="4">
        <f>ROUND(Source!U494,O516)</f>
        <v>23.763380000000002</v>
      </c>
      <c r="G516" s="4" t="s">
        <v>154</v>
      </c>
      <c r="H516" s="4" t="s">
        <v>155</v>
      </c>
      <c r="I516" s="4"/>
      <c r="J516" s="4"/>
      <c r="K516" s="4">
        <v>207</v>
      </c>
      <c r="L516" s="4">
        <v>21</v>
      </c>
      <c r="M516" s="4">
        <v>3</v>
      </c>
      <c r="N516" s="4" t="s">
        <v>3</v>
      </c>
      <c r="O516" s="4">
        <v>7</v>
      </c>
      <c r="P516" s="4"/>
      <c r="Q516" s="4"/>
      <c r="R516" s="4"/>
      <c r="S516" s="4"/>
      <c r="T516" s="4"/>
      <c r="U516" s="4"/>
      <c r="V516" s="4"/>
      <c r="W516" s="4">
        <v>66.110879999999995</v>
      </c>
      <c r="X516" s="4">
        <v>1</v>
      </c>
      <c r="Y516" s="4">
        <v>66.110879999999995</v>
      </c>
      <c r="Z516" s="4"/>
      <c r="AA516" s="4"/>
      <c r="AB516" s="4"/>
    </row>
    <row r="517" spans="1:28" x14ac:dyDescent="0.2">
      <c r="A517" s="4">
        <v>50</v>
      </c>
      <c r="B517" s="4">
        <v>0</v>
      </c>
      <c r="C517" s="4">
        <v>0</v>
      </c>
      <c r="D517" s="4">
        <v>1</v>
      </c>
      <c r="E517" s="4">
        <v>208</v>
      </c>
      <c r="F517" s="4">
        <f>ROUND(Source!V494,O517)</f>
        <v>0.3276</v>
      </c>
      <c r="G517" s="4" t="s">
        <v>156</v>
      </c>
      <c r="H517" s="4" t="s">
        <v>157</v>
      </c>
      <c r="I517" s="4"/>
      <c r="J517" s="4"/>
      <c r="K517" s="4">
        <v>208</v>
      </c>
      <c r="L517" s="4">
        <v>22</v>
      </c>
      <c r="M517" s="4">
        <v>3</v>
      </c>
      <c r="N517" s="4" t="s">
        <v>3</v>
      </c>
      <c r="O517" s="4">
        <v>7</v>
      </c>
      <c r="P517" s="4"/>
      <c r="Q517" s="4"/>
      <c r="R517" s="4"/>
      <c r="S517" s="4"/>
      <c r="T517" s="4"/>
      <c r="U517" s="4"/>
      <c r="V517" s="4"/>
      <c r="W517" s="4">
        <v>3.4371999999999998</v>
      </c>
      <c r="X517" s="4">
        <v>1</v>
      </c>
      <c r="Y517" s="4">
        <v>3.4371999999999998</v>
      </c>
      <c r="Z517" s="4"/>
      <c r="AA517" s="4"/>
      <c r="AB517" s="4"/>
    </row>
    <row r="518" spans="1:28" x14ac:dyDescent="0.2">
      <c r="A518" s="4">
        <v>50</v>
      </c>
      <c r="B518" s="4">
        <v>0</v>
      </c>
      <c r="C518" s="4">
        <v>0</v>
      </c>
      <c r="D518" s="4">
        <v>1</v>
      </c>
      <c r="E518" s="4">
        <v>209</v>
      </c>
      <c r="F518" s="4">
        <f>ROUND(Source!W494,O518)</f>
        <v>0</v>
      </c>
      <c r="G518" s="4" t="s">
        <v>158</v>
      </c>
      <c r="H518" s="4" t="s">
        <v>159</v>
      </c>
      <c r="I518" s="4"/>
      <c r="J518" s="4"/>
      <c r="K518" s="4">
        <v>209</v>
      </c>
      <c r="L518" s="4">
        <v>23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28" x14ac:dyDescent="0.2">
      <c r="A519" s="4">
        <v>50</v>
      </c>
      <c r="B519" s="4">
        <v>0</v>
      </c>
      <c r="C519" s="4">
        <v>0</v>
      </c>
      <c r="D519" s="4">
        <v>1</v>
      </c>
      <c r="E519" s="4">
        <v>233</v>
      </c>
      <c r="F519" s="4">
        <f>ROUND(Source!BD494,O519)</f>
        <v>0</v>
      </c>
      <c r="G519" s="4" t="s">
        <v>160</v>
      </c>
      <c r="H519" s="4" t="s">
        <v>161</v>
      </c>
      <c r="I519" s="4"/>
      <c r="J519" s="4"/>
      <c r="K519" s="4">
        <v>233</v>
      </c>
      <c r="L519" s="4">
        <v>24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28" x14ac:dyDescent="0.2">
      <c r="A520" s="4">
        <v>50</v>
      </c>
      <c r="B520" s="4">
        <v>0</v>
      </c>
      <c r="C520" s="4">
        <v>0</v>
      </c>
      <c r="D520" s="4">
        <v>1</v>
      </c>
      <c r="E520" s="4">
        <v>210</v>
      </c>
      <c r="F520" s="4">
        <f>ROUND(Source!X494,O520)</f>
        <v>17897.59</v>
      </c>
      <c r="G520" s="4" t="s">
        <v>162</v>
      </c>
      <c r="H520" s="4" t="s">
        <v>163</v>
      </c>
      <c r="I520" s="4"/>
      <c r="J520" s="4"/>
      <c r="K520" s="4">
        <v>210</v>
      </c>
      <c r="L520" s="4">
        <v>25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47080.01</v>
      </c>
      <c r="X520" s="4">
        <v>1</v>
      </c>
      <c r="Y520" s="4">
        <v>47080.01</v>
      </c>
      <c r="Z520" s="4"/>
      <c r="AA520" s="4"/>
      <c r="AB520" s="4"/>
    </row>
    <row r="521" spans="1:28" x14ac:dyDescent="0.2">
      <c r="A521" s="4">
        <v>50</v>
      </c>
      <c r="B521" s="4">
        <v>0</v>
      </c>
      <c r="C521" s="4">
        <v>0</v>
      </c>
      <c r="D521" s="4">
        <v>1</v>
      </c>
      <c r="E521" s="4">
        <v>211</v>
      </c>
      <c r="F521" s="4">
        <f>ROUND(Source!Y494,O521)</f>
        <v>9340.32</v>
      </c>
      <c r="G521" s="4" t="s">
        <v>164</v>
      </c>
      <c r="H521" s="4" t="s">
        <v>165</v>
      </c>
      <c r="I521" s="4"/>
      <c r="J521" s="4"/>
      <c r="K521" s="4">
        <v>211</v>
      </c>
      <c r="L521" s="4">
        <v>26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23325.24</v>
      </c>
      <c r="X521" s="4">
        <v>1</v>
      </c>
      <c r="Y521" s="4">
        <v>23325.24</v>
      </c>
      <c r="Z521" s="4"/>
      <c r="AA521" s="4"/>
      <c r="AB521" s="4"/>
    </row>
    <row r="522" spans="1:28" x14ac:dyDescent="0.2">
      <c r="A522" s="4">
        <v>50</v>
      </c>
      <c r="B522" s="4">
        <v>0</v>
      </c>
      <c r="C522" s="4">
        <v>0</v>
      </c>
      <c r="D522" s="4">
        <v>1</v>
      </c>
      <c r="E522" s="4">
        <v>224</v>
      </c>
      <c r="F522" s="4">
        <f>ROUND(Source!AR494,O522)</f>
        <v>213805.27</v>
      </c>
      <c r="G522" s="4" t="s">
        <v>166</v>
      </c>
      <c r="H522" s="4" t="s">
        <v>167</v>
      </c>
      <c r="I522" s="4"/>
      <c r="J522" s="4"/>
      <c r="K522" s="4">
        <v>224</v>
      </c>
      <c r="L522" s="4">
        <v>27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371884.58</v>
      </c>
      <c r="X522" s="4">
        <v>1</v>
      </c>
      <c r="Y522" s="4">
        <v>371884.58</v>
      </c>
      <c r="Z522" s="4"/>
      <c r="AA522" s="4"/>
      <c r="AB522" s="4"/>
    </row>
    <row r="524" spans="1:28" x14ac:dyDescent="0.2">
      <c r="A524" s="5">
        <v>61</v>
      </c>
      <c r="B524" s="5"/>
      <c r="C524" s="5"/>
      <c r="D524" s="5"/>
      <c r="E524" s="5"/>
      <c r="F524" s="5">
        <v>12</v>
      </c>
      <c r="G524" s="5" t="s">
        <v>280</v>
      </c>
      <c r="H524" s="5" t="s">
        <v>281</v>
      </c>
    </row>
    <row r="525" spans="1:28" x14ac:dyDescent="0.2">
      <c r="A525" s="5">
        <v>61</v>
      </c>
      <c r="B525" s="5"/>
      <c r="C525" s="5"/>
      <c r="D525" s="5"/>
      <c r="E525" s="5"/>
      <c r="F525" s="5">
        <v>0</v>
      </c>
      <c r="G525" s="5" t="s">
        <v>282</v>
      </c>
      <c r="H525" s="5" t="s">
        <v>281</v>
      </c>
    </row>
    <row r="527" spans="1:28" x14ac:dyDescent="0.2">
      <c r="A527">
        <v>71</v>
      </c>
      <c r="B527">
        <v>1</v>
      </c>
      <c r="D527">
        <v>200001</v>
      </c>
      <c r="E527">
        <v>57210325</v>
      </c>
      <c r="F527" t="s">
        <v>283</v>
      </c>
      <c r="G527" t="s">
        <v>284</v>
      </c>
      <c r="H527">
        <v>80</v>
      </c>
      <c r="I527">
        <v>20</v>
      </c>
    </row>
    <row r="530" spans="1:16" x14ac:dyDescent="0.2">
      <c r="A530">
        <v>70</v>
      </c>
      <c r="B530">
        <v>1</v>
      </c>
      <c r="D530">
        <v>1</v>
      </c>
      <c r="E530" t="s">
        <v>285</v>
      </c>
      <c r="F530" t="s">
        <v>286</v>
      </c>
      <c r="G530">
        <v>1</v>
      </c>
      <c r="H530">
        <v>0</v>
      </c>
      <c r="I530" t="s">
        <v>3</v>
      </c>
      <c r="J530">
        <v>1</v>
      </c>
      <c r="K530">
        <v>0</v>
      </c>
      <c r="L530" t="s">
        <v>3</v>
      </c>
      <c r="M530" t="s">
        <v>3</v>
      </c>
      <c r="N530">
        <v>0</v>
      </c>
      <c r="P530" t="s">
        <v>287</v>
      </c>
    </row>
    <row r="531" spans="1:16" x14ac:dyDescent="0.2">
      <c r="A531">
        <v>70</v>
      </c>
      <c r="B531">
        <v>1</v>
      </c>
      <c r="D531">
        <v>2</v>
      </c>
      <c r="E531" t="s">
        <v>288</v>
      </c>
      <c r="F531" t="s">
        <v>289</v>
      </c>
      <c r="G531">
        <v>0</v>
      </c>
      <c r="H531">
        <v>0</v>
      </c>
      <c r="I531" t="s">
        <v>3</v>
      </c>
      <c r="J531">
        <v>1</v>
      </c>
      <c r="K531">
        <v>0</v>
      </c>
      <c r="L531" t="s">
        <v>3</v>
      </c>
      <c r="M531" t="s">
        <v>3</v>
      </c>
      <c r="N531">
        <v>0</v>
      </c>
      <c r="P531" t="s">
        <v>290</v>
      </c>
    </row>
    <row r="532" spans="1:16" x14ac:dyDescent="0.2">
      <c r="A532">
        <v>70</v>
      </c>
      <c r="B532">
        <v>1</v>
      </c>
      <c r="D532">
        <v>3</v>
      </c>
      <c r="E532" t="s">
        <v>291</v>
      </c>
      <c r="F532" t="s">
        <v>292</v>
      </c>
      <c r="G532">
        <v>0</v>
      </c>
      <c r="H532">
        <v>0</v>
      </c>
      <c r="I532" t="s">
        <v>3</v>
      </c>
      <c r="J532">
        <v>1</v>
      </c>
      <c r="K532">
        <v>0</v>
      </c>
      <c r="L532" t="s">
        <v>3</v>
      </c>
      <c r="M532" t="s">
        <v>3</v>
      </c>
      <c r="N532">
        <v>0</v>
      </c>
      <c r="P532" t="s">
        <v>293</v>
      </c>
    </row>
    <row r="533" spans="1:16" x14ac:dyDescent="0.2">
      <c r="A533">
        <v>70</v>
      </c>
      <c r="B533">
        <v>1</v>
      </c>
      <c r="D533">
        <v>4</v>
      </c>
      <c r="E533" t="s">
        <v>294</v>
      </c>
      <c r="F533" t="s">
        <v>295</v>
      </c>
      <c r="G533">
        <v>1</v>
      </c>
      <c r="H533">
        <v>0</v>
      </c>
      <c r="I533" t="s">
        <v>3</v>
      </c>
      <c r="J533">
        <v>2</v>
      </c>
      <c r="K533">
        <v>0</v>
      </c>
      <c r="L533" t="s">
        <v>3</v>
      </c>
      <c r="M533" t="s">
        <v>3</v>
      </c>
      <c r="N533">
        <v>0</v>
      </c>
      <c r="P533" t="s">
        <v>3</v>
      </c>
    </row>
    <row r="534" spans="1:16" x14ac:dyDescent="0.2">
      <c r="A534">
        <v>70</v>
      </c>
      <c r="B534">
        <v>1</v>
      </c>
      <c r="D534">
        <v>5</v>
      </c>
      <c r="E534" t="s">
        <v>296</v>
      </c>
      <c r="F534" t="s">
        <v>297</v>
      </c>
      <c r="G534">
        <v>0</v>
      </c>
      <c r="H534">
        <v>0</v>
      </c>
      <c r="I534" t="s">
        <v>3</v>
      </c>
      <c r="J534">
        <v>2</v>
      </c>
      <c r="K534">
        <v>0</v>
      </c>
      <c r="L534" t="s">
        <v>3</v>
      </c>
      <c r="M534" t="s">
        <v>3</v>
      </c>
      <c r="N534">
        <v>0</v>
      </c>
      <c r="P534" t="s">
        <v>3</v>
      </c>
    </row>
    <row r="535" spans="1:16" x14ac:dyDescent="0.2">
      <c r="A535">
        <v>70</v>
      </c>
      <c r="B535">
        <v>1</v>
      </c>
      <c r="D535">
        <v>6</v>
      </c>
      <c r="E535" t="s">
        <v>298</v>
      </c>
      <c r="F535" t="s">
        <v>299</v>
      </c>
      <c r="G535">
        <v>0</v>
      </c>
      <c r="H535">
        <v>0</v>
      </c>
      <c r="I535" t="s">
        <v>3</v>
      </c>
      <c r="J535">
        <v>2</v>
      </c>
      <c r="K535">
        <v>0</v>
      </c>
      <c r="L535" t="s">
        <v>3</v>
      </c>
      <c r="M535" t="s">
        <v>3</v>
      </c>
      <c r="N535">
        <v>0</v>
      </c>
      <c r="P535" t="s">
        <v>3</v>
      </c>
    </row>
    <row r="536" spans="1:16" x14ac:dyDescent="0.2">
      <c r="A536">
        <v>70</v>
      </c>
      <c r="B536">
        <v>1</v>
      </c>
      <c r="D536">
        <v>7</v>
      </c>
      <c r="E536" t="s">
        <v>300</v>
      </c>
      <c r="F536" t="s">
        <v>301</v>
      </c>
      <c r="G536">
        <v>0</v>
      </c>
      <c r="H536">
        <v>0</v>
      </c>
      <c r="I536" t="s">
        <v>302</v>
      </c>
      <c r="J536">
        <v>0</v>
      </c>
      <c r="K536">
        <v>0</v>
      </c>
      <c r="L536" t="s">
        <v>3</v>
      </c>
      <c r="M536" t="s">
        <v>3</v>
      </c>
      <c r="N536">
        <v>0</v>
      </c>
      <c r="P536" t="s">
        <v>303</v>
      </c>
    </row>
    <row r="537" spans="1:16" x14ac:dyDescent="0.2">
      <c r="A537">
        <v>70</v>
      </c>
      <c r="B537">
        <v>1</v>
      </c>
      <c r="D537">
        <v>8</v>
      </c>
      <c r="E537" t="s">
        <v>304</v>
      </c>
      <c r="F537" t="s">
        <v>305</v>
      </c>
      <c r="G537">
        <v>1</v>
      </c>
      <c r="H537">
        <v>0</v>
      </c>
      <c r="I537" t="s">
        <v>3</v>
      </c>
      <c r="J537">
        <v>5</v>
      </c>
      <c r="K537">
        <v>0</v>
      </c>
      <c r="L537" t="s">
        <v>3</v>
      </c>
      <c r="M537" t="s">
        <v>3</v>
      </c>
      <c r="N537">
        <v>0</v>
      </c>
      <c r="P537" t="s">
        <v>3</v>
      </c>
    </row>
    <row r="538" spans="1:16" x14ac:dyDescent="0.2">
      <c r="A538">
        <v>70</v>
      </c>
      <c r="B538">
        <v>1</v>
      </c>
      <c r="D538">
        <v>9</v>
      </c>
      <c r="E538" t="s">
        <v>306</v>
      </c>
      <c r="F538" t="s">
        <v>307</v>
      </c>
      <c r="G538">
        <v>0</v>
      </c>
      <c r="H538">
        <v>0</v>
      </c>
      <c r="I538" t="s">
        <v>3</v>
      </c>
      <c r="J538">
        <v>5</v>
      </c>
      <c r="K538">
        <v>0</v>
      </c>
      <c r="L538" t="s">
        <v>3</v>
      </c>
      <c r="M538" t="s">
        <v>3</v>
      </c>
      <c r="N538">
        <v>0</v>
      </c>
      <c r="P538" t="s">
        <v>308</v>
      </c>
    </row>
    <row r="539" spans="1:16" x14ac:dyDescent="0.2">
      <c r="A539">
        <v>70</v>
      </c>
      <c r="B539">
        <v>1</v>
      </c>
      <c r="D539">
        <v>10</v>
      </c>
      <c r="E539" t="s">
        <v>309</v>
      </c>
      <c r="F539" t="s">
        <v>310</v>
      </c>
      <c r="G539">
        <v>0</v>
      </c>
      <c r="H539">
        <v>0</v>
      </c>
      <c r="I539" t="s">
        <v>311</v>
      </c>
      <c r="J539">
        <v>5</v>
      </c>
      <c r="K539">
        <v>0</v>
      </c>
      <c r="L539" t="s">
        <v>3</v>
      </c>
      <c r="M539" t="s">
        <v>3</v>
      </c>
      <c r="N539">
        <v>0</v>
      </c>
      <c r="P539" t="s">
        <v>312</v>
      </c>
    </row>
    <row r="540" spans="1:16" x14ac:dyDescent="0.2">
      <c r="A540">
        <v>70</v>
      </c>
      <c r="B540">
        <v>1</v>
      </c>
      <c r="D540">
        <v>11</v>
      </c>
      <c r="E540" t="s">
        <v>313</v>
      </c>
      <c r="F540" t="s">
        <v>314</v>
      </c>
      <c r="G540">
        <v>0</v>
      </c>
      <c r="H540">
        <v>0</v>
      </c>
      <c r="I540" t="s">
        <v>315</v>
      </c>
      <c r="J540">
        <v>0</v>
      </c>
      <c r="K540">
        <v>0</v>
      </c>
      <c r="L540" t="s">
        <v>3</v>
      </c>
      <c r="M540" t="s">
        <v>3</v>
      </c>
      <c r="N540">
        <v>0</v>
      </c>
      <c r="P540" t="s">
        <v>316</v>
      </c>
    </row>
    <row r="541" spans="1:16" x14ac:dyDescent="0.2">
      <c r="A541">
        <v>70</v>
      </c>
      <c r="B541">
        <v>1</v>
      </c>
      <c r="D541">
        <v>12</v>
      </c>
      <c r="E541" t="s">
        <v>317</v>
      </c>
      <c r="F541" t="s">
        <v>318</v>
      </c>
      <c r="G541">
        <v>0</v>
      </c>
      <c r="H541">
        <v>0</v>
      </c>
      <c r="I541" t="s">
        <v>319</v>
      </c>
      <c r="J541">
        <v>0</v>
      </c>
      <c r="K541">
        <v>0</v>
      </c>
      <c r="L541" t="s">
        <v>3</v>
      </c>
      <c r="M541" t="s">
        <v>3</v>
      </c>
      <c r="N541">
        <v>0</v>
      </c>
      <c r="P541" t="s">
        <v>320</v>
      </c>
    </row>
    <row r="542" spans="1:16" x14ac:dyDescent="0.2">
      <c r="A542">
        <v>70</v>
      </c>
      <c r="B542">
        <v>1</v>
      </c>
      <c r="D542">
        <v>13</v>
      </c>
      <c r="E542" t="s">
        <v>321</v>
      </c>
      <c r="F542" t="s">
        <v>322</v>
      </c>
      <c r="G542">
        <v>0</v>
      </c>
      <c r="H542">
        <v>0</v>
      </c>
      <c r="I542" t="s">
        <v>323</v>
      </c>
      <c r="J542">
        <v>0</v>
      </c>
      <c r="K542">
        <v>0</v>
      </c>
      <c r="L542" t="s">
        <v>3</v>
      </c>
      <c r="M542" t="s">
        <v>3</v>
      </c>
      <c r="N542">
        <v>0</v>
      </c>
      <c r="P542" t="s">
        <v>324</v>
      </c>
    </row>
    <row r="543" spans="1:16" x14ac:dyDescent="0.2">
      <c r="A543">
        <v>70</v>
      </c>
      <c r="B543">
        <v>1</v>
      </c>
      <c r="D543">
        <v>14</v>
      </c>
      <c r="E543" t="s">
        <v>325</v>
      </c>
      <c r="F543" t="s">
        <v>326</v>
      </c>
      <c r="G543">
        <v>0</v>
      </c>
      <c r="H543">
        <v>0</v>
      </c>
      <c r="I543" t="s">
        <v>3</v>
      </c>
      <c r="J543">
        <v>0</v>
      </c>
      <c r="K543">
        <v>0</v>
      </c>
      <c r="L543" t="s">
        <v>3</v>
      </c>
      <c r="M543" t="s">
        <v>3</v>
      </c>
      <c r="N543">
        <v>0</v>
      </c>
      <c r="P543" t="s">
        <v>3</v>
      </c>
    </row>
    <row r="544" spans="1:16" x14ac:dyDescent="0.2">
      <c r="A544">
        <v>70</v>
      </c>
      <c r="B544">
        <v>1</v>
      </c>
      <c r="D544">
        <v>15</v>
      </c>
      <c r="E544" t="s">
        <v>327</v>
      </c>
      <c r="F544" t="s">
        <v>328</v>
      </c>
      <c r="G544">
        <v>0</v>
      </c>
      <c r="H544">
        <v>0</v>
      </c>
      <c r="I544" t="s">
        <v>3</v>
      </c>
      <c r="J544">
        <v>0</v>
      </c>
      <c r="K544">
        <v>0</v>
      </c>
      <c r="L544" t="s">
        <v>3</v>
      </c>
      <c r="M544" t="s">
        <v>3</v>
      </c>
      <c r="N544">
        <v>0</v>
      </c>
      <c r="P544" t="s">
        <v>329</v>
      </c>
    </row>
    <row r="545" spans="1:50" x14ac:dyDescent="0.2">
      <c r="A545">
        <v>70</v>
      </c>
      <c r="B545">
        <v>1</v>
      </c>
      <c r="D545">
        <v>16</v>
      </c>
      <c r="E545" t="s">
        <v>330</v>
      </c>
      <c r="F545" t="s">
        <v>331</v>
      </c>
      <c r="G545">
        <v>0</v>
      </c>
      <c r="H545">
        <v>0</v>
      </c>
      <c r="I545" t="s">
        <v>3</v>
      </c>
      <c r="J545">
        <v>3</v>
      </c>
      <c r="K545">
        <v>0</v>
      </c>
      <c r="L545" t="s">
        <v>3</v>
      </c>
      <c r="M545" t="s">
        <v>3</v>
      </c>
      <c r="N545">
        <v>0</v>
      </c>
      <c r="P545" t="s">
        <v>3</v>
      </c>
    </row>
    <row r="546" spans="1:50" x14ac:dyDescent="0.2">
      <c r="A546">
        <v>70</v>
      </c>
      <c r="B546">
        <v>1</v>
      </c>
      <c r="D546">
        <v>17</v>
      </c>
      <c r="E546" t="s">
        <v>332</v>
      </c>
      <c r="F546" t="s">
        <v>333</v>
      </c>
      <c r="G546">
        <v>1</v>
      </c>
      <c r="H546">
        <v>0</v>
      </c>
      <c r="I546" t="s">
        <v>3</v>
      </c>
      <c r="J546">
        <v>3</v>
      </c>
      <c r="K546">
        <v>0</v>
      </c>
      <c r="L546" t="s">
        <v>3</v>
      </c>
      <c r="M546" t="s">
        <v>3</v>
      </c>
      <c r="N546">
        <v>0</v>
      </c>
      <c r="P546" t="s">
        <v>3</v>
      </c>
    </row>
    <row r="547" spans="1:50" x14ac:dyDescent="0.2">
      <c r="A547">
        <v>70</v>
      </c>
      <c r="B547">
        <v>1</v>
      </c>
      <c r="D547">
        <v>1</v>
      </c>
      <c r="E547" t="s">
        <v>334</v>
      </c>
      <c r="F547" t="s">
        <v>335</v>
      </c>
      <c r="G547">
        <v>0.9</v>
      </c>
      <c r="H547">
        <v>1</v>
      </c>
      <c r="I547" t="s">
        <v>336</v>
      </c>
      <c r="J547">
        <v>0</v>
      </c>
      <c r="K547">
        <v>0</v>
      </c>
      <c r="L547" t="s">
        <v>3</v>
      </c>
      <c r="M547" t="s">
        <v>3</v>
      </c>
      <c r="N547">
        <v>0</v>
      </c>
      <c r="P547" t="s">
        <v>337</v>
      </c>
    </row>
    <row r="548" spans="1:50" x14ac:dyDescent="0.2">
      <c r="A548">
        <v>70</v>
      </c>
      <c r="B548">
        <v>1</v>
      </c>
      <c r="D548">
        <v>2</v>
      </c>
      <c r="E548" t="s">
        <v>338</v>
      </c>
      <c r="F548" t="s">
        <v>339</v>
      </c>
      <c r="G548">
        <v>0.85</v>
      </c>
      <c r="H548">
        <v>1</v>
      </c>
      <c r="I548" t="s">
        <v>340</v>
      </c>
      <c r="J548">
        <v>0</v>
      </c>
      <c r="K548">
        <v>0</v>
      </c>
      <c r="L548" t="s">
        <v>3</v>
      </c>
      <c r="M548" t="s">
        <v>3</v>
      </c>
      <c r="N548">
        <v>0</v>
      </c>
      <c r="P548" t="s">
        <v>341</v>
      </c>
    </row>
    <row r="549" spans="1:50" x14ac:dyDescent="0.2">
      <c r="A549">
        <v>70</v>
      </c>
      <c r="B549">
        <v>1</v>
      </c>
      <c r="D549">
        <v>3</v>
      </c>
      <c r="E549" t="s">
        <v>342</v>
      </c>
      <c r="F549" t="s">
        <v>343</v>
      </c>
      <c r="G549">
        <v>1.03</v>
      </c>
      <c r="H549">
        <v>0</v>
      </c>
      <c r="I549" t="s">
        <v>3</v>
      </c>
      <c r="J549">
        <v>0</v>
      </c>
      <c r="K549">
        <v>0</v>
      </c>
      <c r="L549" t="s">
        <v>3</v>
      </c>
      <c r="M549" t="s">
        <v>3</v>
      </c>
      <c r="N549">
        <v>0</v>
      </c>
      <c r="P549" t="s">
        <v>344</v>
      </c>
    </row>
    <row r="550" spans="1:50" x14ac:dyDescent="0.2">
      <c r="A550">
        <v>70</v>
      </c>
      <c r="B550">
        <v>1</v>
      </c>
      <c r="D550">
        <v>4</v>
      </c>
      <c r="E550" t="s">
        <v>345</v>
      </c>
      <c r="F550" t="s">
        <v>346</v>
      </c>
      <c r="G550">
        <v>1.1499999999999999</v>
      </c>
      <c r="H550">
        <v>0</v>
      </c>
      <c r="I550" t="s">
        <v>3</v>
      </c>
      <c r="J550">
        <v>0</v>
      </c>
      <c r="K550">
        <v>0</v>
      </c>
      <c r="L550" t="s">
        <v>3</v>
      </c>
      <c r="M550" t="s">
        <v>3</v>
      </c>
      <c r="N550">
        <v>0</v>
      </c>
      <c r="P550" t="s">
        <v>347</v>
      </c>
    </row>
    <row r="551" spans="1:50" x14ac:dyDescent="0.2">
      <c r="A551">
        <v>70</v>
      </c>
      <c r="B551">
        <v>1</v>
      </c>
      <c r="D551">
        <v>5</v>
      </c>
      <c r="E551" t="s">
        <v>348</v>
      </c>
      <c r="F551" t="s">
        <v>349</v>
      </c>
      <c r="G551">
        <v>7</v>
      </c>
      <c r="H551">
        <v>0</v>
      </c>
      <c r="I551" t="s">
        <v>3</v>
      </c>
      <c r="J551">
        <v>0</v>
      </c>
      <c r="K551">
        <v>0</v>
      </c>
      <c r="L551" t="s">
        <v>3</v>
      </c>
      <c r="M551" t="s">
        <v>3</v>
      </c>
      <c r="N551">
        <v>0</v>
      </c>
      <c r="P551" t="s">
        <v>3</v>
      </c>
    </row>
    <row r="552" spans="1:50" x14ac:dyDescent="0.2">
      <c r="A552">
        <v>70</v>
      </c>
      <c r="B552">
        <v>1</v>
      </c>
      <c r="D552">
        <v>6</v>
      </c>
      <c r="E552" t="s">
        <v>350</v>
      </c>
      <c r="F552" t="s">
        <v>3</v>
      </c>
      <c r="G552">
        <v>2</v>
      </c>
      <c r="H552">
        <v>0</v>
      </c>
      <c r="I552" t="s">
        <v>3</v>
      </c>
      <c r="J552">
        <v>0</v>
      </c>
      <c r="K552">
        <v>0</v>
      </c>
      <c r="L552" t="s">
        <v>3</v>
      </c>
      <c r="M552" t="s">
        <v>3</v>
      </c>
      <c r="N552">
        <v>0</v>
      </c>
      <c r="P552" t="s">
        <v>3</v>
      </c>
    </row>
    <row r="554" spans="1:50" x14ac:dyDescent="0.2">
      <c r="A554">
        <v>-1</v>
      </c>
    </row>
    <row r="556" spans="1:50" x14ac:dyDescent="0.2">
      <c r="A556" s="3">
        <v>75</v>
      </c>
      <c r="B556" s="3" t="s">
        <v>351</v>
      </c>
      <c r="C556" s="3">
        <v>2025</v>
      </c>
      <c r="D556" s="3">
        <v>4</v>
      </c>
      <c r="E556" s="3">
        <v>0</v>
      </c>
      <c r="F556" s="3">
        <v>1</v>
      </c>
      <c r="G556" s="3">
        <v>0</v>
      </c>
      <c r="H556" s="3">
        <v>1</v>
      </c>
      <c r="I556" s="3">
        <v>0</v>
      </c>
      <c r="J556" s="3">
        <v>3</v>
      </c>
      <c r="K556" s="3">
        <v>0</v>
      </c>
      <c r="L556" s="3">
        <v>0</v>
      </c>
      <c r="M556" s="3">
        <v>0</v>
      </c>
      <c r="N556" s="3">
        <v>71161598</v>
      </c>
      <c r="O556" s="3">
        <v>1</v>
      </c>
    </row>
    <row r="557" spans="1:50" x14ac:dyDescent="0.2">
      <c r="A557" s="6">
        <v>2</v>
      </c>
      <c r="B557" s="6" t="s">
        <v>352</v>
      </c>
      <c r="C557" s="6" t="s">
        <v>353</v>
      </c>
      <c r="D557" s="6">
        <v>0</v>
      </c>
      <c r="E557" s="6">
        <v>0</v>
      </c>
      <c r="F557" s="6">
        <v>0</v>
      </c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  <c r="AH557" s="6"/>
      <c r="AI557" s="6"/>
      <c r="AJ557" s="6"/>
      <c r="AK557" s="6"/>
      <c r="AL557" s="6"/>
      <c r="AM557" s="6"/>
      <c r="AN557" s="6">
        <v>71161599</v>
      </c>
    </row>
    <row r="558" spans="1:50" x14ac:dyDescent="0.2">
      <c r="A558" s="6">
        <v>1</v>
      </c>
      <c r="B558" s="6" t="s">
        <v>354</v>
      </c>
      <c r="C558" s="6" t="s">
        <v>355</v>
      </c>
      <c r="D558" s="6">
        <v>2025</v>
      </c>
      <c r="E558" s="6">
        <v>12</v>
      </c>
      <c r="F558" s="6">
        <v>1</v>
      </c>
      <c r="G558" s="6">
        <v>1</v>
      </c>
      <c r="H558" s="6">
        <v>0</v>
      </c>
      <c r="I558" s="6">
        <v>2</v>
      </c>
      <c r="J558" s="6">
        <v>1</v>
      </c>
      <c r="K558" s="6">
        <v>1</v>
      </c>
      <c r="L558" s="6">
        <v>1</v>
      </c>
      <c r="M558" s="6">
        <v>1</v>
      </c>
      <c r="N558" s="6">
        <v>1</v>
      </c>
      <c r="O558" s="6">
        <v>1</v>
      </c>
      <c r="P558" s="6">
        <v>1</v>
      </c>
      <c r="Q558" s="6">
        <v>1</v>
      </c>
      <c r="R558" s="6" t="s">
        <v>3</v>
      </c>
      <c r="S558" s="6" t="s">
        <v>3</v>
      </c>
      <c r="T558" s="6" t="s">
        <v>3</v>
      </c>
      <c r="U558" s="6" t="s">
        <v>3</v>
      </c>
      <c r="V558" s="6" t="s">
        <v>3</v>
      </c>
      <c r="W558" s="6" t="s">
        <v>3</v>
      </c>
      <c r="X558" s="6" t="s">
        <v>3</v>
      </c>
      <c r="Y558" s="6" t="s">
        <v>3</v>
      </c>
      <c r="Z558" s="6" t="s">
        <v>3</v>
      </c>
      <c r="AA558" s="6" t="s">
        <v>3</v>
      </c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M558" s="6"/>
      <c r="AN558" s="6">
        <v>71161600</v>
      </c>
      <c r="AO558" s="6"/>
      <c r="AP558" s="6"/>
      <c r="AQ558" s="6"/>
      <c r="AR558" s="6"/>
      <c r="AS558" s="6"/>
      <c r="AT558" s="6"/>
      <c r="AU558" s="6"/>
      <c r="AV558" s="6"/>
      <c r="AW558" s="6"/>
      <c r="AX558" s="6"/>
    </row>
    <row r="562" spans="1:5" x14ac:dyDescent="0.2">
      <c r="A562">
        <v>65</v>
      </c>
      <c r="C562">
        <v>1</v>
      </c>
      <c r="D562">
        <v>0</v>
      </c>
      <c r="E56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7"/>
  <sheetViews>
    <sheetView workbookViewId="0">
      <selection activeCell="D19" sqref="D19:D2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356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53188</v>
      </c>
      <c r="M1">
        <v>10</v>
      </c>
      <c r="N1">
        <v>12</v>
      </c>
      <c r="O1">
        <v>1</v>
      </c>
      <c r="P1">
        <v>0</v>
      </c>
      <c r="Q1">
        <v>5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7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487555080</v>
      </c>
      <c r="CI12" s="1" t="s">
        <v>3</v>
      </c>
      <c r="CJ12" s="1" t="s">
        <v>3</v>
      </c>
      <c r="CK12" s="1">
        <v>18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45975</v>
      </c>
      <c r="CT12" s="1">
        <v>538</v>
      </c>
      <c r="CU12" s="1">
        <v>16</v>
      </c>
      <c r="CV12" s="1" t="s">
        <v>518</v>
      </c>
      <c r="CW12" s="1"/>
      <c r="CX12" s="1"/>
      <c r="CY12" s="1">
        <v>0</v>
      </c>
      <c r="CZ12" s="1" t="s">
        <v>16</v>
      </c>
      <c r="DA12" s="1" t="s">
        <v>17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71161598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18</v>
      </c>
      <c r="D16" s="8" t="s">
        <v>19</v>
      </c>
      <c r="E16" s="9">
        <f>ROUND((Source!F94)/1000,5)</f>
        <v>0</v>
      </c>
      <c r="F16" s="9">
        <f>ROUND((Source!F95)/1000,5)</f>
        <v>2.4438499999999999</v>
      </c>
      <c r="G16" s="9">
        <f>ROUND((Source!F86)/1000,2)</f>
        <v>0</v>
      </c>
      <c r="H16" s="9">
        <f>ROUND((Source!F96)/1000+(Source!F97)/1000,2)</f>
        <v>0</v>
      </c>
      <c r="I16" s="9">
        <f>E16+F16+G16+H16</f>
        <v>2.4438499999999999</v>
      </c>
      <c r="J16" s="9">
        <f>ROUND((Source!F92+Source!F91)/1000,2)</f>
        <v>0.4</v>
      </c>
      <c r="K16" s="9">
        <v>198.72</v>
      </c>
      <c r="L16" s="9">
        <v>0</v>
      </c>
      <c r="M16" s="9">
        <v>0</v>
      </c>
      <c r="N16" s="9">
        <f>I16+L16+M16</f>
        <v>2.4438499999999999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116764.2</v>
      </c>
      <c r="AU16" s="9">
        <v>81954.210000000006</v>
      </c>
      <c r="AV16" s="9">
        <v>0</v>
      </c>
      <c r="AW16" s="9">
        <v>0</v>
      </c>
      <c r="AX16" s="9">
        <v>0</v>
      </c>
      <c r="AY16" s="9">
        <v>2639.67</v>
      </c>
      <c r="AZ16" s="9">
        <v>2667.51</v>
      </c>
      <c r="BA16" s="9">
        <v>29502.81</v>
      </c>
      <c r="BB16" s="9">
        <v>51432.89</v>
      </c>
      <c r="BC16" s="9">
        <v>109090.27</v>
      </c>
      <c r="BD16" s="9">
        <v>0</v>
      </c>
      <c r="BE16" s="9">
        <v>0</v>
      </c>
      <c r="BF16" s="9">
        <v>42.857500000000002</v>
      </c>
      <c r="BG16" s="9">
        <v>3.1095999999999999</v>
      </c>
      <c r="BH16" s="9">
        <v>0</v>
      </c>
      <c r="BI16" s="9">
        <v>29570.17</v>
      </c>
      <c r="BJ16" s="9">
        <v>14188.79</v>
      </c>
      <c r="BK16" s="9">
        <v>160523.16</v>
      </c>
    </row>
    <row r="17" spans="1:63" x14ac:dyDescent="0.2">
      <c r="A17" s="8">
        <v>3</v>
      </c>
      <c r="B17" s="8">
        <v>2</v>
      </c>
      <c r="C17" s="8" t="s">
        <v>168</v>
      </c>
      <c r="D17" s="8" t="s">
        <v>169</v>
      </c>
      <c r="E17" s="9">
        <f>ROUND((Source!F222)/1000,5)</f>
        <v>0.48299999999999998</v>
      </c>
      <c r="F17" s="9">
        <f>ROUND((Source!F223)/1000,5)</f>
        <v>61.12556</v>
      </c>
      <c r="G17" s="9">
        <f>ROUND((Source!F214)/1000,2)</f>
        <v>0</v>
      </c>
      <c r="H17" s="9">
        <f>ROUND((Source!F224)/1000+(Source!F225)/1000,2)</f>
        <v>0</v>
      </c>
      <c r="I17" s="9">
        <f>E17+F17+G17+H17</f>
        <v>61.608559999999997</v>
      </c>
      <c r="J17" s="9">
        <f>ROUND((Source!F220+Source!F219)/1000,2)</f>
        <v>8.2100000000000009</v>
      </c>
      <c r="K17" s="9">
        <v>90.59</v>
      </c>
      <c r="L17" s="9">
        <v>0</v>
      </c>
      <c r="M17" s="9">
        <v>0</v>
      </c>
      <c r="N17" s="9">
        <f>I17+L17+M17</f>
        <v>61.608559999999997</v>
      </c>
      <c r="AI17" s="8">
        <v>0</v>
      </c>
      <c r="AJ17" s="8">
        <v>-1</v>
      </c>
      <c r="AK17" s="8" t="s">
        <v>3</v>
      </c>
      <c r="AL17" s="8" t="s">
        <v>3</v>
      </c>
      <c r="AM17" s="8" t="s">
        <v>3</v>
      </c>
      <c r="AN17" s="8">
        <v>0</v>
      </c>
      <c r="AO17" s="8" t="s">
        <v>3</v>
      </c>
      <c r="AP17" s="8" t="s">
        <v>3</v>
      </c>
      <c r="AT17" s="9">
        <v>49449.62</v>
      </c>
      <c r="AU17" s="9">
        <v>41140.449999999997</v>
      </c>
      <c r="AV17" s="9">
        <v>0</v>
      </c>
      <c r="AW17" s="9">
        <v>0</v>
      </c>
      <c r="AX17" s="9">
        <v>0</v>
      </c>
      <c r="AY17" s="9">
        <v>103.82000000000001</v>
      </c>
      <c r="AZ17" s="9">
        <v>65.16</v>
      </c>
      <c r="BA17" s="9">
        <v>8140.19</v>
      </c>
      <c r="BB17" s="9">
        <v>483</v>
      </c>
      <c r="BC17" s="9">
        <v>61125.56</v>
      </c>
      <c r="BD17" s="9">
        <v>0</v>
      </c>
      <c r="BE17" s="9">
        <v>0</v>
      </c>
      <c r="BF17" s="9">
        <v>10.258699999999999</v>
      </c>
      <c r="BG17" s="9">
        <v>6.9599999999999995E-2</v>
      </c>
      <c r="BH17" s="9">
        <v>0</v>
      </c>
      <c r="BI17" s="9">
        <v>7961.06</v>
      </c>
      <c r="BJ17" s="9">
        <v>4197.88</v>
      </c>
      <c r="BK17" s="9">
        <v>61608.56</v>
      </c>
    </row>
    <row r="18" spans="1:63" x14ac:dyDescent="0.2">
      <c r="A18" s="8">
        <v>3</v>
      </c>
      <c r="B18" s="8">
        <v>3</v>
      </c>
      <c r="C18" s="8" t="s">
        <v>214</v>
      </c>
      <c r="D18" s="8" t="s">
        <v>215</v>
      </c>
      <c r="E18" s="9">
        <f>ROUND((Source!F337)/1000,5)</f>
        <v>5.5491900000000003</v>
      </c>
      <c r="F18" s="9">
        <f>ROUND((Source!F338)/1000,5)</f>
        <v>7.5627300000000002</v>
      </c>
      <c r="G18" s="9">
        <f>ROUND((Source!F329)/1000,5)</f>
        <v>122.73362</v>
      </c>
      <c r="H18" s="9">
        <f>ROUND((Source!F339)/1000+(Source!F340)/1000,2)</f>
        <v>0</v>
      </c>
      <c r="I18" s="9">
        <f>E18+F18+G18+H18</f>
        <v>135.84554</v>
      </c>
      <c r="J18" s="9">
        <f>ROUND((Source!F335+Source!F334)/1000,2)</f>
        <v>4.67</v>
      </c>
      <c r="K18" s="9">
        <v>252.27</v>
      </c>
      <c r="L18" s="9">
        <v>0</v>
      </c>
      <c r="M18" s="9">
        <v>0</v>
      </c>
      <c r="N18" s="9">
        <f>I18+L18+M18</f>
        <v>135.84554</v>
      </c>
      <c r="AI18" s="8">
        <v>0</v>
      </c>
      <c r="AJ18" s="8">
        <v>-1</v>
      </c>
      <c r="AK18" s="8" t="s">
        <v>3</v>
      </c>
      <c r="AL18" s="8" t="s">
        <v>3</v>
      </c>
      <c r="AM18" s="8" t="s">
        <v>3</v>
      </c>
      <c r="AN18" s="8">
        <v>0</v>
      </c>
      <c r="AO18" s="8" t="s">
        <v>3</v>
      </c>
      <c r="AP18" s="8" t="s">
        <v>3</v>
      </c>
      <c r="AT18" s="9">
        <v>5909.35</v>
      </c>
      <c r="AU18" s="9">
        <v>123624.65</v>
      </c>
      <c r="AV18" s="9">
        <v>0</v>
      </c>
      <c r="AW18" s="9">
        <v>122733.62</v>
      </c>
      <c r="AX18" s="9">
        <v>0</v>
      </c>
      <c r="AY18" s="9">
        <v>343.49</v>
      </c>
      <c r="AZ18" s="9">
        <v>242.35</v>
      </c>
      <c r="BA18" s="9">
        <v>4432.4800000000005</v>
      </c>
      <c r="BB18" s="9">
        <v>5549.19</v>
      </c>
      <c r="BC18" s="9">
        <v>7562.73</v>
      </c>
      <c r="BD18" s="9">
        <v>0</v>
      </c>
      <c r="BE18" s="9">
        <v>0</v>
      </c>
      <c r="BF18" s="9">
        <v>5.8109999999999999</v>
      </c>
      <c r="BG18" s="9">
        <v>0.25800000000000001</v>
      </c>
      <c r="BH18" s="9">
        <v>0</v>
      </c>
      <c r="BI18" s="9">
        <v>4648.1000000000004</v>
      </c>
      <c r="BJ18" s="9">
        <v>2554.4699999999998</v>
      </c>
      <c r="BK18" s="9">
        <v>135845.53999999998</v>
      </c>
    </row>
    <row r="19" spans="1:63" x14ac:dyDescent="0.2">
      <c r="A19" s="8">
        <v>3</v>
      </c>
      <c r="B19" s="8">
        <v>4</v>
      </c>
      <c r="C19" s="8" t="s">
        <v>247</v>
      </c>
      <c r="D19" s="8" t="s">
        <v>248</v>
      </c>
      <c r="E19" s="9">
        <f>ROUND((Source!F408)/1000,2)</f>
        <v>0</v>
      </c>
      <c r="F19" s="9">
        <f>ROUND((Source!F409)/1000,2)</f>
        <v>0</v>
      </c>
      <c r="G19" s="9">
        <f>ROUND((Source!F400)/1000,2)</f>
        <v>0</v>
      </c>
      <c r="H19" s="9">
        <f>ROUND((Source!F410)/1000+(Source!F411)/1000,5)</f>
        <v>5.3565899999999997</v>
      </c>
      <c r="I19" s="9">
        <f>E19+F19+G19+H19</f>
        <v>5.3565899999999997</v>
      </c>
      <c r="J19" s="9">
        <f>ROUND((Source!F406+Source!F405)/1000,2)</f>
        <v>2.5499999999999998</v>
      </c>
      <c r="K19" s="9">
        <v>2.5499999999999998</v>
      </c>
      <c r="L19" s="9">
        <v>0</v>
      </c>
      <c r="M19" s="9">
        <v>0</v>
      </c>
      <c r="N19" s="9">
        <f>I19+L19+M19</f>
        <v>5.3565899999999997</v>
      </c>
      <c r="AI19" s="8">
        <v>0</v>
      </c>
      <c r="AJ19" s="8">
        <v>-1</v>
      </c>
      <c r="AK19" s="8" t="s">
        <v>3</v>
      </c>
      <c r="AL19" s="8" t="s">
        <v>3</v>
      </c>
      <c r="AM19" s="8" t="s">
        <v>3</v>
      </c>
      <c r="AN19" s="8">
        <v>0</v>
      </c>
      <c r="AO19" s="8" t="s">
        <v>3</v>
      </c>
      <c r="AP19" s="8" t="s">
        <v>3</v>
      </c>
      <c r="AT19" s="9">
        <v>2550.7600000000002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2550.7600000000002</v>
      </c>
      <c r="BB19" s="9">
        <v>0</v>
      </c>
      <c r="BC19" s="9">
        <v>0</v>
      </c>
      <c r="BD19" s="9">
        <v>5356.59</v>
      </c>
      <c r="BE19" s="9">
        <v>0</v>
      </c>
      <c r="BF19" s="9">
        <v>2.6</v>
      </c>
      <c r="BG19" s="9">
        <v>0</v>
      </c>
      <c r="BH19" s="9">
        <v>0</v>
      </c>
      <c r="BI19" s="9">
        <v>1887.56</v>
      </c>
      <c r="BJ19" s="9">
        <v>918.27</v>
      </c>
      <c r="BK19" s="9">
        <v>5356.59</v>
      </c>
    </row>
    <row r="20" spans="1:63" x14ac:dyDescent="0.2">
      <c r="A20" s="8">
        <v>3</v>
      </c>
      <c r="B20" s="8">
        <v>5</v>
      </c>
      <c r="C20" s="8" t="s">
        <v>264</v>
      </c>
      <c r="D20" s="8" t="s">
        <v>265</v>
      </c>
      <c r="E20" s="9">
        <f>ROUND((Source!F481)/1000,2)</f>
        <v>0</v>
      </c>
      <c r="F20" s="9">
        <f>ROUND((Source!F482)/1000,2)</f>
        <v>0</v>
      </c>
      <c r="G20" s="9">
        <f>ROUND((Source!F473)/1000,2)</f>
        <v>0</v>
      </c>
      <c r="H20" s="9">
        <f>ROUND((Source!F483)/1000+(Source!F484)/1000,5)</f>
        <v>8.5507299999999997</v>
      </c>
      <c r="I20" s="9">
        <f>E20+F20+G20+H20</f>
        <v>8.5507299999999997</v>
      </c>
      <c r="J20" s="9">
        <f>ROUND((Source!F479+Source!F478)/1000,2)</f>
        <v>4.07</v>
      </c>
      <c r="K20" s="9">
        <v>4.07</v>
      </c>
      <c r="L20" s="9">
        <v>0</v>
      </c>
      <c r="M20" s="9">
        <v>0</v>
      </c>
      <c r="N20" s="9">
        <f>I20+L20+M20</f>
        <v>8.5507299999999997</v>
      </c>
      <c r="AI20" s="8">
        <v>0</v>
      </c>
      <c r="AJ20" s="8">
        <v>-1</v>
      </c>
      <c r="AK20" s="8" t="s">
        <v>3</v>
      </c>
      <c r="AL20" s="8" t="s">
        <v>3</v>
      </c>
      <c r="AM20" s="8" t="s">
        <v>3</v>
      </c>
      <c r="AN20" s="8">
        <v>0</v>
      </c>
      <c r="AO20" s="8" t="s">
        <v>3</v>
      </c>
      <c r="AP20" s="8" t="s">
        <v>3</v>
      </c>
      <c r="AT20" s="9">
        <v>4071.7800000000007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4071.7800000000007</v>
      </c>
      <c r="BB20" s="9">
        <v>0</v>
      </c>
      <c r="BC20" s="9">
        <v>0</v>
      </c>
      <c r="BD20" s="9">
        <v>8550.73</v>
      </c>
      <c r="BE20" s="9">
        <v>0</v>
      </c>
      <c r="BF20" s="9">
        <v>4.5836800000000002</v>
      </c>
      <c r="BG20" s="9">
        <v>0</v>
      </c>
      <c r="BH20" s="9">
        <v>0</v>
      </c>
      <c r="BI20" s="9">
        <v>3013.12</v>
      </c>
      <c r="BJ20" s="9">
        <v>1465.83</v>
      </c>
      <c r="BK20" s="9">
        <v>8550.73</v>
      </c>
    </row>
    <row r="22" spans="1:63" x14ac:dyDescent="0.2">
      <c r="A22">
        <v>51</v>
      </c>
      <c r="E22">
        <f>SUM(E16:E21)</f>
        <v>6.0321899999999999</v>
      </c>
      <c r="F22">
        <f t="shared" ref="F22:I22" si="0">SUM(F16:F21)</f>
        <v>71.132139999999993</v>
      </c>
      <c r="G22">
        <f t="shared" si="0"/>
        <v>122.73362</v>
      </c>
      <c r="H22">
        <f t="shared" si="0"/>
        <v>13.907319999999999</v>
      </c>
      <c r="I22">
        <f t="shared" si="0"/>
        <v>213.80526999999998</v>
      </c>
      <c r="J22">
        <v>51.67</v>
      </c>
      <c r="K22">
        <v>548.20000000000005</v>
      </c>
      <c r="L22">
        <v>0</v>
      </c>
      <c r="M22">
        <v>0</v>
      </c>
      <c r="N22">
        <v>371.88</v>
      </c>
    </row>
    <row r="24" spans="1:63" x14ac:dyDescent="0.2">
      <c r="A24" s="4">
        <v>50</v>
      </c>
      <c r="B24" s="4">
        <v>0</v>
      </c>
      <c r="C24" s="4">
        <v>0</v>
      </c>
      <c r="D24" s="4">
        <v>1</v>
      </c>
      <c r="E24" s="4">
        <v>201</v>
      </c>
      <c r="F24" s="4">
        <v>178745.71000000002</v>
      </c>
      <c r="G24" s="4" t="s">
        <v>114</v>
      </c>
      <c r="H24" s="4" t="s">
        <v>115</v>
      </c>
      <c r="I24" s="4"/>
      <c r="J24" s="4"/>
      <c r="K24" s="4">
        <v>201</v>
      </c>
      <c r="L24" s="4">
        <v>1</v>
      </c>
      <c r="M24" s="4">
        <v>3</v>
      </c>
      <c r="N24" s="4" t="s">
        <v>3</v>
      </c>
      <c r="O24" s="4">
        <v>2</v>
      </c>
      <c r="P24" s="4"/>
    </row>
    <row r="25" spans="1:63" x14ac:dyDescent="0.2">
      <c r="A25" s="4">
        <v>50</v>
      </c>
      <c r="B25" s="4">
        <v>0</v>
      </c>
      <c r="C25" s="4">
        <v>0</v>
      </c>
      <c r="D25" s="4">
        <v>1</v>
      </c>
      <c r="E25" s="4">
        <v>202</v>
      </c>
      <c r="F25" s="4">
        <v>246719.31</v>
      </c>
      <c r="G25" s="4" t="s">
        <v>116</v>
      </c>
      <c r="H25" s="4" t="s">
        <v>117</v>
      </c>
      <c r="I25" s="4"/>
      <c r="J25" s="4"/>
      <c r="K25" s="4">
        <v>202</v>
      </c>
      <c r="L25" s="4">
        <v>2</v>
      </c>
      <c r="M25" s="4">
        <v>3</v>
      </c>
      <c r="N25" s="4" t="s">
        <v>3</v>
      </c>
      <c r="O25" s="4">
        <v>2</v>
      </c>
      <c r="P25" s="4"/>
    </row>
    <row r="26" spans="1:63" x14ac:dyDescent="0.2">
      <c r="A26" s="4">
        <v>50</v>
      </c>
      <c r="B26" s="4">
        <v>0</v>
      </c>
      <c r="C26" s="4">
        <v>0</v>
      </c>
      <c r="D26" s="4">
        <v>1</v>
      </c>
      <c r="E26" s="4">
        <v>222</v>
      </c>
      <c r="F26" s="4">
        <v>0</v>
      </c>
      <c r="G26" s="4" t="s">
        <v>118</v>
      </c>
      <c r="H26" s="4" t="s">
        <v>119</v>
      </c>
      <c r="I26" s="4"/>
      <c r="J26" s="4"/>
      <c r="K26" s="4">
        <v>222</v>
      </c>
      <c r="L26" s="4">
        <v>3</v>
      </c>
      <c r="M26" s="4">
        <v>3</v>
      </c>
      <c r="N26" s="4" t="s">
        <v>3</v>
      </c>
      <c r="O26" s="4">
        <v>2</v>
      </c>
      <c r="P26" s="4"/>
    </row>
    <row r="27" spans="1:63" x14ac:dyDescent="0.2">
      <c r="A27" s="4">
        <v>50</v>
      </c>
      <c r="B27" s="4">
        <v>0</v>
      </c>
      <c r="C27" s="4">
        <v>0</v>
      </c>
      <c r="D27" s="4">
        <v>1</v>
      </c>
      <c r="E27" s="4">
        <v>225</v>
      </c>
      <c r="F27" s="4">
        <v>246719.31</v>
      </c>
      <c r="G27" s="4" t="s">
        <v>120</v>
      </c>
      <c r="H27" s="4" t="s">
        <v>121</v>
      </c>
      <c r="I27" s="4"/>
      <c r="J27" s="4"/>
      <c r="K27" s="4">
        <v>225</v>
      </c>
      <c r="L27" s="4">
        <v>4</v>
      </c>
      <c r="M27" s="4">
        <v>3</v>
      </c>
      <c r="N27" s="4" t="s">
        <v>3</v>
      </c>
      <c r="O27" s="4">
        <v>2</v>
      </c>
      <c r="P27" s="4"/>
    </row>
    <row r="28" spans="1:63" x14ac:dyDescent="0.2">
      <c r="A28" s="4">
        <v>50</v>
      </c>
      <c r="B28" s="4">
        <v>0</v>
      </c>
      <c r="C28" s="4">
        <v>0</v>
      </c>
      <c r="D28" s="4">
        <v>1</v>
      </c>
      <c r="E28" s="4">
        <v>226</v>
      </c>
      <c r="F28" s="4">
        <v>123985.69</v>
      </c>
      <c r="G28" s="4" t="s">
        <v>122</v>
      </c>
      <c r="H28" s="4" t="s">
        <v>123</v>
      </c>
      <c r="I28" s="4"/>
      <c r="J28" s="4"/>
      <c r="K28" s="4">
        <v>226</v>
      </c>
      <c r="L28" s="4">
        <v>5</v>
      </c>
      <c r="M28" s="4">
        <v>3</v>
      </c>
      <c r="N28" s="4" t="s">
        <v>3</v>
      </c>
      <c r="O28" s="4">
        <v>2</v>
      </c>
      <c r="P28" s="4"/>
    </row>
    <row r="29" spans="1:63" x14ac:dyDescent="0.2">
      <c r="A29" s="4">
        <v>50</v>
      </c>
      <c r="B29" s="4">
        <v>0</v>
      </c>
      <c r="C29" s="4">
        <v>0</v>
      </c>
      <c r="D29" s="4">
        <v>1</v>
      </c>
      <c r="E29" s="4">
        <v>227</v>
      </c>
      <c r="F29" s="4">
        <v>0</v>
      </c>
      <c r="G29" s="4" t="s">
        <v>124</v>
      </c>
      <c r="H29" s="4" t="s">
        <v>125</v>
      </c>
      <c r="I29" s="4"/>
      <c r="J29" s="4"/>
      <c r="K29" s="4">
        <v>227</v>
      </c>
      <c r="L29" s="4">
        <v>6</v>
      </c>
      <c r="M29" s="4">
        <v>3</v>
      </c>
      <c r="N29" s="4" t="s">
        <v>3</v>
      </c>
      <c r="O29" s="4">
        <v>2</v>
      </c>
      <c r="P29" s="4"/>
    </row>
    <row r="30" spans="1:63" x14ac:dyDescent="0.2">
      <c r="A30" s="4">
        <v>50</v>
      </c>
      <c r="B30" s="4">
        <v>0</v>
      </c>
      <c r="C30" s="4">
        <v>0</v>
      </c>
      <c r="D30" s="4">
        <v>1</v>
      </c>
      <c r="E30" s="4">
        <v>228</v>
      </c>
      <c r="F30" s="4">
        <v>123985.69</v>
      </c>
      <c r="G30" s="4" t="s">
        <v>126</v>
      </c>
      <c r="H30" s="4" t="s">
        <v>127</v>
      </c>
      <c r="I30" s="4"/>
      <c r="J30" s="4"/>
      <c r="K30" s="4">
        <v>228</v>
      </c>
      <c r="L30" s="4">
        <v>7</v>
      </c>
      <c r="M30" s="4">
        <v>3</v>
      </c>
      <c r="N30" s="4" t="s">
        <v>3</v>
      </c>
      <c r="O30" s="4">
        <v>2</v>
      </c>
      <c r="P30" s="4"/>
    </row>
    <row r="31" spans="1:63" x14ac:dyDescent="0.2">
      <c r="A31" s="4">
        <v>50</v>
      </c>
      <c r="B31" s="4">
        <v>0</v>
      </c>
      <c r="C31" s="4">
        <v>0</v>
      </c>
      <c r="D31" s="4">
        <v>1</v>
      </c>
      <c r="E31" s="4">
        <v>216</v>
      </c>
      <c r="F31" s="4">
        <v>122733.62</v>
      </c>
      <c r="G31" s="4" t="s">
        <v>128</v>
      </c>
      <c r="H31" s="4" t="s">
        <v>129</v>
      </c>
      <c r="I31" s="4"/>
      <c r="J31" s="4"/>
      <c r="K31" s="4">
        <v>216</v>
      </c>
      <c r="L31" s="4">
        <v>8</v>
      </c>
      <c r="M31" s="4">
        <v>3</v>
      </c>
      <c r="N31" s="4" t="s">
        <v>3</v>
      </c>
      <c r="O31" s="4">
        <v>2</v>
      </c>
      <c r="P31" s="4"/>
    </row>
    <row r="32" spans="1:63" x14ac:dyDescent="0.2">
      <c r="A32" s="4">
        <v>50</v>
      </c>
      <c r="B32" s="4">
        <v>0</v>
      </c>
      <c r="C32" s="4">
        <v>0</v>
      </c>
      <c r="D32" s="4">
        <v>1</v>
      </c>
      <c r="E32" s="4">
        <v>223</v>
      </c>
      <c r="F32" s="4">
        <v>0</v>
      </c>
      <c r="G32" s="4" t="s">
        <v>130</v>
      </c>
      <c r="H32" s="4" t="s">
        <v>131</v>
      </c>
      <c r="I32" s="4"/>
      <c r="J32" s="4"/>
      <c r="K32" s="4">
        <v>223</v>
      </c>
      <c r="L32" s="4">
        <v>9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229</v>
      </c>
      <c r="F33" s="4">
        <v>122733.62</v>
      </c>
      <c r="G33" s="4" t="s">
        <v>132</v>
      </c>
      <c r="H33" s="4" t="s">
        <v>133</v>
      </c>
      <c r="I33" s="4"/>
      <c r="J33" s="4"/>
      <c r="K33" s="4">
        <v>229</v>
      </c>
      <c r="L33" s="4">
        <v>10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203</v>
      </c>
      <c r="F34" s="4">
        <v>3086.98</v>
      </c>
      <c r="G34" s="4" t="s">
        <v>134</v>
      </c>
      <c r="H34" s="4" t="s">
        <v>135</v>
      </c>
      <c r="I34" s="4"/>
      <c r="J34" s="4"/>
      <c r="K34" s="4">
        <v>203</v>
      </c>
      <c r="L34" s="4">
        <v>11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231</v>
      </c>
      <c r="F35" s="4">
        <v>0</v>
      </c>
      <c r="G35" s="4" t="s">
        <v>136</v>
      </c>
      <c r="H35" s="4" t="s">
        <v>137</v>
      </c>
      <c r="I35" s="4"/>
      <c r="J35" s="4"/>
      <c r="K35" s="4">
        <v>231</v>
      </c>
      <c r="L35" s="4">
        <v>12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204</v>
      </c>
      <c r="F36" s="4">
        <v>2975.0200000000004</v>
      </c>
      <c r="G36" s="4" t="s">
        <v>138</v>
      </c>
      <c r="H36" s="4" t="s">
        <v>139</v>
      </c>
      <c r="I36" s="4"/>
      <c r="J36" s="4"/>
      <c r="K36" s="4">
        <v>204</v>
      </c>
      <c r="L36" s="4">
        <v>13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205</v>
      </c>
      <c r="F37" s="4">
        <v>48698.020000000019</v>
      </c>
      <c r="G37" s="4" t="s">
        <v>140</v>
      </c>
      <c r="H37" s="4" t="s">
        <v>141</v>
      </c>
      <c r="I37" s="4"/>
      <c r="J37" s="4"/>
      <c r="K37" s="4">
        <v>205</v>
      </c>
      <c r="L37" s="4">
        <v>14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232</v>
      </c>
      <c r="F38" s="4">
        <v>0</v>
      </c>
      <c r="G38" s="4" t="s">
        <v>142</v>
      </c>
      <c r="H38" s="4" t="s">
        <v>143</v>
      </c>
      <c r="I38" s="4"/>
      <c r="J38" s="4"/>
      <c r="K38" s="4">
        <v>232</v>
      </c>
      <c r="L38" s="4">
        <v>15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214</v>
      </c>
      <c r="F39" s="4">
        <v>57465.08</v>
      </c>
      <c r="G39" s="4" t="s">
        <v>144</v>
      </c>
      <c r="H39" s="4" t="s">
        <v>145</v>
      </c>
      <c r="I39" s="4"/>
      <c r="J39" s="4"/>
      <c r="K39" s="4">
        <v>214</v>
      </c>
      <c r="L39" s="4">
        <v>16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215</v>
      </c>
      <c r="F40" s="4">
        <v>177778.56</v>
      </c>
      <c r="G40" s="4" t="s">
        <v>146</v>
      </c>
      <c r="H40" s="4" t="s">
        <v>147</v>
      </c>
      <c r="I40" s="4"/>
      <c r="J40" s="4"/>
      <c r="K40" s="4">
        <v>215</v>
      </c>
      <c r="L40" s="4">
        <v>17</v>
      </c>
      <c r="M40" s="4">
        <v>3</v>
      </c>
      <c r="N40" s="4" t="s">
        <v>3</v>
      </c>
      <c r="O40" s="4">
        <v>2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217</v>
      </c>
      <c r="F41" s="4">
        <v>13907.32</v>
      </c>
      <c r="G41" s="4" t="s">
        <v>148</v>
      </c>
      <c r="H41" s="4" t="s">
        <v>149</v>
      </c>
      <c r="I41" s="4"/>
      <c r="J41" s="4"/>
      <c r="K41" s="4">
        <v>217</v>
      </c>
      <c r="L41" s="4">
        <v>18</v>
      </c>
      <c r="M41" s="4">
        <v>3</v>
      </c>
      <c r="N41" s="4" t="s">
        <v>3</v>
      </c>
      <c r="O41" s="4">
        <v>2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230</v>
      </c>
      <c r="F42" s="4">
        <v>0</v>
      </c>
      <c r="G42" s="4" t="s">
        <v>150</v>
      </c>
      <c r="H42" s="4" t="s">
        <v>151</v>
      </c>
      <c r="I42" s="4"/>
      <c r="J42" s="4"/>
      <c r="K42" s="4">
        <v>230</v>
      </c>
      <c r="L42" s="4">
        <v>19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206</v>
      </c>
      <c r="F43" s="4">
        <v>0</v>
      </c>
      <c r="G43" s="4" t="s">
        <v>152</v>
      </c>
      <c r="H43" s="4" t="s">
        <v>153</v>
      </c>
      <c r="I43" s="4"/>
      <c r="J43" s="4"/>
      <c r="K43" s="4">
        <v>206</v>
      </c>
      <c r="L43" s="4">
        <v>20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207</v>
      </c>
      <c r="F44" s="4">
        <v>66.110879999999995</v>
      </c>
      <c r="G44" s="4" t="s">
        <v>154</v>
      </c>
      <c r="H44" s="4" t="s">
        <v>155</v>
      </c>
      <c r="I44" s="4"/>
      <c r="J44" s="4"/>
      <c r="K44" s="4">
        <v>207</v>
      </c>
      <c r="L44" s="4">
        <v>21</v>
      </c>
      <c r="M44" s="4">
        <v>3</v>
      </c>
      <c r="N44" s="4" t="s">
        <v>3</v>
      </c>
      <c r="O44" s="4">
        <v>-1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208</v>
      </c>
      <c r="F45" s="4">
        <v>3.4371999999999998</v>
      </c>
      <c r="G45" s="4" t="s">
        <v>156</v>
      </c>
      <c r="H45" s="4" t="s">
        <v>157</v>
      </c>
      <c r="I45" s="4"/>
      <c r="J45" s="4"/>
      <c r="K45" s="4">
        <v>208</v>
      </c>
      <c r="L45" s="4">
        <v>22</v>
      </c>
      <c r="M45" s="4">
        <v>3</v>
      </c>
      <c r="N45" s="4" t="s">
        <v>3</v>
      </c>
      <c r="O45" s="4">
        <v>-1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209</v>
      </c>
      <c r="F46" s="4">
        <v>0</v>
      </c>
      <c r="G46" s="4" t="s">
        <v>158</v>
      </c>
      <c r="H46" s="4" t="s">
        <v>159</v>
      </c>
      <c r="I46" s="4"/>
      <c r="J46" s="4"/>
      <c r="K46" s="4">
        <v>209</v>
      </c>
      <c r="L46" s="4">
        <v>23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0</v>
      </c>
      <c r="C47" s="4">
        <v>0</v>
      </c>
      <c r="D47" s="4">
        <v>1</v>
      </c>
      <c r="E47" s="4">
        <v>233</v>
      </c>
      <c r="F47" s="4">
        <v>0</v>
      </c>
      <c r="G47" s="4" t="s">
        <v>160</v>
      </c>
      <c r="H47" s="4" t="s">
        <v>161</v>
      </c>
      <c r="I47" s="4"/>
      <c r="J47" s="4"/>
      <c r="K47" s="4">
        <v>233</v>
      </c>
      <c r="L47" s="4">
        <v>24</v>
      </c>
      <c r="M47" s="4">
        <v>3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0</v>
      </c>
      <c r="C48" s="4">
        <v>0</v>
      </c>
      <c r="D48" s="4">
        <v>1</v>
      </c>
      <c r="E48" s="4">
        <v>210</v>
      </c>
      <c r="F48" s="4">
        <v>47080.01</v>
      </c>
      <c r="G48" s="4" t="s">
        <v>162</v>
      </c>
      <c r="H48" s="4" t="s">
        <v>163</v>
      </c>
      <c r="I48" s="4"/>
      <c r="J48" s="4"/>
      <c r="K48" s="4">
        <v>210</v>
      </c>
      <c r="L48" s="4">
        <v>25</v>
      </c>
      <c r="M48" s="4">
        <v>3</v>
      </c>
      <c r="N48" s="4" t="s">
        <v>3</v>
      </c>
      <c r="O48" s="4">
        <v>2</v>
      </c>
      <c r="P48" s="4"/>
    </row>
    <row r="49" spans="1:50" x14ac:dyDescent="0.2">
      <c r="A49" s="4">
        <v>50</v>
      </c>
      <c r="B49" s="4">
        <v>0</v>
      </c>
      <c r="C49" s="4">
        <v>0</v>
      </c>
      <c r="D49" s="4">
        <v>1</v>
      </c>
      <c r="E49" s="4">
        <v>211</v>
      </c>
      <c r="F49" s="4">
        <v>23325.24</v>
      </c>
      <c r="G49" s="4" t="s">
        <v>164</v>
      </c>
      <c r="H49" s="4" t="s">
        <v>165</v>
      </c>
      <c r="I49" s="4"/>
      <c r="J49" s="4"/>
      <c r="K49" s="4">
        <v>211</v>
      </c>
      <c r="L49" s="4">
        <v>26</v>
      </c>
      <c r="M49" s="4">
        <v>3</v>
      </c>
      <c r="N49" s="4" t="s">
        <v>3</v>
      </c>
      <c r="O49" s="4">
        <v>2</v>
      </c>
      <c r="P49" s="4"/>
    </row>
    <row r="50" spans="1:50" x14ac:dyDescent="0.2">
      <c r="A50" s="4">
        <v>50</v>
      </c>
      <c r="B50" s="4">
        <v>0</v>
      </c>
      <c r="C50" s="4">
        <v>0</v>
      </c>
      <c r="D50" s="4">
        <v>1</v>
      </c>
      <c r="E50" s="4">
        <v>224</v>
      </c>
      <c r="F50" s="4">
        <v>371884.58</v>
      </c>
      <c r="G50" s="4" t="s">
        <v>166</v>
      </c>
      <c r="H50" s="4" t="s">
        <v>167</v>
      </c>
      <c r="I50" s="4"/>
      <c r="J50" s="4"/>
      <c r="K50" s="4">
        <v>224</v>
      </c>
      <c r="L50" s="4">
        <v>27</v>
      </c>
      <c r="M50" s="4">
        <v>3</v>
      </c>
      <c r="N50" s="4" t="s">
        <v>3</v>
      </c>
      <c r="O50" s="4">
        <v>2</v>
      </c>
      <c r="P50" s="4"/>
    </row>
    <row r="52" spans="1:50" x14ac:dyDescent="0.2">
      <c r="A52">
        <v>-1</v>
      </c>
    </row>
    <row r="55" spans="1:50" x14ac:dyDescent="0.2">
      <c r="A55" s="3">
        <v>75</v>
      </c>
      <c r="B55" s="3" t="s">
        <v>351</v>
      </c>
      <c r="C55" s="3">
        <v>2025</v>
      </c>
      <c r="D55" s="3">
        <v>4</v>
      </c>
      <c r="E55" s="3">
        <v>0</v>
      </c>
      <c r="F55" s="3">
        <v>1</v>
      </c>
      <c r="G55" s="3">
        <v>0</v>
      </c>
      <c r="H55" s="3">
        <v>1</v>
      </c>
      <c r="I55" s="3">
        <v>0</v>
      </c>
      <c r="J55" s="3">
        <v>3</v>
      </c>
      <c r="K55" s="3">
        <v>0</v>
      </c>
      <c r="L55" s="3">
        <v>0</v>
      </c>
      <c r="M55" s="3">
        <v>0</v>
      </c>
      <c r="N55" s="3">
        <v>71161598</v>
      </c>
      <c r="O55" s="3">
        <v>1</v>
      </c>
    </row>
    <row r="56" spans="1:50" x14ac:dyDescent="0.2">
      <c r="A56" s="6">
        <v>2</v>
      </c>
      <c r="B56" s="6" t="s">
        <v>352</v>
      </c>
      <c r="C56" s="6" t="s">
        <v>353</v>
      </c>
      <c r="D56" s="6">
        <v>0</v>
      </c>
      <c r="E56" s="6">
        <v>0</v>
      </c>
      <c r="F56" s="6">
        <v>0</v>
      </c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>
        <v>71161599</v>
      </c>
    </row>
    <row r="57" spans="1:50" x14ac:dyDescent="0.2">
      <c r="A57" s="6">
        <v>1</v>
      </c>
      <c r="B57" s="6" t="s">
        <v>354</v>
      </c>
      <c r="C57" s="6" t="s">
        <v>355</v>
      </c>
      <c r="D57" s="6">
        <v>2025</v>
      </c>
      <c r="E57" s="6">
        <v>12</v>
      </c>
      <c r="F57" s="6">
        <v>1</v>
      </c>
      <c r="G57" s="6">
        <v>1</v>
      </c>
      <c r="H57" s="6">
        <v>0</v>
      </c>
      <c r="I57" s="6">
        <v>2</v>
      </c>
      <c r="J57" s="6">
        <v>1</v>
      </c>
      <c r="K57" s="6">
        <v>1</v>
      </c>
      <c r="L57" s="6">
        <v>1</v>
      </c>
      <c r="M57" s="6">
        <v>1</v>
      </c>
      <c r="N57" s="6">
        <v>1</v>
      </c>
      <c r="O57" s="6">
        <v>1</v>
      </c>
      <c r="P57" s="6">
        <v>1</v>
      </c>
      <c r="Q57" s="6">
        <v>1</v>
      </c>
      <c r="R57" s="6" t="s">
        <v>3</v>
      </c>
      <c r="S57" s="6" t="s">
        <v>3</v>
      </c>
      <c r="T57" s="6" t="s">
        <v>3</v>
      </c>
      <c r="U57" s="6" t="s">
        <v>3</v>
      </c>
      <c r="V57" s="6" t="s">
        <v>3</v>
      </c>
      <c r="W57" s="6" t="s">
        <v>3</v>
      </c>
      <c r="X57" s="6" t="s">
        <v>3</v>
      </c>
      <c r="Y57" s="6" t="s">
        <v>3</v>
      </c>
      <c r="Z57" s="6" t="s">
        <v>3</v>
      </c>
      <c r="AA57" s="6" t="s">
        <v>3</v>
      </c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>
        <v>71161600</v>
      </c>
      <c r="AO57" s="6"/>
      <c r="AP57" s="6"/>
      <c r="AQ57" s="6"/>
      <c r="AR57" s="6"/>
      <c r="AS57" s="6"/>
      <c r="AT57" s="6"/>
      <c r="AU57" s="6"/>
      <c r="AV57" s="6"/>
      <c r="AW57" s="6"/>
      <c r="AX57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52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71161598</v>
      </c>
      <c r="C1">
        <v>71162721</v>
      </c>
      <c r="D1">
        <v>68033738</v>
      </c>
      <c r="E1">
        <v>116</v>
      </c>
      <c r="F1">
        <v>1</v>
      </c>
      <c r="G1">
        <v>1</v>
      </c>
      <c r="H1">
        <v>1</v>
      </c>
      <c r="I1" t="s">
        <v>357</v>
      </c>
      <c r="J1" t="s">
        <v>3</v>
      </c>
      <c r="K1" t="s">
        <v>358</v>
      </c>
      <c r="L1">
        <v>1191</v>
      </c>
      <c r="N1">
        <v>1013</v>
      </c>
      <c r="O1" t="s">
        <v>359</v>
      </c>
      <c r="P1" t="s">
        <v>359</v>
      </c>
      <c r="Q1">
        <v>1</v>
      </c>
      <c r="W1">
        <v>0</v>
      </c>
      <c r="X1">
        <v>370475345</v>
      </c>
      <c r="Y1">
        <f t="shared" ref="Y1:Y30" si="0">AT1</f>
        <v>154</v>
      </c>
      <c r="AA1">
        <v>0</v>
      </c>
      <c r="AB1">
        <v>0</v>
      </c>
      <c r="AC1">
        <v>0</v>
      </c>
      <c r="AD1">
        <v>652.16999999999996</v>
      </c>
      <c r="AE1">
        <v>0</v>
      </c>
      <c r="AF1">
        <v>0</v>
      </c>
      <c r="AG1">
        <v>0</v>
      </c>
      <c r="AH1">
        <v>652.16999999999996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154</v>
      </c>
      <c r="AU1" t="s">
        <v>3</v>
      </c>
      <c r="AV1">
        <v>1</v>
      </c>
      <c r="AW1">
        <v>2</v>
      </c>
      <c r="AX1">
        <v>71164482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100434.18</v>
      </c>
      <c r="BN1">
        <v>154</v>
      </c>
      <c r="BO1">
        <v>0</v>
      </c>
      <c r="BP1">
        <v>1</v>
      </c>
      <c r="BQ1">
        <v>0</v>
      </c>
      <c r="BR1">
        <v>0</v>
      </c>
      <c r="BS1">
        <v>0</v>
      </c>
      <c r="BT1">
        <v>100434.18</v>
      </c>
      <c r="BU1">
        <v>154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>AD1</f>
        <v>652.16999999999996</v>
      </c>
      <c r="CZ1">
        <f>AH1</f>
        <v>652.16999999999996</v>
      </c>
      <c r="DA1">
        <f>AL1</f>
        <v>1</v>
      </c>
      <c r="DB1">
        <f t="shared" ref="DB1:DB30" si="1">ROUND(ROUND(AT1*CZ1,2),6)</f>
        <v>100434.18</v>
      </c>
      <c r="DC1">
        <f t="shared" ref="DC1:DC30" si="2">ROUND(ROUND(AT1*AG1,2),6)</f>
        <v>0</v>
      </c>
      <c r="DD1" t="s">
        <v>3</v>
      </c>
      <c r="DE1" t="s">
        <v>3</v>
      </c>
      <c r="DF1">
        <f t="shared" ref="DF1:DF11" si="3">ROUND(ROUND(AE1,2)*CX1,2)</f>
        <v>0</v>
      </c>
      <c r="DG1">
        <f t="shared" ref="DG1:DG9" si="4">ROUND(ROUND(AF1,2)*CX1,2)</f>
        <v>0</v>
      </c>
      <c r="DH1">
        <f t="shared" ref="DH1:DH32" si="5">ROUND(ROUND(AG1,2)*CX1,2)</f>
        <v>0</v>
      </c>
      <c r="DI1">
        <f t="shared" ref="DI1:DI32" si="6">ROUND(ROUND(AH1,2)*CX1,2)</f>
        <v>0</v>
      </c>
      <c r="DJ1">
        <f>DI1</f>
        <v>0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71161598</v>
      </c>
      <c r="C2">
        <v>71162724</v>
      </c>
      <c r="D2">
        <v>68033796</v>
      </c>
      <c r="E2">
        <v>116</v>
      </c>
      <c r="F2">
        <v>1</v>
      </c>
      <c r="G2">
        <v>1</v>
      </c>
      <c r="H2">
        <v>1</v>
      </c>
      <c r="I2" t="s">
        <v>360</v>
      </c>
      <c r="J2" t="s">
        <v>3</v>
      </c>
      <c r="K2" t="s">
        <v>361</v>
      </c>
      <c r="L2">
        <v>1191</v>
      </c>
      <c r="N2">
        <v>1013</v>
      </c>
      <c r="O2" t="s">
        <v>359</v>
      </c>
      <c r="P2" t="s">
        <v>359</v>
      </c>
      <c r="Q2">
        <v>1</v>
      </c>
      <c r="W2">
        <v>0</v>
      </c>
      <c r="X2">
        <v>44848675</v>
      </c>
      <c r="Y2">
        <f t="shared" si="0"/>
        <v>5.3</v>
      </c>
      <c r="AA2">
        <v>0</v>
      </c>
      <c r="AB2">
        <v>0</v>
      </c>
      <c r="AC2">
        <v>0</v>
      </c>
      <c r="AD2">
        <v>783.8</v>
      </c>
      <c r="AE2">
        <v>0</v>
      </c>
      <c r="AF2">
        <v>0</v>
      </c>
      <c r="AG2">
        <v>0</v>
      </c>
      <c r="AH2">
        <v>783.8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5.3</v>
      </c>
      <c r="AU2" t="s">
        <v>3</v>
      </c>
      <c r="AV2">
        <v>1</v>
      </c>
      <c r="AW2">
        <v>2</v>
      </c>
      <c r="AX2">
        <v>71164483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4154.1399999999994</v>
      </c>
      <c r="BN2">
        <v>5.3</v>
      </c>
      <c r="BO2">
        <v>0</v>
      </c>
      <c r="BP2">
        <v>1</v>
      </c>
      <c r="BQ2">
        <v>0</v>
      </c>
      <c r="BR2">
        <v>0</v>
      </c>
      <c r="BS2">
        <v>0</v>
      </c>
      <c r="BT2">
        <v>4154.1399999999994</v>
      </c>
      <c r="BU2">
        <v>5.3</v>
      </c>
      <c r="BV2">
        <v>0</v>
      </c>
      <c r="BW2">
        <v>1</v>
      </c>
      <c r="CU2">
        <f>ROUND(AT2*Source!I29*AH2*AL2,2)</f>
        <v>0</v>
      </c>
      <c r="CV2">
        <f>ROUND(Y2*Source!I29,7)</f>
        <v>0</v>
      </c>
      <c r="CW2">
        <v>0</v>
      </c>
      <c r="CX2">
        <f>ROUND(Y2*Source!I29,7)</f>
        <v>0</v>
      </c>
      <c r="CY2">
        <f>AD2</f>
        <v>783.8</v>
      </c>
      <c r="CZ2">
        <f>AH2</f>
        <v>783.8</v>
      </c>
      <c r="DA2">
        <f>AL2</f>
        <v>1</v>
      </c>
      <c r="DB2">
        <f t="shared" si="1"/>
        <v>4154.1400000000003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0</v>
      </c>
      <c r="DJ2">
        <f>DI2</f>
        <v>0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ROW(Source!A29)</f>
        <v>29</v>
      </c>
      <c r="B3">
        <v>71161598</v>
      </c>
      <c r="C3">
        <v>71162724</v>
      </c>
      <c r="D3">
        <v>68033972</v>
      </c>
      <c r="E3">
        <v>116</v>
      </c>
      <c r="F3">
        <v>1</v>
      </c>
      <c r="G3">
        <v>1</v>
      </c>
      <c r="H3">
        <v>1</v>
      </c>
      <c r="I3" t="s">
        <v>362</v>
      </c>
      <c r="J3" t="s">
        <v>3</v>
      </c>
      <c r="K3" t="s">
        <v>363</v>
      </c>
      <c r="L3">
        <v>1191</v>
      </c>
      <c r="N3">
        <v>1013</v>
      </c>
      <c r="O3" t="s">
        <v>359</v>
      </c>
      <c r="P3" t="s">
        <v>359</v>
      </c>
      <c r="Q3">
        <v>1</v>
      </c>
      <c r="W3">
        <v>0</v>
      </c>
      <c r="X3">
        <v>-1417349443</v>
      </c>
      <c r="Y3">
        <f t="shared" si="0"/>
        <v>3.9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3.9</v>
      </c>
      <c r="AU3" t="s">
        <v>3</v>
      </c>
      <c r="AV3">
        <v>2</v>
      </c>
      <c r="AW3">
        <v>2</v>
      </c>
      <c r="AX3">
        <v>71164484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ROUND(Y3*Source!I29,7)</f>
        <v>0</v>
      </c>
      <c r="CY3">
        <f>AD3</f>
        <v>0</v>
      </c>
      <c r="CZ3">
        <f>AH3</f>
        <v>0</v>
      </c>
      <c r="DA3">
        <f>AL3</f>
        <v>1</v>
      </c>
      <c r="DB3">
        <f t="shared" si="1"/>
        <v>0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 t="shared" si="4"/>
        <v>0</v>
      </c>
      <c r="DH3">
        <f t="shared" si="5"/>
        <v>0</v>
      </c>
      <c r="DI3">
        <f t="shared" si="6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ROW(Source!A29)</f>
        <v>29</v>
      </c>
      <c r="B4">
        <v>71161598</v>
      </c>
      <c r="C4">
        <v>71162724</v>
      </c>
      <c r="D4">
        <v>68155854</v>
      </c>
      <c r="E4">
        <v>1</v>
      </c>
      <c r="F4">
        <v>1</v>
      </c>
      <c r="G4">
        <v>1</v>
      </c>
      <c r="H4">
        <v>2</v>
      </c>
      <c r="I4" t="s">
        <v>364</v>
      </c>
      <c r="J4" t="s">
        <v>365</v>
      </c>
      <c r="K4" t="s">
        <v>366</v>
      </c>
      <c r="L4">
        <v>1368</v>
      </c>
      <c r="N4">
        <v>1011</v>
      </c>
      <c r="O4" t="s">
        <v>367</v>
      </c>
      <c r="P4" t="s">
        <v>367</v>
      </c>
      <c r="Q4">
        <v>1</v>
      </c>
      <c r="W4">
        <v>0</v>
      </c>
      <c r="X4">
        <v>-950105757</v>
      </c>
      <c r="Y4">
        <f t="shared" si="0"/>
        <v>3.9</v>
      </c>
      <c r="AA4">
        <v>0</v>
      </c>
      <c r="AB4">
        <v>640.84</v>
      </c>
      <c r="AC4">
        <v>801.75</v>
      </c>
      <c r="AD4">
        <v>0</v>
      </c>
      <c r="AE4">
        <v>0</v>
      </c>
      <c r="AF4">
        <v>640.84</v>
      </c>
      <c r="AG4">
        <v>801.75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3.9</v>
      </c>
      <c r="AU4" t="s">
        <v>3</v>
      </c>
      <c r="AV4">
        <v>1</v>
      </c>
      <c r="AW4">
        <v>2</v>
      </c>
      <c r="AX4">
        <v>71164485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2499.2759999999998</v>
      </c>
      <c r="BL4">
        <v>3126.8249999999998</v>
      </c>
      <c r="BM4">
        <v>0</v>
      </c>
      <c r="BN4">
        <v>0</v>
      </c>
      <c r="BO4">
        <v>3.9</v>
      </c>
      <c r="BP4">
        <v>1</v>
      </c>
      <c r="BQ4">
        <v>0</v>
      </c>
      <c r="BR4">
        <v>2499.2759999999998</v>
      </c>
      <c r="BS4">
        <v>3126.8249999999998</v>
      </c>
      <c r="BT4">
        <v>0</v>
      </c>
      <c r="BU4">
        <v>0</v>
      </c>
      <c r="BV4">
        <v>3.9</v>
      </c>
      <c r="BW4">
        <v>1</v>
      </c>
      <c r="CV4">
        <v>0</v>
      </c>
      <c r="CW4">
        <f>ROUND(Y4*Source!I29*DO4,7)</f>
        <v>0</v>
      </c>
      <c r="CX4">
        <f>ROUND(Y4*Source!I29,7)</f>
        <v>0</v>
      </c>
      <c r="CY4">
        <f>AB4</f>
        <v>640.84</v>
      </c>
      <c r="CZ4">
        <f>AF4</f>
        <v>640.84</v>
      </c>
      <c r="DA4">
        <f>AJ4</f>
        <v>1</v>
      </c>
      <c r="DB4">
        <f t="shared" si="1"/>
        <v>2499.2800000000002</v>
      </c>
      <c r="DC4">
        <f t="shared" si="2"/>
        <v>3126.83</v>
      </c>
      <c r="DD4" t="s">
        <v>3</v>
      </c>
      <c r="DE4" t="s">
        <v>3</v>
      </c>
      <c r="DF4">
        <f t="shared" si="3"/>
        <v>0</v>
      </c>
      <c r="DG4">
        <f t="shared" si="4"/>
        <v>0</v>
      </c>
      <c r="DH4">
        <f t="shared" si="5"/>
        <v>0</v>
      </c>
      <c r="DI4">
        <f t="shared" si="6"/>
        <v>0</v>
      </c>
      <c r="DJ4">
        <f>DG4+DH4</f>
        <v>0</v>
      </c>
      <c r="DK4">
        <v>1</v>
      </c>
      <c r="DL4" t="s">
        <v>368</v>
      </c>
      <c r="DM4">
        <v>4</v>
      </c>
      <c r="DN4" t="s">
        <v>359</v>
      </c>
      <c r="DO4">
        <v>1</v>
      </c>
    </row>
    <row r="5" spans="1:119" x14ac:dyDescent="0.2">
      <c r="A5">
        <f>ROW(Source!A29)</f>
        <v>29</v>
      </c>
      <c r="B5">
        <v>71161598</v>
      </c>
      <c r="C5">
        <v>71162724</v>
      </c>
      <c r="D5">
        <v>68039764</v>
      </c>
      <c r="E5">
        <v>116</v>
      </c>
      <c r="F5">
        <v>1</v>
      </c>
      <c r="G5">
        <v>1</v>
      </c>
      <c r="H5">
        <v>3</v>
      </c>
      <c r="I5" t="s">
        <v>43</v>
      </c>
      <c r="J5" t="s">
        <v>3</v>
      </c>
      <c r="K5" t="s">
        <v>44</v>
      </c>
      <c r="L5">
        <v>3277935</v>
      </c>
      <c r="N5">
        <v>1013</v>
      </c>
      <c r="O5" t="s">
        <v>45</v>
      </c>
      <c r="P5" t="s">
        <v>45</v>
      </c>
      <c r="Q5">
        <v>1</v>
      </c>
      <c r="W5">
        <v>0</v>
      </c>
      <c r="X5">
        <v>274903907</v>
      </c>
      <c r="Y5">
        <f t="shared" si="0"/>
        <v>2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 t="s">
        <v>3</v>
      </c>
      <c r="AT5">
        <v>2</v>
      </c>
      <c r="AU5" t="s">
        <v>3</v>
      </c>
      <c r="AV5">
        <v>0</v>
      </c>
      <c r="AW5">
        <v>2</v>
      </c>
      <c r="AX5">
        <v>71164486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ROUND(Y5*Source!I29,7)</f>
        <v>0</v>
      </c>
      <c r="CY5">
        <f>AA5</f>
        <v>0</v>
      </c>
      <c r="CZ5">
        <f>AE5</f>
        <v>0</v>
      </c>
      <c r="DA5">
        <f>AI5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 t="shared" si="4"/>
        <v>0</v>
      </c>
      <c r="DH5">
        <f t="shared" si="5"/>
        <v>0</v>
      </c>
      <c r="DI5">
        <f t="shared" si="6"/>
        <v>0</v>
      </c>
      <c r="DJ5">
        <f>DF5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ROW(Source!A32)</f>
        <v>32</v>
      </c>
      <c r="B6">
        <v>71161598</v>
      </c>
      <c r="C6">
        <v>71162735</v>
      </c>
      <c r="D6">
        <v>68033796</v>
      </c>
      <c r="E6">
        <v>116</v>
      </c>
      <c r="F6">
        <v>1</v>
      </c>
      <c r="G6">
        <v>1</v>
      </c>
      <c r="H6">
        <v>1</v>
      </c>
      <c r="I6" t="s">
        <v>360</v>
      </c>
      <c r="J6" t="s">
        <v>3</v>
      </c>
      <c r="K6" t="s">
        <v>361</v>
      </c>
      <c r="L6">
        <v>1191</v>
      </c>
      <c r="N6">
        <v>1013</v>
      </c>
      <c r="O6" t="s">
        <v>359</v>
      </c>
      <c r="P6" t="s">
        <v>359</v>
      </c>
      <c r="Q6">
        <v>1</v>
      </c>
      <c r="W6">
        <v>0</v>
      </c>
      <c r="X6">
        <v>44848675</v>
      </c>
      <c r="Y6">
        <f t="shared" si="0"/>
        <v>17.440000000000001</v>
      </c>
      <c r="AA6">
        <v>0</v>
      </c>
      <c r="AB6">
        <v>0</v>
      </c>
      <c r="AC6">
        <v>0</v>
      </c>
      <c r="AD6">
        <v>783.8</v>
      </c>
      <c r="AE6">
        <v>0</v>
      </c>
      <c r="AF6">
        <v>0</v>
      </c>
      <c r="AG6">
        <v>0</v>
      </c>
      <c r="AH6">
        <v>783.8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17.440000000000001</v>
      </c>
      <c r="AU6" t="s">
        <v>3</v>
      </c>
      <c r="AV6">
        <v>1</v>
      </c>
      <c r="AW6">
        <v>2</v>
      </c>
      <c r="AX6">
        <v>71164488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13669.472</v>
      </c>
      <c r="BN6">
        <v>17.440000000000001</v>
      </c>
      <c r="BO6">
        <v>0</v>
      </c>
      <c r="BP6">
        <v>1</v>
      </c>
      <c r="BQ6">
        <v>0</v>
      </c>
      <c r="BR6">
        <v>0</v>
      </c>
      <c r="BS6">
        <v>0</v>
      </c>
      <c r="BT6">
        <v>13669.472</v>
      </c>
      <c r="BU6">
        <v>17.440000000000001</v>
      </c>
      <c r="BV6">
        <v>0</v>
      </c>
      <c r="BW6">
        <v>1</v>
      </c>
      <c r="CU6">
        <f>ROUND(AT6*Source!I32*AH6*AL6,2)</f>
        <v>0</v>
      </c>
      <c r="CV6">
        <f>ROUND(Y6*Source!I32,7)</f>
        <v>0</v>
      </c>
      <c r="CW6">
        <v>0</v>
      </c>
      <c r="CX6">
        <f>ROUND(Y6*Source!I32,7)</f>
        <v>0</v>
      </c>
      <c r="CY6">
        <f>AD6</f>
        <v>783.8</v>
      </c>
      <c r="CZ6">
        <f>AH6</f>
        <v>783.8</v>
      </c>
      <c r="DA6">
        <f>AL6</f>
        <v>1</v>
      </c>
      <c r="DB6">
        <f t="shared" si="1"/>
        <v>13669.47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4"/>
        <v>0</v>
      </c>
      <c r="DH6">
        <f t="shared" si="5"/>
        <v>0</v>
      </c>
      <c r="DI6">
        <f t="shared" si="6"/>
        <v>0</v>
      </c>
      <c r="DJ6">
        <f>DI6</f>
        <v>0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ROW(Source!A32)</f>
        <v>32</v>
      </c>
      <c r="B7">
        <v>71161598</v>
      </c>
      <c r="C7">
        <v>71162735</v>
      </c>
      <c r="D7">
        <v>68033972</v>
      </c>
      <c r="E7">
        <v>116</v>
      </c>
      <c r="F7">
        <v>1</v>
      </c>
      <c r="G7">
        <v>1</v>
      </c>
      <c r="H7">
        <v>1</v>
      </c>
      <c r="I7" t="s">
        <v>362</v>
      </c>
      <c r="J7" t="s">
        <v>3</v>
      </c>
      <c r="K7" t="s">
        <v>363</v>
      </c>
      <c r="L7">
        <v>1191</v>
      </c>
      <c r="N7">
        <v>1013</v>
      </c>
      <c r="O7" t="s">
        <v>359</v>
      </c>
      <c r="P7" t="s">
        <v>359</v>
      </c>
      <c r="Q7">
        <v>1</v>
      </c>
      <c r="W7">
        <v>0</v>
      </c>
      <c r="X7">
        <v>-1417349443</v>
      </c>
      <c r="Y7">
        <f t="shared" si="0"/>
        <v>2.64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2.64</v>
      </c>
      <c r="AU7" t="s">
        <v>3</v>
      </c>
      <c r="AV7">
        <v>2</v>
      </c>
      <c r="AW7">
        <v>2</v>
      </c>
      <c r="AX7">
        <v>71164489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ROUND(Y7*Source!I32,7)</f>
        <v>0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 t="shared" si="4"/>
        <v>0</v>
      </c>
      <c r="DH7">
        <f t="shared" si="5"/>
        <v>0</v>
      </c>
      <c r="DI7">
        <f t="shared" si="6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ROW(Source!A32)</f>
        <v>32</v>
      </c>
      <c r="B8">
        <v>71161598</v>
      </c>
      <c r="C8">
        <v>71162735</v>
      </c>
      <c r="D8">
        <v>68154962</v>
      </c>
      <c r="E8">
        <v>1</v>
      </c>
      <c r="F8">
        <v>1</v>
      </c>
      <c r="G8">
        <v>1</v>
      </c>
      <c r="H8">
        <v>2</v>
      </c>
      <c r="I8" t="s">
        <v>369</v>
      </c>
      <c r="J8" t="s">
        <v>370</v>
      </c>
      <c r="K8" t="s">
        <v>371</v>
      </c>
      <c r="L8">
        <v>1368</v>
      </c>
      <c r="N8">
        <v>1011</v>
      </c>
      <c r="O8" t="s">
        <v>367</v>
      </c>
      <c r="P8" t="s">
        <v>367</v>
      </c>
      <c r="Q8">
        <v>1</v>
      </c>
      <c r="W8">
        <v>0</v>
      </c>
      <c r="X8">
        <v>850633116</v>
      </c>
      <c r="Y8">
        <f t="shared" si="0"/>
        <v>1.32</v>
      </c>
      <c r="AA8">
        <v>0</v>
      </c>
      <c r="AB8">
        <v>1595.2</v>
      </c>
      <c r="AC8">
        <v>1076.98</v>
      </c>
      <c r="AD8">
        <v>0</v>
      </c>
      <c r="AE8">
        <v>0</v>
      </c>
      <c r="AF8">
        <v>1595.2</v>
      </c>
      <c r="AG8">
        <v>1076.98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1.32</v>
      </c>
      <c r="AU8" t="s">
        <v>3</v>
      </c>
      <c r="AV8">
        <v>1</v>
      </c>
      <c r="AW8">
        <v>2</v>
      </c>
      <c r="AX8">
        <v>71164490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2105.6640000000002</v>
      </c>
      <c r="BL8">
        <v>1421.6136000000001</v>
      </c>
      <c r="BM8">
        <v>0</v>
      </c>
      <c r="BN8">
        <v>0</v>
      </c>
      <c r="BO8">
        <v>1.32</v>
      </c>
      <c r="BP8">
        <v>1</v>
      </c>
      <c r="BQ8">
        <v>0</v>
      </c>
      <c r="BR8">
        <v>2105.6640000000002</v>
      </c>
      <c r="BS8">
        <v>1421.6136000000001</v>
      </c>
      <c r="BT8">
        <v>0</v>
      </c>
      <c r="BU8">
        <v>0</v>
      </c>
      <c r="BV8">
        <v>1.32</v>
      </c>
      <c r="BW8">
        <v>1</v>
      </c>
      <c r="CV8">
        <v>0</v>
      </c>
      <c r="CW8">
        <f>ROUND(Y8*Source!I32*DO8,7)</f>
        <v>0</v>
      </c>
      <c r="CX8">
        <f>ROUND(Y8*Source!I32,7)</f>
        <v>0</v>
      </c>
      <c r="CY8">
        <f>AB8</f>
        <v>1595.2</v>
      </c>
      <c r="CZ8">
        <f>AF8</f>
        <v>1595.2</v>
      </c>
      <c r="DA8">
        <f>AJ8</f>
        <v>1</v>
      </c>
      <c r="DB8">
        <f t="shared" si="1"/>
        <v>2105.66</v>
      </c>
      <c r="DC8">
        <f t="shared" si="2"/>
        <v>1421.61</v>
      </c>
      <c r="DD8" t="s">
        <v>3</v>
      </c>
      <c r="DE8" t="s">
        <v>3</v>
      </c>
      <c r="DF8">
        <f t="shared" si="3"/>
        <v>0</v>
      </c>
      <c r="DG8">
        <f t="shared" si="4"/>
        <v>0</v>
      </c>
      <c r="DH8">
        <f t="shared" si="5"/>
        <v>0</v>
      </c>
      <c r="DI8">
        <f t="shared" si="6"/>
        <v>0</v>
      </c>
      <c r="DJ8">
        <f>DG8+DH8</f>
        <v>0</v>
      </c>
      <c r="DK8">
        <v>1</v>
      </c>
      <c r="DL8" t="s">
        <v>372</v>
      </c>
      <c r="DM8">
        <v>6</v>
      </c>
      <c r="DN8" t="s">
        <v>359</v>
      </c>
      <c r="DO8">
        <v>1</v>
      </c>
    </row>
    <row r="9" spans="1:119" x14ac:dyDescent="0.2">
      <c r="A9">
        <f>ROW(Source!A32)</f>
        <v>32</v>
      </c>
      <c r="B9">
        <v>71161598</v>
      </c>
      <c r="C9">
        <v>71162735</v>
      </c>
      <c r="D9">
        <v>68155059</v>
      </c>
      <c r="E9">
        <v>1</v>
      </c>
      <c r="F9">
        <v>1</v>
      </c>
      <c r="G9">
        <v>1</v>
      </c>
      <c r="H9">
        <v>2</v>
      </c>
      <c r="I9" t="s">
        <v>373</v>
      </c>
      <c r="J9" t="s">
        <v>374</v>
      </c>
      <c r="K9" t="s">
        <v>375</v>
      </c>
      <c r="L9">
        <v>1368</v>
      </c>
      <c r="N9">
        <v>1011</v>
      </c>
      <c r="O9" t="s">
        <v>367</v>
      </c>
      <c r="P9" t="s">
        <v>367</v>
      </c>
      <c r="Q9">
        <v>1</v>
      </c>
      <c r="W9">
        <v>0</v>
      </c>
      <c r="X9">
        <v>886992519</v>
      </c>
      <c r="Y9">
        <f t="shared" si="0"/>
        <v>3.97</v>
      </c>
      <c r="AA9">
        <v>0</v>
      </c>
      <c r="AB9">
        <v>2.54</v>
      </c>
      <c r="AC9">
        <v>0</v>
      </c>
      <c r="AD9">
        <v>0</v>
      </c>
      <c r="AE9">
        <v>0</v>
      </c>
      <c r="AF9">
        <v>2.54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3.97</v>
      </c>
      <c r="AU9" t="s">
        <v>3</v>
      </c>
      <c r="AV9">
        <v>1</v>
      </c>
      <c r="AW9">
        <v>2</v>
      </c>
      <c r="AX9">
        <v>71164491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10.0838</v>
      </c>
      <c r="BL9">
        <v>0</v>
      </c>
      <c r="BM9">
        <v>0</v>
      </c>
      <c r="BN9">
        <v>0</v>
      </c>
      <c r="BO9">
        <v>0</v>
      </c>
      <c r="BP9">
        <v>1</v>
      </c>
      <c r="BQ9">
        <v>0</v>
      </c>
      <c r="BR9">
        <v>10.0838</v>
      </c>
      <c r="BS9">
        <v>0</v>
      </c>
      <c r="BT9">
        <v>0</v>
      </c>
      <c r="BU9">
        <v>0</v>
      </c>
      <c r="BV9">
        <v>0</v>
      </c>
      <c r="BW9">
        <v>1</v>
      </c>
      <c r="CV9">
        <v>0</v>
      </c>
      <c r="CW9">
        <f>ROUND(Y9*Source!I32*DO9,7)</f>
        <v>0</v>
      </c>
      <c r="CX9">
        <f>ROUND(Y9*Source!I32,7)</f>
        <v>0</v>
      </c>
      <c r="CY9">
        <f>AB9</f>
        <v>2.54</v>
      </c>
      <c r="CZ9">
        <f>AF9</f>
        <v>2.54</v>
      </c>
      <c r="DA9">
        <f>AJ9</f>
        <v>1</v>
      </c>
      <c r="DB9">
        <f t="shared" si="1"/>
        <v>10.08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 t="shared" si="4"/>
        <v>0</v>
      </c>
      <c r="DH9">
        <f t="shared" si="5"/>
        <v>0</v>
      </c>
      <c r="DI9">
        <f t="shared" si="6"/>
        <v>0</v>
      </c>
      <c r="DJ9">
        <f>DG9+DH9</f>
        <v>0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ROW(Source!A32)</f>
        <v>32</v>
      </c>
      <c r="B10">
        <v>71161598</v>
      </c>
      <c r="C10">
        <v>71162735</v>
      </c>
      <c r="D10">
        <v>68155103</v>
      </c>
      <c r="E10">
        <v>1</v>
      </c>
      <c r="F10">
        <v>1</v>
      </c>
      <c r="G10">
        <v>1</v>
      </c>
      <c r="H10">
        <v>2</v>
      </c>
      <c r="I10" t="s">
        <v>376</v>
      </c>
      <c r="J10" t="s">
        <v>377</v>
      </c>
      <c r="K10" t="s">
        <v>378</v>
      </c>
      <c r="L10">
        <v>1368</v>
      </c>
      <c r="N10">
        <v>1011</v>
      </c>
      <c r="O10" t="s">
        <v>367</v>
      </c>
      <c r="P10" t="s">
        <v>367</v>
      </c>
      <c r="Q10">
        <v>1</v>
      </c>
      <c r="W10">
        <v>0</v>
      </c>
      <c r="X10">
        <v>551450133</v>
      </c>
      <c r="Y10">
        <f t="shared" si="0"/>
        <v>3.97</v>
      </c>
      <c r="AA10">
        <v>0</v>
      </c>
      <c r="AB10">
        <v>19.62</v>
      </c>
      <c r="AC10">
        <v>0</v>
      </c>
      <c r="AD10">
        <v>0</v>
      </c>
      <c r="AE10">
        <v>0</v>
      </c>
      <c r="AF10">
        <v>13.44</v>
      </c>
      <c r="AG10">
        <v>0</v>
      </c>
      <c r="AH10">
        <v>0</v>
      </c>
      <c r="AI10">
        <v>1</v>
      </c>
      <c r="AJ10">
        <v>1.46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3.97</v>
      </c>
      <c r="AU10" t="s">
        <v>3</v>
      </c>
      <c r="AV10">
        <v>1</v>
      </c>
      <c r="AW10">
        <v>2</v>
      </c>
      <c r="AX10">
        <v>71164492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53.3568</v>
      </c>
      <c r="BL10">
        <v>0</v>
      </c>
      <c r="BM10">
        <v>0</v>
      </c>
      <c r="BN10">
        <v>0</v>
      </c>
      <c r="BO10">
        <v>0</v>
      </c>
      <c r="BP10">
        <v>1</v>
      </c>
      <c r="BQ10">
        <v>0</v>
      </c>
      <c r="BR10">
        <v>53.3568</v>
      </c>
      <c r="BS10">
        <v>0</v>
      </c>
      <c r="BT10">
        <v>0</v>
      </c>
      <c r="BU10">
        <v>0</v>
      </c>
      <c r="BV10">
        <v>0</v>
      </c>
      <c r="BW10">
        <v>1</v>
      </c>
      <c r="CV10">
        <v>0</v>
      </c>
      <c r="CW10">
        <f>ROUND(Y10*Source!I32*DO10,7)</f>
        <v>0</v>
      </c>
      <c r="CX10">
        <f>ROUND(Y10*Source!I32,7)</f>
        <v>0</v>
      </c>
      <c r="CY10">
        <f>AB10</f>
        <v>19.62</v>
      </c>
      <c r="CZ10">
        <f>AF10</f>
        <v>13.44</v>
      </c>
      <c r="DA10">
        <f>AJ10</f>
        <v>1.46</v>
      </c>
      <c r="DB10">
        <f t="shared" si="1"/>
        <v>53.36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ROUND(ROUND(AF10*AJ10,2)*CX10,2)</f>
        <v>0</v>
      </c>
      <c r="DH10">
        <f t="shared" si="5"/>
        <v>0</v>
      </c>
      <c r="DI10">
        <f t="shared" si="6"/>
        <v>0</v>
      </c>
      <c r="DJ10">
        <f>DG10+DH10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ROW(Source!A32)</f>
        <v>32</v>
      </c>
      <c r="B11">
        <v>71161598</v>
      </c>
      <c r="C11">
        <v>71162735</v>
      </c>
      <c r="D11">
        <v>68155854</v>
      </c>
      <c r="E11">
        <v>1</v>
      </c>
      <c r="F11">
        <v>1</v>
      </c>
      <c r="G11">
        <v>1</v>
      </c>
      <c r="H11">
        <v>2</v>
      </c>
      <c r="I11" t="s">
        <v>364</v>
      </c>
      <c r="J11" t="s">
        <v>365</v>
      </c>
      <c r="K11" t="s">
        <v>366</v>
      </c>
      <c r="L11">
        <v>1368</v>
      </c>
      <c r="N11">
        <v>1011</v>
      </c>
      <c r="O11" t="s">
        <v>367</v>
      </c>
      <c r="P11" t="s">
        <v>367</v>
      </c>
      <c r="Q11">
        <v>1</v>
      </c>
      <c r="W11">
        <v>0</v>
      </c>
      <c r="X11">
        <v>-950105757</v>
      </c>
      <c r="Y11">
        <f t="shared" si="0"/>
        <v>1.32</v>
      </c>
      <c r="AA11">
        <v>0</v>
      </c>
      <c r="AB11">
        <v>640.84</v>
      </c>
      <c r="AC11">
        <v>801.75</v>
      </c>
      <c r="AD11">
        <v>0</v>
      </c>
      <c r="AE11">
        <v>0</v>
      </c>
      <c r="AF11">
        <v>640.84</v>
      </c>
      <c r="AG11">
        <v>801.75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1.32</v>
      </c>
      <c r="AU11" t="s">
        <v>3</v>
      </c>
      <c r="AV11">
        <v>1</v>
      </c>
      <c r="AW11">
        <v>2</v>
      </c>
      <c r="AX11">
        <v>71164493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845.90880000000004</v>
      </c>
      <c r="BL11">
        <v>1058.31</v>
      </c>
      <c r="BM11">
        <v>0</v>
      </c>
      <c r="BN11">
        <v>0</v>
      </c>
      <c r="BO11">
        <v>1.32</v>
      </c>
      <c r="BP11">
        <v>1</v>
      </c>
      <c r="BQ11">
        <v>0</v>
      </c>
      <c r="BR11">
        <v>845.90880000000004</v>
      </c>
      <c r="BS11">
        <v>1058.31</v>
      </c>
      <c r="BT11">
        <v>0</v>
      </c>
      <c r="BU11">
        <v>0</v>
      </c>
      <c r="BV11">
        <v>1.32</v>
      </c>
      <c r="BW11">
        <v>1</v>
      </c>
      <c r="CV11">
        <v>0</v>
      </c>
      <c r="CW11">
        <f>ROUND(Y11*Source!I32*DO11,7)</f>
        <v>0</v>
      </c>
      <c r="CX11">
        <f>ROUND(Y11*Source!I32,7)</f>
        <v>0</v>
      </c>
      <c r="CY11">
        <f>AB11</f>
        <v>640.84</v>
      </c>
      <c r="CZ11">
        <f>AF11</f>
        <v>640.84</v>
      </c>
      <c r="DA11">
        <f>AJ11</f>
        <v>1</v>
      </c>
      <c r="DB11">
        <f t="shared" si="1"/>
        <v>845.91</v>
      </c>
      <c r="DC11">
        <f t="shared" si="2"/>
        <v>1058.31</v>
      </c>
      <c r="DD11" t="s">
        <v>3</v>
      </c>
      <c r="DE11" t="s">
        <v>3</v>
      </c>
      <c r="DF11">
        <f t="shared" si="3"/>
        <v>0</v>
      </c>
      <c r="DG11">
        <f t="shared" ref="DG11:DG34" si="7">ROUND(ROUND(AF11,2)*CX11,2)</f>
        <v>0</v>
      </c>
      <c r="DH11">
        <f t="shared" si="5"/>
        <v>0</v>
      </c>
      <c r="DI11">
        <f t="shared" si="6"/>
        <v>0</v>
      </c>
      <c r="DJ11">
        <f>DG11+DH11</f>
        <v>0</v>
      </c>
      <c r="DK11">
        <v>1</v>
      </c>
      <c r="DL11" t="s">
        <v>368</v>
      </c>
      <c r="DM11">
        <v>4</v>
      </c>
      <c r="DN11" t="s">
        <v>359</v>
      </c>
      <c r="DO11">
        <v>1</v>
      </c>
    </row>
    <row r="12" spans="1:119" x14ac:dyDescent="0.2">
      <c r="A12">
        <f>ROW(Source!A32)</f>
        <v>32</v>
      </c>
      <c r="B12">
        <v>71161598</v>
      </c>
      <c r="C12">
        <v>71162735</v>
      </c>
      <c r="D12">
        <v>68105920</v>
      </c>
      <c r="E12">
        <v>1</v>
      </c>
      <c r="F12">
        <v>1</v>
      </c>
      <c r="G12">
        <v>1</v>
      </c>
      <c r="H12">
        <v>3</v>
      </c>
      <c r="I12" t="s">
        <v>379</v>
      </c>
      <c r="J12" t="s">
        <v>380</v>
      </c>
      <c r="K12" t="s">
        <v>381</v>
      </c>
      <c r="L12">
        <v>1302</v>
      </c>
      <c r="N12">
        <v>1003</v>
      </c>
      <c r="O12" t="s">
        <v>382</v>
      </c>
      <c r="P12" t="s">
        <v>382</v>
      </c>
      <c r="Q12">
        <v>10</v>
      </c>
      <c r="W12">
        <v>0</v>
      </c>
      <c r="X12">
        <v>-733519103</v>
      </c>
      <c r="Y12">
        <f t="shared" si="0"/>
        <v>9.6000000000000002E-2</v>
      </c>
      <c r="AA12">
        <v>57.7</v>
      </c>
      <c r="AB12">
        <v>0</v>
      </c>
      <c r="AC12">
        <v>0</v>
      </c>
      <c r="AD12">
        <v>0</v>
      </c>
      <c r="AE12">
        <v>37.71</v>
      </c>
      <c r="AF12">
        <v>0</v>
      </c>
      <c r="AG12">
        <v>0</v>
      </c>
      <c r="AH12">
        <v>0</v>
      </c>
      <c r="AI12">
        <v>1.53</v>
      </c>
      <c r="AJ12">
        <v>1</v>
      </c>
      <c r="AK12">
        <v>1</v>
      </c>
      <c r="AL12">
        <v>1</v>
      </c>
      <c r="AM12">
        <v>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9.6000000000000002E-2</v>
      </c>
      <c r="AU12" t="s">
        <v>3</v>
      </c>
      <c r="AV12">
        <v>0</v>
      </c>
      <c r="AW12">
        <v>2</v>
      </c>
      <c r="AX12">
        <v>71164494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3.6201600000000003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3.6201600000000003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1</v>
      </c>
      <c r="CV12">
        <v>0</v>
      </c>
      <c r="CW12">
        <v>0</v>
      </c>
      <c r="CX12">
        <f>ROUND(Y12*Source!I32,7)</f>
        <v>0</v>
      </c>
      <c r="CY12">
        <f t="shared" ref="CY12:CY17" si="8">AA12</f>
        <v>57.7</v>
      </c>
      <c r="CZ12">
        <f t="shared" ref="CZ12:CZ17" si="9">AE12</f>
        <v>37.71</v>
      </c>
      <c r="DA12">
        <f t="shared" ref="DA12:DA17" si="10">AI12</f>
        <v>1.53</v>
      </c>
      <c r="DB12">
        <f t="shared" si="1"/>
        <v>3.62</v>
      </c>
      <c r="DC12">
        <f t="shared" si="2"/>
        <v>0</v>
      </c>
      <c r="DD12" t="s">
        <v>3</v>
      </c>
      <c r="DE12" t="s">
        <v>3</v>
      </c>
      <c r="DF12">
        <f>ROUND(ROUND(AE12*AI12,2)*CX12,2)</f>
        <v>0</v>
      </c>
      <c r="DG12">
        <f t="shared" si="7"/>
        <v>0</v>
      </c>
      <c r="DH12">
        <f t="shared" si="5"/>
        <v>0</v>
      </c>
      <c r="DI12">
        <f t="shared" si="6"/>
        <v>0</v>
      </c>
      <c r="DJ12">
        <f t="shared" ref="DJ12:DJ17" si="11">DF12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ROW(Source!A32)</f>
        <v>32</v>
      </c>
      <c r="B13">
        <v>71161598</v>
      </c>
      <c r="C13">
        <v>71162735</v>
      </c>
      <c r="D13">
        <v>68114687</v>
      </c>
      <c r="E13">
        <v>1</v>
      </c>
      <c r="F13">
        <v>1</v>
      </c>
      <c r="G13">
        <v>1</v>
      </c>
      <c r="H13">
        <v>3</v>
      </c>
      <c r="I13" t="s">
        <v>383</v>
      </c>
      <c r="J13" t="s">
        <v>384</v>
      </c>
      <c r="K13" t="s">
        <v>385</v>
      </c>
      <c r="L13">
        <v>1348</v>
      </c>
      <c r="N13">
        <v>1009</v>
      </c>
      <c r="O13" t="s">
        <v>95</v>
      </c>
      <c r="P13" t="s">
        <v>95</v>
      </c>
      <c r="Q13">
        <v>1000</v>
      </c>
      <c r="W13">
        <v>0</v>
      </c>
      <c r="X13">
        <v>-479581142</v>
      </c>
      <c r="Y13">
        <f t="shared" si="0"/>
        <v>1E-3</v>
      </c>
      <c r="AA13">
        <v>57654.57</v>
      </c>
      <c r="AB13">
        <v>0</v>
      </c>
      <c r="AC13">
        <v>0</v>
      </c>
      <c r="AD13">
        <v>0</v>
      </c>
      <c r="AE13">
        <v>70310.45</v>
      </c>
      <c r="AF13">
        <v>0</v>
      </c>
      <c r="AG13">
        <v>0</v>
      </c>
      <c r="AH13">
        <v>0</v>
      </c>
      <c r="AI13">
        <v>0.82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1E-3</v>
      </c>
      <c r="AU13" t="s">
        <v>3</v>
      </c>
      <c r="AV13">
        <v>0</v>
      </c>
      <c r="AW13">
        <v>2</v>
      </c>
      <c r="AX13">
        <v>71164495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70.310450000000003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70.310450000000003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1</v>
      </c>
      <c r="CV13">
        <v>0</v>
      </c>
      <c r="CW13">
        <v>0</v>
      </c>
      <c r="CX13">
        <f>ROUND(Y13*Source!I32,7)</f>
        <v>0</v>
      </c>
      <c r="CY13">
        <f t="shared" si="8"/>
        <v>57654.57</v>
      </c>
      <c r="CZ13">
        <f t="shared" si="9"/>
        <v>70310.45</v>
      </c>
      <c r="DA13">
        <f t="shared" si="10"/>
        <v>0.82</v>
      </c>
      <c r="DB13">
        <f t="shared" si="1"/>
        <v>70.31</v>
      </c>
      <c r="DC13">
        <f t="shared" si="2"/>
        <v>0</v>
      </c>
      <c r="DD13" t="s">
        <v>3</v>
      </c>
      <c r="DE13" t="s">
        <v>3</v>
      </c>
      <c r="DF13">
        <f>ROUND(ROUND(AE13*AI13,2)*CX13,2)</f>
        <v>0</v>
      </c>
      <c r="DG13">
        <f t="shared" si="7"/>
        <v>0</v>
      </c>
      <c r="DH13">
        <f t="shared" si="5"/>
        <v>0</v>
      </c>
      <c r="DI13">
        <f t="shared" si="6"/>
        <v>0</v>
      </c>
      <c r="DJ13">
        <f t="shared" si="11"/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ROW(Source!A32)</f>
        <v>32</v>
      </c>
      <c r="B14">
        <v>71161598</v>
      </c>
      <c r="C14">
        <v>71162735</v>
      </c>
      <c r="D14">
        <v>68114866</v>
      </c>
      <c r="E14">
        <v>1</v>
      </c>
      <c r="F14">
        <v>1</v>
      </c>
      <c r="G14">
        <v>1</v>
      </c>
      <c r="H14">
        <v>3</v>
      </c>
      <c r="I14" t="s">
        <v>98</v>
      </c>
      <c r="J14" t="s">
        <v>100</v>
      </c>
      <c r="K14" t="s">
        <v>99</v>
      </c>
      <c r="L14">
        <v>1348</v>
      </c>
      <c r="N14">
        <v>1009</v>
      </c>
      <c r="O14" t="s">
        <v>95</v>
      </c>
      <c r="P14" t="s">
        <v>95</v>
      </c>
      <c r="Q14">
        <v>1000</v>
      </c>
      <c r="W14">
        <v>0</v>
      </c>
      <c r="X14">
        <v>2041251468</v>
      </c>
      <c r="Y14">
        <f t="shared" si="0"/>
        <v>0.01</v>
      </c>
      <c r="AA14">
        <v>46414.02</v>
      </c>
      <c r="AB14">
        <v>0</v>
      </c>
      <c r="AC14">
        <v>0</v>
      </c>
      <c r="AD14">
        <v>0</v>
      </c>
      <c r="AE14">
        <v>46414.02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0.01</v>
      </c>
      <c r="AU14" t="s">
        <v>3</v>
      </c>
      <c r="AV14">
        <v>0</v>
      </c>
      <c r="AW14">
        <v>2</v>
      </c>
      <c r="AX14">
        <v>71164496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464.14019999999999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464.14019999999999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1</v>
      </c>
      <c r="CV14">
        <v>0</v>
      </c>
      <c r="CW14">
        <v>0</v>
      </c>
      <c r="CX14">
        <f>ROUND(Y14*Source!I32,7)</f>
        <v>0</v>
      </c>
      <c r="CY14">
        <f t="shared" si="8"/>
        <v>46414.02</v>
      </c>
      <c r="CZ14">
        <f t="shared" si="9"/>
        <v>46414.02</v>
      </c>
      <c r="DA14">
        <f t="shared" si="10"/>
        <v>1</v>
      </c>
      <c r="DB14">
        <f t="shared" si="1"/>
        <v>464.14</v>
      </c>
      <c r="DC14">
        <f t="shared" si="2"/>
        <v>0</v>
      </c>
      <c r="DD14" t="s">
        <v>3</v>
      </c>
      <c r="DE14" t="s">
        <v>3</v>
      </c>
      <c r="DF14">
        <f>ROUND(ROUND(AE14,2)*CX14,2)</f>
        <v>0</v>
      </c>
      <c r="DG14">
        <f t="shared" si="7"/>
        <v>0</v>
      </c>
      <c r="DH14">
        <f t="shared" si="5"/>
        <v>0</v>
      </c>
      <c r="DI14">
        <f t="shared" si="6"/>
        <v>0</v>
      </c>
      <c r="DJ14">
        <f t="shared" si="11"/>
        <v>0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ROW(Source!A32)</f>
        <v>32</v>
      </c>
      <c r="B15">
        <v>71161598</v>
      </c>
      <c r="C15">
        <v>71162735</v>
      </c>
      <c r="D15">
        <v>68124606</v>
      </c>
      <c r="E15">
        <v>1</v>
      </c>
      <c r="F15">
        <v>1</v>
      </c>
      <c r="G15">
        <v>1</v>
      </c>
      <c r="H15">
        <v>3</v>
      </c>
      <c r="I15" t="s">
        <v>386</v>
      </c>
      <c r="J15" t="s">
        <v>387</v>
      </c>
      <c r="K15" t="s">
        <v>388</v>
      </c>
      <c r="L15">
        <v>1346</v>
      </c>
      <c r="N15">
        <v>1009</v>
      </c>
      <c r="O15" t="s">
        <v>389</v>
      </c>
      <c r="P15" t="s">
        <v>389</v>
      </c>
      <c r="Q15">
        <v>1</v>
      </c>
      <c r="W15">
        <v>0</v>
      </c>
      <c r="X15">
        <v>1223394749</v>
      </c>
      <c r="Y15">
        <f t="shared" si="0"/>
        <v>0.25</v>
      </c>
      <c r="AA15">
        <v>115.03</v>
      </c>
      <c r="AB15">
        <v>0</v>
      </c>
      <c r="AC15">
        <v>0</v>
      </c>
      <c r="AD15">
        <v>0</v>
      </c>
      <c r="AE15">
        <v>79.88</v>
      </c>
      <c r="AF15">
        <v>0</v>
      </c>
      <c r="AG15">
        <v>0</v>
      </c>
      <c r="AH15">
        <v>0</v>
      </c>
      <c r="AI15">
        <v>1.44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0.25</v>
      </c>
      <c r="AU15" t="s">
        <v>3</v>
      </c>
      <c r="AV15">
        <v>0</v>
      </c>
      <c r="AW15">
        <v>2</v>
      </c>
      <c r="AX15">
        <v>71164497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19.97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19.97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1</v>
      </c>
      <c r="CV15">
        <v>0</v>
      </c>
      <c r="CW15">
        <v>0</v>
      </c>
      <c r="CX15">
        <f>ROUND(Y15*Source!I32,7)</f>
        <v>0</v>
      </c>
      <c r="CY15">
        <f t="shared" si="8"/>
        <v>115.03</v>
      </c>
      <c r="CZ15">
        <f t="shared" si="9"/>
        <v>79.88</v>
      </c>
      <c r="DA15">
        <f t="shared" si="10"/>
        <v>1.44</v>
      </c>
      <c r="DB15">
        <f t="shared" si="1"/>
        <v>19.97</v>
      </c>
      <c r="DC15">
        <f t="shared" si="2"/>
        <v>0</v>
      </c>
      <c r="DD15" t="s">
        <v>3</v>
      </c>
      <c r="DE15" t="s">
        <v>3</v>
      </c>
      <c r="DF15">
        <f>ROUND(ROUND(AE15*AI15,2)*CX15,2)</f>
        <v>0</v>
      </c>
      <c r="DG15">
        <f t="shared" si="7"/>
        <v>0</v>
      </c>
      <c r="DH15">
        <f t="shared" si="5"/>
        <v>0</v>
      </c>
      <c r="DI15">
        <f t="shared" si="6"/>
        <v>0</v>
      </c>
      <c r="DJ15">
        <f t="shared" si="11"/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ROW(Source!A32)</f>
        <v>32</v>
      </c>
      <c r="B16">
        <v>71161598</v>
      </c>
      <c r="C16">
        <v>71162735</v>
      </c>
      <c r="D16">
        <v>68124636</v>
      </c>
      <c r="E16">
        <v>1</v>
      </c>
      <c r="F16">
        <v>1</v>
      </c>
      <c r="G16">
        <v>1</v>
      </c>
      <c r="H16">
        <v>3</v>
      </c>
      <c r="I16" t="s">
        <v>390</v>
      </c>
      <c r="J16" t="s">
        <v>391</v>
      </c>
      <c r="K16" t="s">
        <v>392</v>
      </c>
      <c r="L16">
        <v>1348</v>
      </c>
      <c r="N16">
        <v>1009</v>
      </c>
      <c r="O16" t="s">
        <v>95</v>
      </c>
      <c r="P16" t="s">
        <v>95</v>
      </c>
      <c r="Q16">
        <v>1000</v>
      </c>
      <c r="W16">
        <v>0</v>
      </c>
      <c r="X16">
        <v>1362001185</v>
      </c>
      <c r="Y16">
        <f t="shared" si="0"/>
        <v>6.0000000000000002E-5</v>
      </c>
      <c r="AA16">
        <v>106680.6</v>
      </c>
      <c r="AB16">
        <v>0</v>
      </c>
      <c r="AC16">
        <v>0</v>
      </c>
      <c r="AD16">
        <v>0</v>
      </c>
      <c r="AE16">
        <v>82698.14</v>
      </c>
      <c r="AF16">
        <v>0</v>
      </c>
      <c r="AG16">
        <v>0</v>
      </c>
      <c r="AH16">
        <v>0</v>
      </c>
      <c r="AI16">
        <v>1.29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6.0000000000000002E-5</v>
      </c>
      <c r="AU16" t="s">
        <v>3</v>
      </c>
      <c r="AV16">
        <v>0</v>
      </c>
      <c r="AW16">
        <v>2</v>
      </c>
      <c r="AX16">
        <v>71164498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4.9618884000000003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4.9618884000000003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1</v>
      </c>
      <c r="CV16">
        <v>0</v>
      </c>
      <c r="CW16">
        <v>0</v>
      </c>
      <c r="CX16">
        <f>ROUND(Y16*Source!I32,7)</f>
        <v>0</v>
      </c>
      <c r="CY16">
        <f t="shared" si="8"/>
        <v>106680.6</v>
      </c>
      <c r="CZ16">
        <f t="shared" si="9"/>
        <v>82698.14</v>
      </c>
      <c r="DA16">
        <f t="shared" si="10"/>
        <v>1.29</v>
      </c>
      <c r="DB16">
        <f t="shared" si="1"/>
        <v>4.96</v>
      </c>
      <c r="DC16">
        <f t="shared" si="2"/>
        <v>0</v>
      </c>
      <c r="DD16" t="s">
        <v>3</v>
      </c>
      <c r="DE16" t="s">
        <v>3</v>
      </c>
      <c r="DF16">
        <f>ROUND(ROUND(AE16*AI16,2)*CX16,2)</f>
        <v>0</v>
      </c>
      <c r="DG16">
        <f t="shared" si="7"/>
        <v>0</v>
      </c>
      <c r="DH16">
        <f t="shared" si="5"/>
        <v>0</v>
      </c>
      <c r="DI16">
        <f t="shared" si="6"/>
        <v>0</v>
      </c>
      <c r="DJ16">
        <f t="shared" si="11"/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ROW(Source!A32)</f>
        <v>32</v>
      </c>
      <c r="B17">
        <v>71161598</v>
      </c>
      <c r="C17">
        <v>71162735</v>
      </c>
      <c r="D17">
        <v>68039764</v>
      </c>
      <c r="E17">
        <v>116</v>
      </c>
      <c r="F17">
        <v>1</v>
      </c>
      <c r="G17">
        <v>1</v>
      </c>
      <c r="H17">
        <v>3</v>
      </c>
      <c r="I17" t="s">
        <v>43</v>
      </c>
      <c r="J17" t="s">
        <v>3</v>
      </c>
      <c r="K17" t="s">
        <v>44</v>
      </c>
      <c r="L17">
        <v>3277935</v>
      </c>
      <c r="N17">
        <v>1013</v>
      </c>
      <c r="O17" t="s">
        <v>45</v>
      </c>
      <c r="P17" t="s">
        <v>45</v>
      </c>
      <c r="Q17">
        <v>1</v>
      </c>
      <c r="W17">
        <v>0</v>
      </c>
      <c r="X17">
        <v>274903907</v>
      </c>
      <c r="Y17">
        <f t="shared" si="0"/>
        <v>2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3</v>
      </c>
      <c r="AT17">
        <v>2</v>
      </c>
      <c r="AU17" t="s">
        <v>3</v>
      </c>
      <c r="AV17">
        <v>0</v>
      </c>
      <c r="AW17">
        <v>2</v>
      </c>
      <c r="AX17">
        <v>71164499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ROUND(Y17*Source!I32,7)</f>
        <v>0</v>
      </c>
      <c r="CY17">
        <f t="shared" si="8"/>
        <v>0</v>
      </c>
      <c r="CZ17">
        <f t="shared" si="9"/>
        <v>0</v>
      </c>
      <c r="DA17">
        <f t="shared" si="10"/>
        <v>1</v>
      </c>
      <c r="DB17">
        <f t="shared" si="1"/>
        <v>0</v>
      </c>
      <c r="DC17">
        <f t="shared" si="2"/>
        <v>0</v>
      </c>
      <c r="DD17" t="s">
        <v>3</v>
      </c>
      <c r="DE17" t="s">
        <v>3</v>
      </c>
      <c r="DF17">
        <f t="shared" ref="DF17:DF28" si="12">ROUND(ROUND(AE17,2)*CX17,2)</f>
        <v>0</v>
      </c>
      <c r="DG17">
        <f t="shared" si="7"/>
        <v>0</v>
      </c>
      <c r="DH17">
        <f t="shared" si="5"/>
        <v>0</v>
      </c>
      <c r="DI17">
        <f t="shared" si="6"/>
        <v>0</v>
      </c>
      <c r="DJ17">
        <f t="shared" si="11"/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ROW(Source!A35)</f>
        <v>35</v>
      </c>
      <c r="B18">
        <v>71161598</v>
      </c>
      <c r="C18">
        <v>71162766</v>
      </c>
      <c r="D18">
        <v>68033754</v>
      </c>
      <c r="E18">
        <v>116</v>
      </c>
      <c r="F18">
        <v>1</v>
      </c>
      <c r="G18">
        <v>1</v>
      </c>
      <c r="H18">
        <v>1</v>
      </c>
      <c r="I18" t="s">
        <v>393</v>
      </c>
      <c r="J18" t="s">
        <v>3</v>
      </c>
      <c r="K18" t="s">
        <v>394</v>
      </c>
      <c r="L18">
        <v>1191</v>
      </c>
      <c r="N18">
        <v>1013</v>
      </c>
      <c r="O18" t="s">
        <v>359</v>
      </c>
      <c r="P18" t="s">
        <v>359</v>
      </c>
      <c r="Q18">
        <v>1</v>
      </c>
      <c r="W18">
        <v>0</v>
      </c>
      <c r="X18">
        <v>1689191095</v>
      </c>
      <c r="Y18">
        <f t="shared" si="0"/>
        <v>0.48</v>
      </c>
      <c r="AA18">
        <v>0</v>
      </c>
      <c r="AB18">
        <v>0</v>
      </c>
      <c r="AC18">
        <v>0</v>
      </c>
      <c r="AD18">
        <v>670.12</v>
      </c>
      <c r="AE18">
        <v>0</v>
      </c>
      <c r="AF18">
        <v>0</v>
      </c>
      <c r="AG18">
        <v>0</v>
      </c>
      <c r="AH18">
        <v>670.12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0.48</v>
      </c>
      <c r="AU18" t="s">
        <v>3</v>
      </c>
      <c r="AV18">
        <v>1</v>
      </c>
      <c r="AW18">
        <v>2</v>
      </c>
      <c r="AX18">
        <v>71164501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321.6576</v>
      </c>
      <c r="BN18">
        <v>0.48</v>
      </c>
      <c r="BO18">
        <v>0</v>
      </c>
      <c r="BP18">
        <v>1</v>
      </c>
      <c r="BQ18">
        <v>0</v>
      </c>
      <c r="BR18">
        <v>0</v>
      </c>
      <c r="BS18">
        <v>0</v>
      </c>
      <c r="BT18">
        <v>321.6576</v>
      </c>
      <c r="BU18">
        <v>0.48</v>
      </c>
      <c r="BV18">
        <v>0</v>
      </c>
      <c r="BW18">
        <v>1</v>
      </c>
      <c r="CU18">
        <f>ROUND(AT18*Source!I35*AH18*AL18,2)</f>
        <v>0</v>
      </c>
      <c r="CV18">
        <f>ROUND(Y18*Source!I35,7)</f>
        <v>0</v>
      </c>
      <c r="CW18">
        <v>0</v>
      </c>
      <c r="CX18">
        <f>ROUND(Y18*Source!I35,7)</f>
        <v>0</v>
      </c>
      <c r="CY18">
        <f>AD18</f>
        <v>670.12</v>
      </c>
      <c r="CZ18">
        <f>AH18</f>
        <v>670.12</v>
      </c>
      <c r="DA18">
        <f>AL18</f>
        <v>1</v>
      </c>
      <c r="DB18">
        <f t="shared" si="1"/>
        <v>321.66000000000003</v>
      </c>
      <c r="DC18">
        <f t="shared" si="2"/>
        <v>0</v>
      </c>
      <c r="DD18" t="s">
        <v>3</v>
      </c>
      <c r="DE18" t="s">
        <v>3</v>
      </c>
      <c r="DF18">
        <f t="shared" si="12"/>
        <v>0</v>
      </c>
      <c r="DG18">
        <f t="shared" si="7"/>
        <v>0</v>
      </c>
      <c r="DH18">
        <f t="shared" si="5"/>
        <v>0</v>
      </c>
      <c r="DI18">
        <f t="shared" si="6"/>
        <v>0</v>
      </c>
      <c r="DJ18">
        <f>DI18</f>
        <v>0</v>
      </c>
      <c r="DK18">
        <v>1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ROW(Source!A35)</f>
        <v>35</v>
      </c>
      <c r="B19">
        <v>71161598</v>
      </c>
      <c r="C19">
        <v>71162766</v>
      </c>
      <c r="D19">
        <v>68033972</v>
      </c>
      <c r="E19">
        <v>116</v>
      </c>
      <c r="F19">
        <v>1</v>
      </c>
      <c r="G19">
        <v>1</v>
      </c>
      <c r="H19">
        <v>1</v>
      </c>
      <c r="I19" t="s">
        <v>362</v>
      </c>
      <c r="J19" t="s">
        <v>3</v>
      </c>
      <c r="K19" t="s">
        <v>363</v>
      </c>
      <c r="L19">
        <v>1191</v>
      </c>
      <c r="N19">
        <v>1013</v>
      </c>
      <c r="O19" t="s">
        <v>359</v>
      </c>
      <c r="P19" t="s">
        <v>359</v>
      </c>
      <c r="Q19">
        <v>1</v>
      </c>
      <c r="W19">
        <v>0</v>
      </c>
      <c r="X19">
        <v>-1417349443</v>
      </c>
      <c r="Y19">
        <f t="shared" si="0"/>
        <v>0.02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0.02</v>
      </c>
      <c r="AU19" t="s">
        <v>3</v>
      </c>
      <c r="AV19">
        <v>2</v>
      </c>
      <c r="AW19">
        <v>2</v>
      </c>
      <c r="AX19">
        <v>71164502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ROUND(Y19*Source!I35,7)</f>
        <v>0</v>
      </c>
      <c r="CY19">
        <f>AD19</f>
        <v>0</v>
      </c>
      <c r="CZ19">
        <f>AH19</f>
        <v>0</v>
      </c>
      <c r="DA19">
        <f>AL19</f>
        <v>1</v>
      </c>
      <c r="DB19">
        <f t="shared" si="1"/>
        <v>0</v>
      </c>
      <c r="DC19">
        <f t="shared" si="2"/>
        <v>0</v>
      </c>
      <c r="DD19" t="s">
        <v>3</v>
      </c>
      <c r="DE19" t="s">
        <v>3</v>
      </c>
      <c r="DF19">
        <f t="shared" si="12"/>
        <v>0</v>
      </c>
      <c r="DG19">
        <f t="shared" si="7"/>
        <v>0</v>
      </c>
      <c r="DH19">
        <f t="shared" si="5"/>
        <v>0</v>
      </c>
      <c r="DI19">
        <f t="shared" si="6"/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ROW(Source!A35)</f>
        <v>35</v>
      </c>
      <c r="B20">
        <v>71161598</v>
      </c>
      <c r="C20">
        <v>71162766</v>
      </c>
      <c r="D20">
        <v>68155854</v>
      </c>
      <c r="E20">
        <v>1</v>
      </c>
      <c r="F20">
        <v>1</v>
      </c>
      <c r="G20">
        <v>1</v>
      </c>
      <c r="H20">
        <v>2</v>
      </c>
      <c r="I20" t="s">
        <v>364</v>
      </c>
      <c r="J20" t="s">
        <v>365</v>
      </c>
      <c r="K20" t="s">
        <v>366</v>
      </c>
      <c r="L20">
        <v>1368</v>
      </c>
      <c r="N20">
        <v>1011</v>
      </c>
      <c r="O20" t="s">
        <v>367</v>
      </c>
      <c r="P20" t="s">
        <v>367</v>
      </c>
      <c r="Q20">
        <v>1</v>
      </c>
      <c r="W20">
        <v>0</v>
      </c>
      <c r="X20">
        <v>-950105757</v>
      </c>
      <c r="Y20">
        <f t="shared" si="0"/>
        <v>0.02</v>
      </c>
      <c r="AA20">
        <v>0</v>
      </c>
      <c r="AB20">
        <v>640.84</v>
      </c>
      <c r="AC20">
        <v>801.75</v>
      </c>
      <c r="AD20">
        <v>0</v>
      </c>
      <c r="AE20">
        <v>0</v>
      </c>
      <c r="AF20">
        <v>640.84</v>
      </c>
      <c r="AG20">
        <v>801.75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0.02</v>
      </c>
      <c r="AU20" t="s">
        <v>3</v>
      </c>
      <c r="AV20">
        <v>1</v>
      </c>
      <c r="AW20">
        <v>2</v>
      </c>
      <c r="AX20">
        <v>71164503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12.816800000000001</v>
      </c>
      <c r="BL20">
        <v>16.035</v>
      </c>
      <c r="BM20">
        <v>0</v>
      </c>
      <c r="BN20">
        <v>0</v>
      </c>
      <c r="BO20">
        <v>0.02</v>
      </c>
      <c r="BP20">
        <v>1</v>
      </c>
      <c r="BQ20">
        <v>0</v>
      </c>
      <c r="BR20">
        <v>12.816800000000001</v>
      </c>
      <c r="BS20">
        <v>16.035</v>
      </c>
      <c r="BT20">
        <v>0</v>
      </c>
      <c r="BU20">
        <v>0</v>
      </c>
      <c r="BV20">
        <v>0.02</v>
      </c>
      <c r="BW20">
        <v>1</v>
      </c>
      <c r="CV20">
        <v>0</v>
      </c>
      <c r="CW20">
        <f>ROUND(Y20*Source!I35*DO20,7)</f>
        <v>0</v>
      </c>
      <c r="CX20">
        <f>ROUND(Y20*Source!I35,7)</f>
        <v>0</v>
      </c>
      <c r="CY20">
        <f>AB20</f>
        <v>640.84</v>
      </c>
      <c r="CZ20">
        <f>AF20</f>
        <v>640.84</v>
      </c>
      <c r="DA20">
        <f>AJ20</f>
        <v>1</v>
      </c>
      <c r="DB20">
        <f t="shared" si="1"/>
        <v>12.82</v>
      </c>
      <c r="DC20">
        <f t="shared" si="2"/>
        <v>16.04</v>
      </c>
      <c r="DD20" t="s">
        <v>3</v>
      </c>
      <c r="DE20" t="s">
        <v>3</v>
      </c>
      <c r="DF20">
        <f t="shared" si="12"/>
        <v>0</v>
      </c>
      <c r="DG20">
        <f t="shared" si="7"/>
        <v>0</v>
      </c>
      <c r="DH20">
        <f t="shared" si="5"/>
        <v>0</v>
      </c>
      <c r="DI20">
        <f t="shared" si="6"/>
        <v>0</v>
      </c>
      <c r="DJ20">
        <f>DG20+DH20</f>
        <v>0</v>
      </c>
      <c r="DK20">
        <v>1</v>
      </c>
      <c r="DL20" t="s">
        <v>368</v>
      </c>
      <c r="DM20">
        <v>4</v>
      </c>
      <c r="DN20" t="s">
        <v>359</v>
      </c>
      <c r="DO20">
        <v>1</v>
      </c>
    </row>
    <row r="21" spans="1:119" x14ac:dyDescent="0.2">
      <c r="A21">
        <f>ROW(Source!A35)</f>
        <v>35</v>
      </c>
      <c r="B21">
        <v>71161598</v>
      </c>
      <c r="C21">
        <v>71162766</v>
      </c>
      <c r="D21">
        <v>68039764</v>
      </c>
      <c r="E21">
        <v>116</v>
      </c>
      <c r="F21">
        <v>1</v>
      </c>
      <c r="G21">
        <v>1</v>
      </c>
      <c r="H21">
        <v>3</v>
      </c>
      <c r="I21" t="s">
        <v>43</v>
      </c>
      <c r="J21" t="s">
        <v>3</v>
      </c>
      <c r="K21" t="s">
        <v>44</v>
      </c>
      <c r="L21">
        <v>3277935</v>
      </c>
      <c r="N21">
        <v>1013</v>
      </c>
      <c r="O21" t="s">
        <v>45</v>
      </c>
      <c r="P21" t="s">
        <v>45</v>
      </c>
      <c r="Q21">
        <v>1</v>
      </c>
      <c r="W21">
        <v>0</v>
      </c>
      <c r="X21">
        <v>274903907</v>
      </c>
      <c r="Y21">
        <f t="shared" si="0"/>
        <v>2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 t="s">
        <v>3</v>
      </c>
      <c r="AT21">
        <v>2</v>
      </c>
      <c r="AU21" t="s">
        <v>3</v>
      </c>
      <c r="AV21">
        <v>0</v>
      </c>
      <c r="AW21">
        <v>2</v>
      </c>
      <c r="AX21">
        <v>71164504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ROUND(Y21*Source!I35,7)</f>
        <v>0</v>
      </c>
      <c r="CY21">
        <f>AA21</f>
        <v>0</v>
      </c>
      <c r="CZ21">
        <f>AE21</f>
        <v>0</v>
      </c>
      <c r="DA21">
        <f>AI21</f>
        <v>1</v>
      </c>
      <c r="DB21">
        <f t="shared" si="1"/>
        <v>0</v>
      </c>
      <c r="DC21">
        <f t="shared" si="2"/>
        <v>0</v>
      </c>
      <c r="DD21" t="s">
        <v>3</v>
      </c>
      <c r="DE21" t="s">
        <v>3</v>
      </c>
      <c r="DF21">
        <f t="shared" si="12"/>
        <v>0</v>
      </c>
      <c r="DG21">
        <f t="shared" si="7"/>
        <v>0</v>
      </c>
      <c r="DH21">
        <f t="shared" si="5"/>
        <v>0</v>
      </c>
      <c r="DI21">
        <f t="shared" si="6"/>
        <v>0</v>
      </c>
      <c r="DJ21">
        <f>DF21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ROW(Source!A38)</f>
        <v>38</v>
      </c>
      <c r="B22">
        <v>71161598</v>
      </c>
      <c r="C22">
        <v>71162777</v>
      </c>
      <c r="D22">
        <v>68033728</v>
      </c>
      <c r="E22">
        <v>116</v>
      </c>
      <c r="F22">
        <v>1</v>
      </c>
      <c r="G22">
        <v>1</v>
      </c>
      <c r="H22">
        <v>1</v>
      </c>
      <c r="I22" t="s">
        <v>395</v>
      </c>
      <c r="J22" t="s">
        <v>3</v>
      </c>
      <c r="K22" t="s">
        <v>396</v>
      </c>
      <c r="L22">
        <v>1191</v>
      </c>
      <c r="N22">
        <v>1013</v>
      </c>
      <c r="O22" t="s">
        <v>359</v>
      </c>
      <c r="P22" t="s">
        <v>359</v>
      </c>
      <c r="Q22">
        <v>1</v>
      </c>
      <c r="W22">
        <v>0</v>
      </c>
      <c r="X22">
        <v>-267883188</v>
      </c>
      <c r="Y22">
        <f t="shared" si="0"/>
        <v>88.5</v>
      </c>
      <c r="AA22">
        <v>0</v>
      </c>
      <c r="AB22">
        <v>0</v>
      </c>
      <c r="AC22">
        <v>0</v>
      </c>
      <c r="AD22">
        <v>625.24</v>
      </c>
      <c r="AE22">
        <v>0</v>
      </c>
      <c r="AF22">
        <v>0</v>
      </c>
      <c r="AG22">
        <v>0</v>
      </c>
      <c r="AH22">
        <v>625.24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88.5</v>
      </c>
      <c r="AU22" t="s">
        <v>3</v>
      </c>
      <c r="AV22">
        <v>1</v>
      </c>
      <c r="AW22">
        <v>2</v>
      </c>
      <c r="AX22">
        <v>71164506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55333.74</v>
      </c>
      <c r="BN22">
        <v>88.5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55333.74</v>
      </c>
      <c r="BU22">
        <v>88.5</v>
      </c>
      <c r="BV22">
        <v>0</v>
      </c>
      <c r="BW22">
        <v>1</v>
      </c>
      <c r="CU22">
        <f>ROUND(AT22*Source!I38*AH22*AL22,2)</f>
        <v>0</v>
      </c>
      <c r="CV22">
        <f>ROUND(Y22*Source!I38,7)</f>
        <v>0</v>
      </c>
      <c r="CW22">
        <v>0</v>
      </c>
      <c r="CX22">
        <f>ROUND(Y22*Source!I38,7)</f>
        <v>0</v>
      </c>
      <c r="CY22">
        <f>AD22</f>
        <v>625.24</v>
      </c>
      <c r="CZ22">
        <f>AH22</f>
        <v>625.24</v>
      </c>
      <c r="DA22">
        <f>AL22</f>
        <v>1</v>
      </c>
      <c r="DB22">
        <f t="shared" si="1"/>
        <v>55333.74</v>
      </c>
      <c r="DC22">
        <f t="shared" si="2"/>
        <v>0</v>
      </c>
      <c r="DD22" t="s">
        <v>3</v>
      </c>
      <c r="DE22" t="s">
        <v>3</v>
      </c>
      <c r="DF22">
        <f t="shared" si="12"/>
        <v>0</v>
      </c>
      <c r="DG22">
        <f t="shared" si="7"/>
        <v>0</v>
      </c>
      <c r="DH22">
        <f t="shared" si="5"/>
        <v>0</v>
      </c>
      <c r="DI22">
        <f t="shared" si="6"/>
        <v>0</v>
      </c>
      <c r="DJ22">
        <f>DI22</f>
        <v>0</v>
      </c>
      <c r="DK22">
        <v>1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ROW(Source!A39)</f>
        <v>39</v>
      </c>
      <c r="B23">
        <v>71161598</v>
      </c>
      <c r="C23">
        <v>71162780</v>
      </c>
      <c r="D23">
        <v>68033778</v>
      </c>
      <c r="E23">
        <v>116</v>
      </c>
      <c r="F23">
        <v>1</v>
      </c>
      <c r="G23">
        <v>1</v>
      </c>
      <c r="H23">
        <v>1</v>
      </c>
      <c r="I23" t="s">
        <v>397</v>
      </c>
      <c r="J23" t="s">
        <v>3</v>
      </c>
      <c r="K23" t="s">
        <v>398</v>
      </c>
      <c r="L23">
        <v>1191</v>
      </c>
      <c r="N23">
        <v>1013</v>
      </c>
      <c r="O23" t="s">
        <v>359</v>
      </c>
      <c r="P23" t="s">
        <v>359</v>
      </c>
      <c r="Q23">
        <v>1</v>
      </c>
      <c r="W23">
        <v>0</v>
      </c>
      <c r="X23">
        <v>-1833565283</v>
      </c>
      <c r="Y23">
        <f t="shared" si="0"/>
        <v>100</v>
      </c>
      <c r="AA23">
        <v>0</v>
      </c>
      <c r="AB23">
        <v>0</v>
      </c>
      <c r="AC23">
        <v>0</v>
      </c>
      <c r="AD23">
        <v>712</v>
      </c>
      <c r="AE23">
        <v>0</v>
      </c>
      <c r="AF23">
        <v>0</v>
      </c>
      <c r="AG23">
        <v>0</v>
      </c>
      <c r="AH23">
        <v>712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100</v>
      </c>
      <c r="AU23" t="s">
        <v>3</v>
      </c>
      <c r="AV23">
        <v>1</v>
      </c>
      <c r="AW23">
        <v>2</v>
      </c>
      <c r="AX23">
        <v>71164507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71200</v>
      </c>
      <c r="BN23">
        <v>100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71200</v>
      </c>
      <c r="BU23">
        <v>100</v>
      </c>
      <c r="BV23">
        <v>0</v>
      </c>
      <c r="BW23">
        <v>1</v>
      </c>
      <c r="CU23">
        <f>ROUND(AT23*Source!I39*AH23*AL23,2)</f>
        <v>0</v>
      </c>
      <c r="CV23">
        <f>ROUND(Y23*Source!I39,7)</f>
        <v>0</v>
      </c>
      <c r="CW23">
        <v>0</v>
      </c>
      <c r="CX23">
        <f>ROUND(Y23*Source!I39,7)</f>
        <v>0</v>
      </c>
      <c r="CY23">
        <f>AD23</f>
        <v>712</v>
      </c>
      <c r="CZ23">
        <f>AH23</f>
        <v>712</v>
      </c>
      <c r="DA23">
        <f>AL23</f>
        <v>1</v>
      </c>
      <c r="DB23">
        <f t="shared" si="1"/>
        <v>71200</v>
      </c>
      <c r="DC23">
        <f t="shared" si="2"/>
        <v>0</v>
      </c>
      <c r="DD23" t="s">
        <v>3</v>
      </c>
      <c r="DE23" t="s">
        <v>3</v>
      </c>
      <c r="DF23">
        <f t="shared" si="12"/>
        <v>0</v>
      </c>
      <c r="DG23">
        <f t="shared" si="7"/>
        <v>0</v>
      </c>
      <c r="DH23">
        <f t="shared" si="5"/>
        <v>0</v>
      </c>
      <c r="DI23">
        <f t="shared" si="6"/>
        <v>0</v>
      </c>
      <c r="DJ23">
        <f>DI23</f>
        <v>0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ROW(Source!A40)</f>
        <v>40</v>
      </c>
      <c r="B24">
        <v>71161598</v>
      </c>
      <c r="C24">
        <v>71162783</v>
      </c>
      <c r="D24">
        <v>61924897</v>
      </c>
      <c r="E24">
        <v>112</v>
      </c>
      <c r="F24">
        <v>1</v>
      </c>
      <c r="G24">
        <v>1</v>
      </c>
      <c r="H24">
        <v>1</v>
      </c>
      <c r="I24" t="s">
        <v>360</v>
      </c>
      <c r="J24" t="s">
        <v>3</v>
      </c>
      <c r="K24" t="s">
        <v>361</v>
      </c>
      <c r="L24">
        <v>1191</v>
      </c>
      <c r="N24">
        <v>1013</v>
      </c>
      <c r="O24" t="s">
        <v>359</v>
      </c>
      <c r="P24" t="s">
        <v>359</v>
      </c>
      <c r="Q24">
        <v>1</v>
      </c>
      <c r="W24">
        <v>0</v>
      </c>
      <c r="X24">
        <v>44848675</v>
      </c>
      <c r="Y24">
        <f t="shared" si="0"/>
        <v>0.51</v>
      </c>
      <c r="AA24">
        <v>0</v>
      </c>
      <c r="AB24">
        <v>0</v>
      </c>
      <c r="AC24">
        <v>0</v>
      </c>
      <c r="AD24">
        <v>783.8</v>
      </c>
      <c r="AE24">
        <v>0</v>
      </c>
      <c r="AF24">
        <v>0</v>
      </c>
      <c r="AG24">
        <v>0</v>
      </c>
      <c r="AH24">
        <v>783.8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0.51</v>
      </c>
      <c r="AU24" t="s">
        <v>3</v>
      </c>
      <c r="AV24">
        <v>1</v>
      </c>
      <c r="AW24">
        <v>2</v>
      </c>
      <c r="AX24">
        <v>71162791</v>
      </c>
      <c r="AY24">
        <v>2</v>
      </c>
      <c r="AZ24">
        <v>131072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399.738</v>
      </c>
      <c r="BN24">
        <v>0.51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399.738</v>
      </c>
      <c r="BU24">
        <v>0.51</v>
      </c>
      <c r="BV24">
        <v>0</v>
      </c>
      <c r="BW24">
        <v>1</v>
      </c>
      <c r="CU24">
        <f>ROUND(AT24*Source!I40*AH24*AL24,2)</f>
        <v>399.74</v>
      </c>
      <c r="CV24">
        <f>ROUND(Y24*Source!I40,7)</f>
        <v>0.51</v>
      </c>
      <c r="CW24">
        <v>0</v>
      </c>
      <c r="CX24">
        <f>ROUND(Y24*Source!I40,7)</f>
        <v>0.51</v>
      </c>
      <c r="CY24">
        <f>AD24</f>
        <v>783.8</v>
      </c>
      <c r="CZ24">
        <f>AH24</f>
        <v>783.8</v>
      </c>
      <c r="DA24">
        <f>AL24</f>
        <v>1</v>
      </c>
      <c r="DB24">
        <f t="shared" si="1"/>
        <v>399.74</v>
      </c>
      <c r="DC24">
        <f t="shared" si="2"/>
        <v>0</v>
      </c>
      <c r="DD24" t="s">
        <v>3</v>
      </c>
      <c r="DE24" t="s">
        <v>3</v>
      </c>
      <c r="DF24">
        <f t="shared" si="12"/>
        <v>0</v>
      </c>
      <c r="DG24">
        <f t="shared" si="7"/>
        <v>0</v>
      </c>
      <c r="DH24">
        <f t="shared" si="5"/>
        <v>0</v>
      </c>
      <c r="DI24">
        <f t="shared" si="6"/>
        <v>399.74</v>
      </c>
      <c r="DJ24">
        <f>DI24</f>
        <v>399.74</v>
      </c>
      <c r="DK24">
        <v>1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ROW(Source!A40)</f>
        <v>40</v>
      </c>
      <c r="B25">
        <v>71161598</v>
      </c>
      <c r="C25">
        <v>71162783</v>
      </c>
      <c r="D25">
        <v>62003751</v>
      </c>
      <c r="E25">
        <v>1</v>
      </c>
      <c r="F25">
        <v>1</v>
      </c>
      <c r="G25">
        <v>1</v>
      </c>
      <c r="H25">
        <v>3</v>
      </c>
      <c r="I25" t="s">
        <v>93</v>
      </c>
      <c r="J25" t="s">
        <v>96</v>
      </c>
      <c r="K25" t="s">
        <v>94</v>
      </c>
      <c r="L25">
        <v>1348</v>
      </c>
      <c r="N25">
        <v>1009</v>
      </c>
      <c r="O25" t="s">
        <v>95</v>
      </c>
      <c r="P25" t="s">
        <v>95</v>
      </c>
      <c r="Q25">
        <v>1000</v>
      </c>
      <c r="W25">
        <v>0</v>
      </c>
      <c r="X25">
        <v>-1547460450</v>
      </c>
      <c r="Y25">
        <f t="shared" si="0"/>
        <v>1.06E-3</v>
      </c>
      <c r="AA25">
        <v>48543.27</v>
      </c>
      <c r="AB25">
        <v>0</v>
      </c>
      <c r="AC25">
        <v>0</v>
      </c>
      <c r="AD25">
        <v>0</v>
      </c>
      <c r="AE25">
        <v>48543.27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0</v>
      </c>
      <c r="AQ25">
        <v>1</v>
      </c>
      <c r="AR25">
        <v>0</v>
      </c>
      <c r="AS25" t="s">
        <v>3</v>
      </c>
      <c r="AT25">
        <v>1.06E-3</v>
      </c>
      <c r="AU25" t="s">
        <v>3</v>
      </c>
      <c r="AV25">
        <v>0</v>
      </c>
      <c r="AW25">
        <v>2</v>
      </c>
      <c r="AX25">
        <v>71162792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51.455866199999996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51.455866199999996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1</v>
      </c>
      <c r="CV25">
        <v>0</v>
      </c>
      <c r="CW25">
        <v>0</v>
      </c>
      <c r="CX25">
        <f>ROUND(Y25*Source!I40,7)</f>
        <v>1.06E-3</v>
      </c>
      <c r="CY25">
        <f t="shared" ref="CY25:CY30" si="13">AA25</f>
        <v>48543.27</v>
      </c>
      <c r="CZ25">
        <f t="shared" ref="CZ25:CZ30" si="14">AE25</f>
        <v>48543.27</v>
      </c>
      <c r="DA25">
        <f t="shared" ref="DA25:DA30" si="15">AI25</f>
        <v>1</v>
      </c>
      <c r="DB25">
        <f t="shared" si="1"/>
        <v>51.46</v>
      </c>
      <c r="DC25">
        <f t="shared" si="2"/>
        <v>0</v>
      </c>
      <c r="DD25" t="s">
        <v>3</v>
      </c>
      <c r="DE25" t="s">
        <v>3</v>
      </c>
      <c r="DF25">
        <f t="shared" si="12"/>
        <v>51.46</v>
      </c>
      <c r="DG25">
        <f t="shared" si="7"/>
        <v>0</v>
      </c>
      <c r="DH25">
        <f t="shared" si="5"/>
        <v>0</v>
      </c>
      <c r="DI25">
        <f t="shared" si="6"/>
        <v>0</v>
      </c>
      <c r="DJ25">
        <f t="shared" ref="DJ25:DJ30" si="16">DF25</f>
        <v>51.46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ROW(Source!A40)</f>
        <v>40</v>
      </c>
      <c r="B26">
        <v>71161598</v>
      </c>
      <c r="C26">
        <v>71162783</v>
      </c>
      <c r="D26">
        <v>68114612</v>
      </c>
      <c r="E26">
        <v>1</v>
      </c>
      <c r="F26">
        <v>1</v>
      </c>
      <c r="G26">
        <v>1</v>
      </c>
      <c r="H26">
        <v>3</v>
      </c>
      <c r="I26" t="s">
        <v>93</v>
      </c>
      <c r="J26" t="s">
        <v>96</v>
      </c>
      <c r="K26" t="s">
        <v>94</v>
      </c>
      <c r="L26">
        <v>1348</v>
      </c>
      <c r="N26">
        <v>1009</v>
      </c>
      <c r="O26" t="s">
        <v>95</v>
      </c>
      <c r="P26" t="s">
        <v>95</v>
      </c>
      <c r="Q26">
        <v>1000</v>
      </c>
      <c r="W26">
        <v>0</v>
      </c>
      <c r="X26">
        <v>-1863737905</v>
      </c>
      <c r="Y26">
        <f t="shared" si="0"/>
        <v>-1.06E-3</v>
      </c>
      <c r="AA26">
        <v>48543.27</v>
      </c>
      <c r="AB26">
        <v>0</v>
      </c>
      <c r="AC26">
        <v>0</v>
      </c>
      <c r="AD26">
        <v>0</v>
      </c>
      <c r="AE26">
        <v>48543.27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0</v>
      </c>
      <c r="AR26">
        <v>0</v>
      </c>
      <c r="AS26" t="s">
        <v>3</v>
      </c>
      <c r="AT26">
        <v>-1.06E-3</v>
      </c>
      <c r="AU26" t="s">
        <v>3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ROUND(Y26*Source!I40,7)</f>
        <v>-1.06E-3</v>
      </c>
      <c r="CY26">
        <f t="shared" si="13"/>
        <v>48543.27</v>
      </c>
      <c r="CZ26">
        <f t="shared" si="14"/>
        <v>48543.27</v>
      </c>
      <c r="DA26">
        <f t="shared" si="15"/>
        <v>1</v>
      </c>
      <c r="DB26">
        <f t="shared" si="1"/>
        <v>-51.46</v>
      </c>
      <c r="DC26">
        <f t="shared" si="2"/>
        <v>0</v>
      </c>
      <c r="DD26" t="s">
        <v>3</v>
      </c>
      <c r="DE26" t="s">
        <v>3</v>
      </c>
      <c r="DF26">
        <f t="shared" si="12"/>
        <v>-51.46</v>
      </c>
      <c r="DG26">
        <f t="shared" si="7"/>
        <v>0</v>
      </c>
      <c r="DH26">
        <f t="shared" si="5"/>
        <v>0</v>
      </c>
      <c r="DI26">
        <f t="shared" si="6"/>
        <v>0</v>
      </c>
      <c r="DJ26">
        <f t="shared" si="16"/>
        <v>-51.46</v>
      </c>
      <c r="DK26">
        <v>1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ROW(Source!A40)</f>
        <v>40</v>
      </c>
      <c r="B27">
        <v>71161598</v>
      </c>
      <c r="C27">
        <v>71162783</v>
      </c>
      <c r="D27">
        <v>62004005</v>
      </c>
      <c r="E27">
        <v>1</v>
      </c>
      <c r="F27">
        <v>1</v>
      </c>
      <c r="G27">
        <v>1</v>
      </c>
      <c r="H27">
        <v>3</v>
      </c>
      <c r="I27" t="s">
        <v>98</v>
      </c>
      <c r="J27" t="s">
        <v>100</v>
      </c>
      <c r="K27" t="s">
        <v>99</v>
      </c>
      <c r="L27">
        <v>1348</v>
      </c>
      <c r="N27">
        <v>1009</v>
      </c>
      <c r="O27" t="s">
        <v>95</v>
      </c>
      <c r="P27" t="s">
        <v>95</v>
      </c>
      <c r="Q27">
        <v>1000</v>
      </c>
      <c r="W27">
        <v>0</v>
      </c>
      <c r="X27">
        <v>1249983453</v>
      </c>
      <c r="Y27">
        <f t="shared" si="0"/>
        <v>5.0899999999999999E-3</v>
      </c>
      <c r="AA27">
        <v>46414.02</v>
      </c>
      <c r="AB27">
        <v>0</v>
      </c>
      <c r="AC27">
        <v>0</v>
      </c>
      <c r="AD27">
        <v>0</v>
      </c>
      <c r="AE27">
        <v>46414.02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0</v>
      </c>
      <c r="AQ27">
        <v>1</v>
      </c>
      <c r="AR27">
        <v>0</v>
      </c>
      <c r="AS27" t="s">
        <v>3</v>
      </c>
      <c r="AT27">
        <v>5.0899999999999999E-3</v>
      </c>
      <c r="AU27" t="s">
        <v>3</v>
      </c>
      <c r="AV27">
        <v>0</v>
      </c>
      <c r="AW27">
        <v>2</v>
      </c>
      <c r="AX27">
        <v>71162793</v>
      </c>
      <c r="AY27">
        <v>1</v>
      </c>
      <c r="AZ27">
        <v>0</v>
      </c>
      <c r="BA27">
        <v>26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236.24736179999999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236.24736179999999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v>0</v>
      </c>
      <c r="CX27">
        <f>ROUND(Y27*Source!I40,7)</f>
        <v>5.0899999999999999E-3</v>
      </c>
      <c r="CY27">
        <f t="shared" si="13"/>
        <v>46414.02</v>
      </c>
      <c r="CZ27">
        <f t="shared" si="14"/>
        <v>46414.02</v>
      </c>
      <c r="DA27">
        <f t="shared" si="15"/>
        <v>1</v>
      </c>
      <c r="DB27">
        <f t="shared" si="1"/>
        <v>236.25</v>
      </c>
      <c r="DC27">
        <f t="shared" si="2"/>
        <v>0</v>
      </c>
      <c r="DD27" t="s">
        <v>3</v>
      </c>
      <c r="DE27" t="s">
        <v>3</v>
      </c>
      <c r="DF27">
        <f t="shared" si="12"/>
        <v>236.25</v>
      </c>
      <c r="DG27">
        <f t="shared" si="7"/>
        <v>0</v>
      </c>
      <c r="DH27">
        <f t="shared" si="5"/>
        <v>0</v>
      </c>
      <c r="DI27">
        <f t="shared" si="6"/>
        <v>0</v>
      </c>
      <c r="DJ27">
        <f t="shared" si="16"/>
        <v>236.25</v>
      </c>
      <c r="DK27">
        <v>1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ROW(Source!A40)</f>
        <v>40</v>
      </c>
      <c r="B28">
        <v>71161598</v>
      </c>
      <c r="C28">
        <v>71162783</v>
      </c>
      <c r="D28">
        <v>68114866</v>
      </c>
      <c r="E28">
        <v>1</v>
      </c>
      <c r="F28">
        <v>1</v>
      </c>
      <c r="G28">
        <v>1</v>
      </c>
      <c r="H28">
        <v>3</v>
      </c>
      <c r="I28" t="s">
        <v>98</v>
      </c>
      <c r="J28" t="s">
        <v>100</v>
      </c>
      <c r="K28" t="s">
        <v>99</v>
      </c>
      <c r="L28">
        <v>1348</v>
      </c>
      <c r="N28">
        <v>1009</v>
      </c>
      <c r="O28" t="s">
        <v>95</v>
      </c>
      <c r="P28" t="s">
        <v>95</v>
      </c>
      <c r="Q28">
        <v>1000</v>
      </c>
      <c r="W28">
        <v>0</v>
      </c>
      <c r="X28">
        <v>2041251468</v>
      </c>
      <c r="Y28">
        <f t="shared" si="0"/>
        <v>-5.0899999999999999E-3</v>
      </c>
      <c r="AA28">
        <v>46414.02</v>
      </c>
      <c r="AB28">
        <v>0</v>
      </c>
      <c r="AC28">
        <v>0</v>
      </c>
      <c r="AD28">
        <v>0</v>
      </c>
      <c r="AE28">
        <v>46414.02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0</v>
      </c>
      <c r="AR28">
        <v>0</v>
      </c>
      <c r="AS28" t="s">
        <v>3</v>
      </c>
      <c r="AT28">
        <v>-5.0899999999999999E-3</v>
      </c>
      <c r="AU28" t="s">
        <v>3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ROUND(Y28*Source!I40,7)</f>
        <v>-5.0899999999999999E-3</v>
      </c>
      <c r="CY28">
        <f t="shared" si="13"/>
        <v>46414.02</v>
      </c>
      <c r="CZ28">
        <f t="shared" si="14"/>
        <v>46414.02</v>
      </c>
      <c r="DA28">
        <f t="shared" si="15"/>
        <v>1</v>
      </c>
      <c r="DB28">
        <f t="shared" si="1"/>
        <v>-236.25</v>
      </c>
      <c r="DC28">
        <f t="shared" si="2"/>
        <v>0</v>
      </c>
      <c r="DD28" t="s">
        <v>3</v>
      </c>
      <c r="DE28" t="s">
        <v>3</v>
      </c>
      <c r="DF28">
        <f t="shared" si="12"/>
        <v>-236.25</v>
      </c>
      <c r="DG28">
        <f t="shared" si="7"/>
        <v>0</v>
      </c>
      <c r="DH28">
        <f t="shared" si="5"/>
        <v>0</v>
      </c>
      <c r="DI28">
        <f t="shared" si="6"/>
        <v>0</v>
      </c>
      <c r="DJ28">
        <f t="shared" si="16"/>
        <v>-236.25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ROW(Source!A40)</f>
        <v>40</v>
      </c>
      <c r="B29">
        <v>71161598</v>
      </c>
      <c r="C29">
        <v>71162783</v>
      </c>
      <c r="D29">
        <v>62013507</v>
      </c>
      <c r="E29">
        <v>1</v>
      </c>
      <c r="F29">
        <v>1</v>
      </c>
      <c r="G29">
        <v>1</v>
      </c>
      <c r="H29">
        <v>3</v>
      </c>
      <c r="I29" t="s">
        <v>399</v>
      </c>
      <c r="J29" t="s">
        <v>400</v>
      </c>
      <c r="K29" t="s">
        <v>401</v>
      </c>
      <c r="L29">
        <v>1348</v>
      </c>
      <c r="N29">
        <v>1009</v>
      </c>
      <c r="O29" t="s">
        <v>95</v>
      </c>
      <c r="P29" t="s">
        <v>95</v>
      </c>
      <c r="Q29">
        <v>1000</v>
      </c>
      <c r="W29">
        <v>0</v>
      </c>
      <c r="X29">
        <v>1252496031</v>
      </c>
      <c r="Y29">
        <f t="shared" si="0"/>
        <v>2.0000000000000001E-4</v>
      </c>
      <c r="AA29">
        <v>482595.71</v>
      </c>
      <c r="AB29">
        <v>0</v>
      </c>
      <c r="AC29">
        <v>0</v>
      </c>
      <c r="AD29">
        <v>0</v>
      </c>
      <c r="AE29">
        <v>360146.05</v>
      </c>
      <c r="AF29">
        <v>0</v>
      </c>
      <c r="AG29">
        <v>0</v>
      </c>
      <c r="AH29">
        <v>0</v>
      </c>
      <c r="AI29">
        <v>1.34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0</v>
      </c>
      <c r="AQ29">
        <v>1</v>
      </c>
      <c r="AR29">
        <v>0</v>
      </c>
      <c r="AS29" t="s">
        <v>3</v>
      </c>
      <c r="AT29">
        <v>2.0000000000000001E-4</v>
      </c>
      <c r="AU29" t="s">
        <v>3</v>
      </c>
      <c r="AV29">
        <v>0</v>
      </c>
      <c r="AW29">
        <v>2</v>
      </c>
      <c r="AX29">
        <v>71162794</v>
      </c>
      <c r="AY29">
        <v>1</v>
      </c>
      <c r="AZ29">
        <v>0</v>
      </c>
      <c r="BA29">
        <v>27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72.029210000000006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1</v>
      </c>
      <c r="BQ29">
        <v>72.029210000000006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1</v>
      </c>
      <c r="CV29">
        <v>0</v>
      </c>
      <c r="CW29">
        <v>0</v>
      </c>
      <c r="CX29">
        <f>ROUND(Y29*Source!I40,7)</f>
        <v>2.0000000000000001E-4</v>
      </c>
      <c r="CY29">
        <f t="shared" si="13"/>
        <v>482595.71</v>
      </c>
      <c r="CZ29">
        <f t="shared" si="14"/>
        <v>360146.05</v>
      </c>
      <c r="DA29">
        <f t="shared" si="15"/>
        <v>1.34</v>
      </c>
      <c r="DB29">
        <f t="shared" si="1"/>
        <v>72.03</v>
      </c>
      <c r="DC29">
        <f t="shared" si="2"/>
        <v>0</v>
      </c>
      <c r="DD29" t="s">
        <v>3</v>
      </c>
      <c r="DE29" t="s">
        <v>3</v>
      </c>
      <c r="DF29">
        <f>ROUND(ROUND(AE29*AI29,2)*CX29,2)</f>
        <v>96.52</v>
      </c>
      <c r="DG29">
        <f t="shared" si="7"/>
        <v>0</v>
      </c>
      <c r="DH29">
        <f t="shared" si="5"/>
        <v>0</v>
      </c>
      <c r="DI29">
        <f t="shared" si="6"/>
        <v>0</v>
      </c>
      <c r="DJ29">
        <f t="shared" si="16"/>
        <v>96.52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ROW(Source!A40)</f>
        <v>40</v>
      </c>
      <c r="B30">
        <v>71161598</v>
      </c>
      <c r="C30">
        <v>71162783</v>
      </c>
      <c r="D30">
        <v>61930706</v>
      </c>
      <c r="E30">
        <v>112</v>
      </c>
      <c r="F30">
        <v>1</v>
      </c>
      <c r="G30">
        <v>1</v>
      </c>
      <c r="H30">
        <v>3</v>
      </c>
      <c r="I30" t="s">
        <v>43</v>
      </c>
      <c r="J30" t="s">
        <v>3</v>
      </c>
      <c r="K30" t="s">
        <v>44</v>
      </c>
      <c r="L30">
        <v>3277935</v>
      </c>
      <c r="N30">
        <v>1013</v>
      </c>
      <c r="O30" t="s">
        <v>45</v>
      </c>
      <c r="P30" t="s">
        <v>45</v>
      </c>
      <c r="Q30">
        <v>1</v>
      </c>
      <c r="W30">
        <v>0</v>
      </c>
      <c r="X30">
        <v>274903907</v>
      </c>
      <c r="Y30">
        <f t="shared" si="0"/>
        <v>2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0</v>
      </c>
      <c r="AQ30">
        <v>0</v>
      </c>
      <c r="AR30">
        <v>0</v>
      </c>
      <c r="AS30" t="s">
        <v>3</v>
      </c>
      <c r="AT30">
        <v>2</v>
      </c>
      <c r="AU30" t="s">
        <v>3</v>
      </c>
      <c r="AV30">
        <v>0</v>
      </c>
      <c r="AW30">
        <v>2</v>
      </c>
      <c r="AX30">
        <v>71162795</v>
      </c>
      <c r="AY30">
        <v>1</v>
      </c>
      <c r="AZ30">
        <v>0</v>
      </c>
      <c r="BA30">
        <v>28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ROUND(Y30*Source!I40,7)</f>
        <v>2</v>
      </c>
      <c r="CY30">
        <f t="shared" si="13"/>
        <v>0</v>
      </c>
      <c r="CZ30">
        <f t="shared" si="14"/>
        <v>0</v>
      </c>
      <c r="DA30">
        <f t="shared" si="15"/>
        <v>1</v>
      </c>
      <c r="DB30">
        <f t="shared" si="1"/>
        <v>0</v>
      </c>
      <c r="DC30">
        <f t="shared" si="2"/>
        <v>0</v>
      </c>
      <c r="DD30" t="s">
        <v>3</v>
      </c>
      <c r="DE30" t="s">
        <v>3</v>
      </c>
      <c r="DF30">
        <f t="shared" ref="DF30:DF36" si="17">ROUND(ROUND(AE30,2)*CX30,2)</f>
        <v>0</v>
      </c>
      <c r="DG30">
        <f t="shared" si="7"/>
        <v>0</v>
      </c>
      <c r="DH30">
        <f t="shared" si="5"/>
        <v>0</v>
      </c>
      <c r="DI30">
        <f t="shared" si="6"/>
        <v>0</v>
      </c>
      <c r="DJ30">
        <f t="shared" si="16"/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ROW(Source!A115)</f>
        <v>115</v>
      </c>
      <c r="B31">
        <v>71161598</v>
      </c>
      <c r="C31">
        <v>71163041</v>
      </c>
      <c r="D31">
        <v>68033796</v>
      </c>
      <c r="E31">
        <v>116</v>
      </c>
      <c r="F31">
        <v>1</v>
      </c>
      <c r="G31">
        <v>1</v>
      </c>
      <c r="H31">
        <v>1</v>
      </c>
      <c r="I31" t="s">
        <v>360</v>
      </c>
      <c r="J31" t="s">
        <v>3</v>
      </c>
      <c r="K31" t="s">
        <v>361</v>
      </c>
      <c r="L31">
        <v>1191</v>
      </c>
      <c r="N31">
        <v>1013</v>
      </c>
      <c r="O31" t="s">
        <v>359</v>
      </c>
      <c r="P31" t="s">
        <v>359</v>
      </c>
      <c r="Q31">
        <v>1</v>
      </c>
      <c r="W31">
        <v>0</v>
      </c>
      <c r="X31">
        <v>44848675</v>
      </c>
      <c r="Y31">
        <f t="shared" ref="Y31:Y36" si="18">(AT31*ROUND((0.2+1),7))</f>
        <v>35.616</v>
      </c>
      <c r="AA31">
        <v>0</v>
      </c>
      <c r="AB31">
        <v>0</v>
      </c>
      <c r="AC31">
        <v>0</v>
      </c>
      <c r="AD31">
        <v>783.8</v>
      </c>
      <c r="AE31">
        <v>0</v>
      </c>
      <c r="AF31">
        <v>0</v>
      </c>
      <c r="AG31">
        <v>0</v>
      </c>
      <c r="AH31">
        <v>783.8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29.68</v>
      </c>
      <c r="AU31" t="s">
        <v>174</v>
      </c>
      <c r="AV31">
        <v>1</v>
      </c>
      <c r="AW31">
        <v>2</v>
      </c>
      <c r="AX31">
        <v>71164508</v>
      </c>
      <c r="AY31">
        <v>1</v>
      </c>
      <c r="AZ31">
        <v>0</v>
      </c>
      <c r="BA31">
        <v>29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23263.183999999997</v>
      </c>
      <c r="BN31">
        <v>29.68</v>
      </c>
      <c r="BO31">
        <v>0</v>
      </c>
      <c r="BP31">
        <v>1</v>
      </c>
      <c r="BQ31">
        <v>0</v>
      </c>
      <c r="BR31">
        <v>0</v>
      </c>
      <c r="BS31">
        <v>0</v>
      </c>
      <c r="BT31">
        <v>27915.820799999998</v>
      </c>
      <c r="BU31">
        <v>35.616</v>
      </c>
      <c r="BV31">
        <v>0</v>
      </c>
      <c r="BW31">
        <v>1</v>
      </c>
      <c r="CU31">
        <f>ROUND(AT31*Source!I115*AH31*AL31,2)</f>
        <v>2326.3200000000002</v>
      </c>
      <c r="CV31">
        <f>ROUND(Y31*Source!I115,7)</f>
        <v>3.5615999999999999</v>
      </c>
      <c r="CW31">
        <v>0</v>
      </c>
      <c r="CX31">
        <f>ROUND(Y31*Source!I115,7)</f>
        <v>3.5615999999999999</v>
      </c>
      <c r="CY31">
        <f>AD31</f>
        <v>783.8</v>
      </c>
      <c r="CZ31">
        <f>AH31</f>
        <v>783.8</v>
      </c>
      <c r="DA31">
        <f>AL31</f>
        <v>1</v>
      </c>
      <c r="DB31">
        <f t="shared" ref="DB31:DB36" si="19">ROUND((ROUND(AT31*CZ31,2)*ROUND((0.2+1),7)),6)</f>
        <v>27915.815999999999</v>
      </c>
      <c r="DC31">
        <f t="shared" ref="DC31:DC36" si="20">ROUND((ROUND(AT31*AG31,2)*ROUND((0.2+1),7)),6)</f>
        <v>0</v>
      </c>
      <c r="DD31" t="s">
        <v>3</v>
      </c>
      <c r="DE31" t="s">
        <v>3</v>
      </c>
      <c r="DF31">
        <f t="shared" si="17"/>
        <v>0</v>
      </c>
      <c r="DG31">
        <f t="shared" si="7"/>
        <v>0</v>
      </c>
      <c r="DH31">
        <f t="shared" si="5"/>
        <v>0</v>
      </c>
      <c r="DI31">
        <f t="shared" si="6"/>
        <v>2791.58</v>
      </c>
      <c r="DJ31">
        <f>DI31</f>
        <v>2791.58</v>
      </c>
      <c r="DK31">
        <v>1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ROW(Source!A115)</f>
        <v>115</v>
      </c>
      <c r="B32">
        <v>71161598</v>
      </c>
      <c r="C32">
        <v>71163041</v>
      </c>
      <c r="D32">
        <v>68033972</v>
      </c>
      <c r="E32">
        <v>116</v>
      </c>
      <c r="F32">
        <v>1</v>
      </c>
      <c r="G32">
        <v>1</v>
      </c>
      <c r="H32">
        <v>1</v>
      </c>
      <c r="I32" t="s">
        <v>362</v>
      </c>
      <c r="J32" t="s">
        <v>3</v>
      </c>
      <c r="K32" t="s">
        <v>363</v>
      </c>
      <c r="L32">
        <v>1191</v>
      </c>
      <c r="N32">
        <v>1013</v>
      </c>
      <c r="O32" t="s">
        <v>359</v>
      </c>
      <c r="P32" t="s">
        <v>359</v>
      </c>
      <c r="Q32">
        <v>1</v>
      </c>
      <c r="W32">
        <v>0</v>
      </c>
      <c r="X32">
        <v>-1417349443</v>
      </c>
      <c r="Y32">
        <f t="shared" si="18"/>
        <v>0.48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0.4</v>
      </c>
      <c r="AU32" t="s">
        <v>174</v>
      </c>
      <c r="AV32">
        <v>2</v>
      </c>
      <c r="AW32">
        <v>2</v>
      </c>
      <c r="AX32">
        <v>71164509</v>
      </c>
      <c r="AY32">
        <v>1</v>
      </c>
      <c r="AZ32">
        <v>0</v>
      </c>
      <c r="BA32">
        <v>30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ROUND(Y32*Source!I115,7)</f>
        <v>4.8000000000000001E-2</v>
      </c>
      <c r="CY32">
        <f>AD32</f>
        <v>0</v>
      </c>
      <c r="CZ32">
        <f>AH32</f>
        <v>0</v>
      </c>
      <c r="DA32">
        <f>AL32</f>
        <v>1</v>
      </c>
      <c r="DB32">
        <f t="shared" si="19"/>
        <v>0</v>
      </c>
      <c r="DC32">
        <f t="shared" si="20"/>
        <v>0</v>
      </c>
      <c r="DD32" t="s">
        <v>3</v>
      </c>
      <c r="DE32" t="s">
        <v>3</v>
      </c>
      <c r="DF32">
        <f t="shared" si="17"/>
        <v>0</v>
      </c>
      <c r="DG32">
        <f t="shared" si="7"/>
        <v>0</v>
      </c>
      <c r="DH32">
        <f t="shared" si="5"/>
        <v>0</v>
      </c>
      <c r="DI32">
        <f t="shared" si="6"/>
        <v>0</v>
      </c>
      <c r="DJ32">
        <f>DI32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ROW(Source!A115)</f>
        <v>115</v>
      </c>
      <c r="B33">
        <v>71161598</v>
      </c>
      <c r="C33">
        <v>71163041</v>
      </c>
      <c r="D33">
        <v>68154962</v>
      </c>
      <c r="E33">
        <v>1</v>
      </c>
      <c r="F33">
        <v>1</v>
      </c>
      <c r="G33">
        <v>1</v>
      </c>
      <c r="H33">
        <v>2</v>
      </c>
      <c r="I33" t="s">
        <v>369</v>
      </c>
      <c r="J33" t="s">
        <v>370</v>
      </c>
      <c r="K33" t="s">
        <v>371</v>
      </c>
      <c r="L33">
        <v>1368</v>
      </c>
      <c r="N33">
        <v>1011</v>
      </c>
      <c r="O33" t="s">
        <v>367</v>
      </c>
      <c r="P33" t="s">
        <v>367</v>
      </c>
      <c r="Q33">
        <v>1</v>
      </c>
      <c r="W33">
        <v>0</v>
      </c>
      <c r="X33">
        <v>850633116</v>
      </c>
      <c r="Y33">
        <f t="shared" si="18"/>
        <v>0.24</v>
      </c>
      <c r="AA33">
        <v>0</v>
      </c>
      <c r="AB33">
        <v>1595.2</v>
      </c>
      <c r="AC33">
        <v>1076.98</v>
      </c>
      <c r="AD33">
        <v>0</v>
      </c>
      <c r="AE33">
        <v>0</v>
      </c>
      <c r="AF33">
        <v>1595.2</v>
      </c>
      <c r="AG33">
        <v>1076.98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0.2</v>
      </c>
      <c r="AU33" t="s">
        <v>174</v>
      </c>
      <c r="AV33">
        <v>1</v>
      </c>
      <c r="AW33">
        <v>2</v>
      </c>
      <c r="AX33">
        <v>71164510</v>
      </c>
      <c r="AY33">
        <v>1</v>
      </c>
      <c r="AZ33">
        <v>0</v>
      </c>
      <c r="BA33">
        <v>31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319.04000000000002</v>
      </c>
      <c r="BL33">
        <v>215.39600000000002</v>
      </c>
      <c r="BM33">
        <v>0</v>
      </c>
      <c r="BN33">
        <v>0</v>
      </c>
      <c r="BO33">
        <v>0.2</v>
      </c>
      <c r="BP33">
        <v>1</v>
      </c>
      <c r="BQ33">
        <v>0</v>
      </c>
      <c r="BR33">
        <v>382.84800000000001</v>
      </c>
      <c r="BS33">
        <v>258.47519999999997</v>
      </c>
      <c r="BT33">
        <v>0</v>
      </c>
      <c r="BU33">
        <v>0</v>
      </c>
      <c r="BV33">
        <v>0.24</v>
      </c>
      <c r="BW33">
        <v>1</v>
      </c>
      <c r="CV33">
        <v>0</v>
      </c>
      <c r="CW33">
        <f>ROUND(Y33*Source!I115*DO33,7)</f>
        <v>2.4E-2</v>
      </c>
      <c r="CX33">
        <f>ROUND(Y33*Source!I115,7)</f>
        <v>2.4E-2</v>
      </c>
      <c r="CY33">
        <f>AB33</f>
        <v>1595.2</v>
      </c>
      <c r="CZ33">
        <f>AF33</f>
        <v>1595.2</v>
      </c>
      <c r="DA33">
        <f>AJ33</f>
        <v>1</v>
      </c>
      <c r="DB33">
        <f t="shared" si="19"/>
        <v>382.84800000000001</v>
      </c>
      <c r="DC33">
        <f t="shared" si="20"/>
        <v>258.48</v>
      </c>
      <c r="DD33" t="s">
        <v>3</v>
      </c>
      <c r="DE33" t="s">
        <v>3</v>
      </c>
      <c r="DF33">
        <f t="shared" si="17"/>
        <v>0</v>
      </c>
      <c r="DG33">
        <f t="shared" si="7"/>
        <v>38.28</v>
      </c>
      <c r="DH33">
        <f t="shared" ref="DH33:DH64" si="21">ROUND(ROUND(AG33,2)*CX33,2)</f>
        <v>25.85</v>
      </c>
      <c r="DI33">
        <f t="shared" ref="DI33:DI64" si="22">ROUND(ROUND(AH33,2)*CX33,2)</f>
        <v>0</v>
      </c>
      <c r="DJ33">
        <f>DG33+DH33</f>
        <v>64.13</v>
      </c>
      <c r="DK33">
        <v>1</v>
      </c>
      <c r="DL33" t="s">
        <v>372</v>
      </c>
      <c r="DM33">
        <v>6</v>
      </c>
      <c r="DN33" t="s">
        <v>359</v>
      </c>
      <c r="DO33">
        <v>1</v>
      </c>
    </row>
    <row r="34" spans="1:119" x14ac:dyDescent="0.2">
      <c r="A34">
        <f>ROW(Source!A115)</f>
        <v>115</v>
      </c>
      <c r="B34">
        <v>71161598</v>
      </c>
      <c r="C34">
        <v>71163041</v>
      </c>
      <c r="D34">
        <v>68155059</v>
      </c>
      <c r="E34">
        <v>1</v>
      </c>
      <c r="F34">
        <v>1</v>
      </c>
      <c r="G34">
        <v>1</v>
      </c>
      <c r="H34">
        <v>2</v>
      </c>
      <c r="I34" t="s">
        <v>373</v>
      </c>
      <c r="J34" t="s">
        <v>374</v>
      </c>
      <c r="K34" t="s">
        <v>375</v>
      </c>
      <c r="L34">
        <v>1368</v>
      </c>
      <c r="N34">
        <v>1011</v>
      </c>
      <c r="O34" t="s">
        <v>367</v>
      </c>
      <c r="P34" t="s">
        <v>367</v>
      </c>
      <c r="Q34">
        <v>1</v>
      </c>
      <c r="W34">
        <v>0</v>
      </c>
      <c r="X34">
        <v>886992519</v>
      </c>
      <c r="Y34">
        <f t="shared" si="18"/>
        <v>8.2799999999999994</v>
      </c>
      <c r="AA34">
        <v>0</v>
      </c>
      <c r="AB34">
        <v>2.54</v>
      </c>
      <c r="AC34">
        <v>0</v>
      </c>
      <c r="AD34">
        <v>0</v>
      </c>
      <c r="AE34">
        <v>0</v>
      </c>
      <c r="AF34">
        <v>2.54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6.9</v>
      </c>
      <c r="AU34" t="s">
        <v>174</v>
      </c>
      <c r="AV34">
        <v>1</v>
      </c>
      <c r="AW34">
        <v>2</v>
      </c>
      <c r="AX34">
        <v>71164511</v>
      </c>
      <c r="AY34">
        <v>1</v>
      </c>
      <c r="AZ34">
        <v>0</v>
      </c>
      <c r="BA34">
        <v>32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17.526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0</v>
      </c>
      <c r="BR34">
        <v>21.031199999999998</v>
      </c>
      <c r="BS34">
        <v>0</v>
      </c>
      <c r="BT34">
        <v>0</v>
      </c>
      <c r="BU34">
        <v>0</v>
      </c>
      <c r="BV34">
        <v>0</v>
      </c>
      <c r="BW34">
        <v>1</v>
      </c>
      <c r="CV34">
        <v>0</v>
      </c>
      <c r="CW34">
        <f>ROUND(Y34*Source!I115*DO34,7)</f>
        <v>0</v>
      </c>
      <c r="CX34">
        <f>ROUND(Y34*Source!I115,7)</f>
        <v>0.82799999999999996</v>
      </c>
      <c r="CY34">
        <f>AB34</f>
        <v>2.54</v>
      </c>
      <c r="CZ34">
        <f>AF34</f>
        <v>2.54</v>
      </c>
      <c r="DA34">
        <f>AJ34</f>
        <v>1</v>
      </c>
      <c r="DB34">
        <f t="shared" si="19"/>
        <v>21.036000000000001</v>
      </c>
      <c r="DC34">
        <f t="shared" si="20"/>
        <v>0</v>
      </c>
      <c r="DD34" t="s">
        <v>3</v>
      </c>
      <c r="DE34" t="s">
        <v>3</v>
      </c>
      <c r="DF34">
        <f t="shared" si="17"/>
        <v>0</v>
      </c>
      <c r="DG34">
        <f t="shared" si="7"/>
        <v>2.1</v>
      </c>
      <c r="DH34">
        <f t="shared" si="21"/>
        <v>0</v>
      </c>
      <c r="DI34">
        <f t="shared" si="22"/>
        <v>0</v>
      </c>
      <c r="DJ34">
        <f>DG34+DH34</f>
        <v>2.1</v>
      </c>
      <c r="DK34">
        <v>1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ROW(Source!A115)</f>
        <v>115</v>
      </c>
      <c r="B35">
        <v>71161598</v>
      </c>
      <c r="C35">
        <v>71163041</v>
      </c>
      <c r="D35">
        <v>68155103</v>
      </c>
      <c r="E35">
        <v>1</v>
      </c>
      <c r="F35">
        <v>1</v>
      </c>
      <c r="G35">
        <v>1</v>
      </c>
      <c r="H35">
        <v>2</v>
      </c>
      <c r="I35" t="s">
        <v>376</v>
      </c>
      <c r="J35" t="s">
        <v>377</v>
      </c>
      <c r="K35" t="s">
        <v>378</v>
      </c>
      <c r="L35">
        <v>1368</v>
      </c>
      <c r="N35">
        <v>1011</v>
      </c>
      <c r="O35" t="s">
        <v>367</v>
      </c>
      <c r="P35" t="s">
        <v>367</v>
      </c>
      <c r="Q35">
        <v>1</v>
      </c>
      <c r="W35">
        <v>0</v>
      </c>
      <c r="X35">
        <v>551450133</v>
      </c>
      <c r="Y35">
        <f t="shared" si="18"/>
        <v>8.2799999999999994</v>
      </c>
      <c r="AA35">
        <v>0</v>
      </c>
      <c r="AB35">
        <v>19.62</v>
      </c>
      <c r="AC35">
        <v>0</v>
      </c>
      <c r="AD35">
        <v>0</v>
      </c>
      <c r="AE35">
        <v>0</v>
      </c>
      <c r="AF35">
        <v>13.44</v>
      </c>
      <c r="AG35">
        <v>0</v>
      </c>
      <c r="AH35">
        <v>0</v>
      </c>
      <c r="AI35">
        <v>1</v>
      </c>
      <c r="AJ35">
        <v>1.46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6.9</v>
      </c>
      <c r="AU35" t="s">
        <v>174</v>
      </c>
      <c r="AV35">
        <v>1</v>
      </c>
      <c r="AW35">
        <v>2</v>
      </c>
      <c r="AX35">
        <v>71164512</v>
      </c>
      <c r="AY35">
        <v>1</v>
      </c>
      <c r="AZ35">
        <v>0</v>
      </c>
      <c r="BA35">
        <v>33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92.736000000000004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0</v>
      </c>
      <c r="BR35">
        <v>111.28319999999999</v>
      </c>
      <c r="BS35">
        <v>0</v>
      </c>
      <c r="BT35">
        <v>0</v>
      </c>
      <c r="BU35">
        <v>0</v>
      </c>
      <c r="BV35">
        <v>0</v>
      </c>
      <c r="BW35">
        <v>1</v>
      </c>
      <c r="CV35">
        <v>0</v>
      </c>
      <c r="CW35">
        <f>ROUND(Y35*Source!I115*DO35,7)</f>
        <v>0</v>
      </c>
      <c r="CX35">
        <f>ROUND(Y35*Source!I115,7)</f>
        <v>0.82799999999999996</v>
      </c>
      <c r="CY35">
        <f>AB35</f>
        <v>19.62</v>
      </c>
      <c r="CZ35">
        <f>AF35</f>
        <v>13.44</v>
      </c>
      <c r="DA35">
        <f>AJ35</f>
        <v>1.46</v>
      </c>
      <c r="DB35">
        <f t="shared" si="19"/>
        <v>111.288</v>
      </c>
      <c r="DC35">
        <f t="shared" si="20"/>
        <v>0</v>
      </c>
      <c r="DD35" t="s">
        <v>3</v>
      </c>
      <c r="DE35" t="s">
        <v>3</v>
      </c>
      <c r="DF35">
        <f t="shared" si="17"/>
        <v>0</v>
      </c>
      <c r="DG35">
        <f>ROUND(ROUND(AF35*AJ35,2)*CX35,2)</f>
        <v>16.25</v>
      </c>
      <c r="DH35">
        <f t="shared" si="21"/>
        <v>0</v>
      </c>
      <c r="DI35">
        <f t="shared" si="22"/>
        <v>0</v>
      </c>
      <c r="DJ35">
        <f>DG35+DH35</f>
        <v>16.25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ROW(Source!A115)</f>
        <v>115</v>
      </c>
      <c r="B36">
        <v>71161598</v>
      </c>
      <c r="C36">
        <v>71163041</v>
      </c>
      <c r="D36">
        <v>68155854</v>
      </c>
      <c r="E36">
        <v>1</v>
      </c>
      <c r="F36">
        <v>1</v>
      </c>
      <c r="G36">
        <v>1</v>
      </c>
      <c r="H36">
        <v>2</v>
      </c>
      <c r="I36" t="s">
        <v>364</v>
      </c>
      <c r="J36" t="s">
        <v>365</v>
      </c>
      <c r="K36" t="s">
        <v>366</v>
      </c>
      <c r="L36">
        <v>1368</v>
      </c>
      <c r="N36">
        <v>1011</v>
      </c>
      <c r="O36" t="s">
        <v>367</v>
      </c>
      <c r="P36" t="s">
        <v>367</v>
      </c>
      <c r="Q36">
        <v>1</v>
      </c>
      <c r="W36">
        <v>0</v>
      </c>
      <c r="X36">
        <v>-950105757</v>
      </c>
      <c r="Y36">
        <f t="shared" si="18"/>
        <v>0.24</v>
      </c>
      <c r="AA36">
        <v>0</v>
      </c>
      <c r="AB36">
        <v>640.84</v>
      </c>
      <c r="AC36">
        <v>801.75</v>
      </c>
      <c r="AD36">
        <v>0</v>
      </c>
      <c r="AE36">
        <v>0</v>
      </c>
      <c r="AF36">
        <v>640.84</v>
      </c>
      <c r="AG36">
        <v>801.75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0.2</v>
      </c>
      <c r="AU36" t="s">
        <v>174</v>
      </c>
      <c r="AV36">
        <v>1</v>
      </c>
      <c r="AW36">
        <v>2</v>
      </c>
      <c r="AX36">
        <v>71164513</v>
      </c>
      <c r="AY36">
        <v>1</v>
      </c>
      <c r="AZ36">
        <v>0</v>
      </c>
      <c r="BA36">
        <v>34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128.16800000000001</v>
      </c>
      <c r="BL36">
        <v>160.35000000000002</v>
      </c>
      <c r="BM36">
        <v>0</v>
      </c>
      <c r="BN36">
        <v>0</v>
      </c>
      <c r="BO36">
        <v>0.2</v>
      </c>
      <c r="BP36">
        <v>1</v>
      </c>
      <c r="BQ36">
        <v>0</v>
      </c>
      <c r="BR36">
        <v>153.80160000000001</v>
      </c>
      <c r="BS36">
        <v>192.42</v>
      </c>
      <c r="BT36">
        <v>0</v>
      </c>
      <c r="BU36">
        <v>0</v>
      </c>
      <c r="BV36">
        <v>0.24</v>
      </c>
      <c r="BW36">
        <v>1</v>
      </c>
      <c r="CV36">
        <v>0</v>
      </c>
      <c r="CW36">
        <f>ROUND(Y36*Source!I115*DO36,7)</f>
        <v>2.4E-2</v>
      </c>
      <c r="CX36">
        <f>ROUND(Y36*Source!I115,7)</f>
        <v>2.4E-2</v>
      </c>
      <c r="CY36">
        <f>AB36</f>
        <v>640.84</v>
      </c>
      <c r="CZ36">
        <f>AF36</f>
        <v>640.84</v>
      </c>
      <c r="DA36">
        <f>AJ36</f>
        <v>1</v>
      </c>
      <c r="DB36">
        <f t="shared" si="19"/>
        <v>153.804</v>
      </c>
      <c r="DC36">
        <f t="shared" si="20"/>
        <v>192.42</v>
      </c>
      <c r="DD36" t="s">
        <v>3</v>
      </c>
      <c r="DE36" t="s">
        <v>3</v>
      </c>
      <c r="DF36">
        <f t="shared" si="17"/>
        <v>0</v>
      </c>
      <c r="DG36">
        <f t="shared" ref="DG36:DG51" si="23">ROUND(ROUND(AF36,2)*CX36,2)</f>
        <v>15.38</v>
      </c>
      <c r="DH36">
        <f t="shared" si="21"/>
        <v>19.239999999999998</v>
      </c>
      <c r="DI36">
        <f t="shared" si="22"/>
        <v>0</v>
      </c>
      <c r="DJ36">
        <f>DG36+DH36</f>
        <v>34.619999999999997</v>
      </c>
      <c r="DK36">
        <v>1</v>
      </c>
      <c r="DL36" t="s">
        <v>368</v>
      </c>
      <c r="DM36">
        <v>4</v>
      </c>
      <c r="DN36" t="s">
        <v>359</v>
      </c>
      <c r="DO36">
        <v>1</v>
      </c>
    </row>
    <row r="37" spans="1:119" x14ac:dyDescent="0.2">
      <c r="A37">
        <f>ROW(Source!A115)</f>
        <v>115</v>
      </c>
      <c r="B37">
        <v>71161598</v>
      </c>
      <c r="C37">
        <v>71163041</v>
      </c>
      <c r="D37">
        <v>68105920</v>
      </c>
      <c r="E37">
        <v>1</v>
      </c>
      <c r="F37">
        <v>1</v>
      </c>
      <c r="G37">
        <v>1</v>
      </c>
      <c r="H37">
        <v>3</v>
      </c>
      <c r="I37" t="s">
        <v>379</v>
      </c>
      <c r="J37" t="s">
        <v>380</v>
      </c>
      <c r="K37" t="s">
        <v>381</v>
      </c>
      <c r="L37">
        <v>1302</v>
      </c>
      <c r="N37">
        <v>1003</v>
      </c>
      <c r="O37" t="s">
        <v>382</v>
      </c>
      <c r="P37" t="s">
        <v>382</v>
      </c>
      <c r="Q37">
        <v>10</v>
      </c>
      <c r="W37">
        <v>0</v>
      </c>
      <c r="X37">
        <v>-733519103</v>
      </c>
      <c r="Y37">
        <f>AT37</f>
        <v>0.245</v>
      </c>
      <c r="AA37">
        <v>57.7</v>
      </c>
      <c r="AB37">
        <v>0</v>
      </c>
      <c r="AC37">
        <v>0</v>
      </c>
      <c r="AD37">
        <v>0</v>
      </c>
      <c r="AE37">
        <v>37.71</v>
      </c>
      <c r="AF37">
        <v>0</v>
      </c>
      <c r="AG37">
        <v>0</v>
      </c>
      <c r="AH37">
        <v>0</v>
      </c>
      <c r="AI37">
        <v>1.53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0.245</v>
      </c>
      <c r="AU37" t="s">
        <v>3</v>
      </c>
      <c r="AV37">
        <v>0</v>
      </c>
      <c r="AW37">
        <v>2</v>
      </c>
      <c r="AX37">
        <v>71164514</v>
      </c>
      <c r="AY37">
        <v>1</v>
      </c>
      <c r="AZ37">
        <v>0</v>
      </c>
      <c r="BA37">
        <v>35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9.2389500000000009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9.2389500000000009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1</v>
      </c>
      <c r="CV37">
        <v>0</v>
      </c>
      <c r="CW37">
        <v>0</v>
      </c>
      <c r="CX37">
        <f>ROUND(Y37*Source!I115,7)</f>
        <v>2.4500000000000001E-2</v>
      </c>
      <c r="CY37">
        <f>AA37</f>
        <v>57.7</v>
      </c>
      <c r="CZ37">
        <f>AE37</f>
        <v>37.71</v>
      </c>
      <c r="DA37">
        <f>AI37</f>
        <v>1.53</v>
      </c>
      <c r="DB37">
        <f>ROUND(ROUND(AT37*CZ37,2),6)</f>
        <v>9.24</v>
      </c>
      <c r="DC37">
        <f>ROUND(ROUND(AT37*AG37,2),6)</f>
        <v>0</v>
      </c>
      <c r="DD37" t="s">
        <v>3</v>
      </c>
      <c r="DE37" t="s">
        <v>3</v>
      </c>
      <c r="DF37">
        <f>ROUND(ROUND(AE37*AI37,2)*CX37,2)</f>
        <v>1.41</v>
      </c>
      <c r="DG37">
        <f t="shared" si="23"/>
        <v>0</v>
      </c>
      <c r="DH37">
        <f t="shared" si="21"/>
        <v>0</v>
      </c>
      <c r="DI37">
        <f t="shared" si="22"/>
        <v>0</v>
      </c>
      <c r="DJ37">
        <f>DF37</f>
        <v>1.41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ROW(Source!A115)</f>
        <v>115</v>
      </c>
      <c r="B38">
        <v>71161598</v>
      </c>
      <c r="C38">
        <v>71163041</v>
      </c>
      <c r="D38">
        <v>68107541</v>
      </c>
      <c r="E38">
        <v>1</v>
      </c>
      <c r="F38">
        <v>1</v>
      </c>
      <c r="G38">
        <v>1</v>
      </c>
      <c r="H38">
        <v>3</v>
      </c>
      <c r="I38" t="s">
        <v>402</v>
      </c>
      <c r="J38" t="s">
        <v>403</v>
      </c>
      <c r="K38" t="s">
        <v>404</v>
      </c>
      <c r="L38">
        <v>1348</v>
      </c>
      <c r="N38">
        <v>1009</v>
      </c>
      <c r="O38" t="s">
        <v>95</v>
      </c>
      <c r="P38" t="s">
        <v>95</v>
      </c>
      <c r="Q38">
        <v>1000</v>
      </c>
      <c r="W38">
        <v>0</v>
      </c>
      <c r="X38">
        <v>533267177</v>
      </c>
      <c r="Y38">
        <f>AT38</f>
        <v>6.2E-4</v>
      </c>
      <c r="AA38">
        <v>127956.34</v>
      </c>
      <c r="AB38">
        <v>0</v>
      </c>
      <c r="AC38">
        <v>0</v>
      </c>
      <c r="AD38">
        <v>0</v>
      </c>
      <c r="AE38">
        <v>99190.96</v>
      </c>
      <c r="AF38">
        <v>0</v>
      </c>
      <c r="AG38">
        <v>0</v>
      </c>
      <c r="AH38">
        <v>0</v>
      </c>
      <c r="AI38">
        <v>1.29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6.2E-4</v>
      </c>
      <c r="AU38" t="s">
        <v>3</v>
      </c>
      <c r="AV38">
        <v>0</v>
      </c>
      <c r="AW38">
        <v>2</v>
      </c>
      <c r="AX38">
        <v>71164515</v>
      </c>
      <c r="AY38">
        <v>1</v>
      </c>
      <c r="AZ38">
        <v>0</v>
      </c>
      <c r="BA38">
        <v>36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61.498395200000004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61.498395200000004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1</v>
      </c>
      <c r="CV38">
        <v>0</v>
      </c>
      <c r="CW38">
        <v>0</v>
      </c>
      <c r="CX38">
        <f>ROUND(Y38*Source!I115,7)</f>
        <v>6.2000000000000003E-5</v>
      </c>
      <c r="CY38">
        <f>AA38</f>
        <v>127956.34</v>
      </c>
      <c r="CZ38">
        <f>AE38</f>
        <v>99190.96</v>
      </c>
      <c r="DA38">
        <f>AI38</f>
        <v>1.29</v>
      </c>
      <c r="DB38">
        <f>ROUND(ROUND(AT38*CZ38,2),6)</f>
        <v>61.5</v>
      </c>
      <c r="DC38">
        <f>ROUND(ROUND(AT38*AG38,2),6)</f>
        <v>0</v>
      </c>
      <c r="DD38" t="s">
        <v>3</v>
      </c>
      <c r="DE38" t="s">
        <v>3</v>
      </c>
      <c r="DF38">
        <f>ROUND(ROUND(AE38*AI38,2)*CX38,2)</f>
        <v>7.93</v>
      </c>
      <c r="DG38">
        <f t="shared" si="23"/>
        <v>0</v>
      </c>
      <c r="DH38">
        <f t="shared" si="21"/>
        <v>0</v>
      </c>
      <c r="DI38">
        <f t="shared" si="22"/>
        <v>0</v>
      </c>
      <c r="DJ38">
        <f>DF38</f>
        <v>7.93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ROW(Source!A115)</f>
        <v>115</v>
      </c>
      <c r="B39">
        <v>71161598</v>
      </c>
      <c r="C39">
        <v>71163041</v>
      </c>
      <c r="D39">
        <v>68116273</v>
      </c>
      <c r="E39">
        <v>1</v>
      </c>
      <c r="F39">
        <v>1</v>
      </c>
      <c r="G39">
        <v>1</v>
      </c>
      <c r="H39">
        <v>3</v>
      </c>
      <c r="I39" t="s">
        <v>405</v>
      </c>
      <c r="J39" t="s">
        <v>406</v>
      </c>
      <c r="K39" t="s">
        <v>407</v>
      </c>
      <c r="L39">
        <v>1346</v>
      </c>
      <c r="N39">
        <v>1009</v>
      </c>
      <c r="O39" t="s">
        <v>389</v>
      </c>
      <c r="P39" t="s">
        <v>389</v>
      </c>
      <c r="Q39">
        <v>1</v>
      </c>
      <c r="W39">
        <v>0</v>
      </c>
      <c r="X39">
        <v>-1896301065</v>
      </c>
      <c r="Y39">
        <f>AT39</f>
        <v>0.25</v>
      </c>
      <c r="AA39">
        <v>1499.09</v>
      </c>
      <c r="AB39">
        <v>0</v>
      </c>
      <c r="AC39">
        <v>0</v>
      </c>
      <c r="AD39">
        <v>0</v>
      </c>
      <c r="AE39">
        <v>931.11</v>
      </c>
      <c r="AF39">
        <v>0</v>
      </c>
      <c r="AG39">
        <v>0</v>
      </c>
      <c r="AH39">
        <v>0</v>
      </c>
      <c r="AI39">
        <v>1.61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0.25</v>
      </c>
      <c r="AU39" t="s">
        <v>3</v>
      </c>
      <c r="AV39">
        <v>0</v>
      </c>
      <c r="AW39">
        <v>2</v>
      </c>
      <c r="AX39">
        <v>71164516</v>
      </c>
      <c r="AY39">
        <v>1</v>
      </c>
      <c r="AZ39">
        <v>0</v>
      </c>
      <c r="BA39">
        <v>37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232.7775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232.7775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1</v>
      </c>
      <c r="CV39">
        <v>0</v>
      </c>
      <c r="CW39">
        <v>0</v>
      </c>
      <c r="CX39">
        <f>ROUND(Y39*Source!I115,7)</f>
        <v>2.5000000000000001E-2</v>
      </c>
      <c r="CY39">
        <f>AA39</f>
        <v>1499.09</v>
      </c>
      <c r="CZ39">
        <f>AE39</f>
        <v>931.11</v>
      </c>
      <c r="DA39">
        <f>AI39</f>
        <v>1.61</v>
      </c>
      <c r="DB39">
        <f>ROUND(ROUND(AT39*CZ39,2),6)</f>
        <v>232.78</v>
      </c>
      <c r="DC39">
        <f>ROUND(ROUND(AT39*AG39,2),6)</f>
        <v>0</v>
      </c>
      <c r="DD39" t="s">
        <v>3</v>
      </c>
      <c r="DE39" t="s">
        <v>3</v>
      </c>
      <c r="DF39">
        <f>ROUND(ROUND(AE39*AI39,2)*CX39,2)</f>
        <v>37.479999999999997</v>
      </c>
      <c r="DG39">
        <f t="shared" si="23"/>
        <v>0</v>
      </c>
      <c r="DH39">
        <f t="shared" si="21"/>
        <v>0</v>
      </c>
      <c r="DI39">
        <f t="shared" si="22"/>
        <v>0</v>
      </c>
      <c r="DJ39">
        <f>DF39</f>
        <v>37.479999999999997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ROW(Source!A115)</f>
        <v>115</v>
      </c>
      <c r="B40">
        <v>71161598</v>
      </c>
      <c r="C40">
        <v>71163041</v>
      </c>
      <c r="D40">
        <v>68124636</v>
      </c>
      <c r="E40">
        <v>1</v>
      </c>
      <c r="F40">
        <v>1</v>
      </c>
      <c r="G40">
        <v>1</v>
      </c>
      <c r="H40">
        <v>3</v>
      </c>
      <c r="I40" t="s">
        <v>390</v>
      </c>
      <c r="J40" t="s">
        <v>391</v>
      </c>
      <c r="K40" t="s">
        <v>392</v>
      </c>
      <c r="L40">
        <v>1348</v>
      </c>
      <c r="N40">
        <v>1009</v>
      </c>
      <c r="O40" t="s">
        <v>95</v>
      </c>
      <c r="P40" t="s">
        <v>95</v>
      </c>
      <c r="Q40">
        <v>1000</v>
      </c>
      <c r="W40">
        <v>0</v>
      </c>
      <c r="X40">
        <v>1362001185</v>
      </c>
      <c r="Y40">
        <f>AT40</f>
        <v>7.2000000000000005E-4</v>
      </c>
      <c r="AA40">
        <v>106680.6</v>
      </c>
      <c r="AB40">
        <v>0</v>
      </c>
      <c r="AC40">
        <v>0</v>
      </c>
      <c r="AD40">
        <v>0</v>
      </c>
      <c r="AE40">
        <v>82698.14</v>
      </c>
      <c r="AF40">
        <v>0</v>
      </c>
      <c r="AG40">
        <v>0</v>
      </c>
      <c r="AH40">
        <v>0</v>
      </c>
      <c r="AI40">
        <v>1.29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7.2000000000000005E-4</v>
      </c>
      <c r="AU40" t="s">
        <v>3</v>
      </c>
      <c r="AV40">
        <v>0</v>
      </c>
      <c r="AW40">
        <v>2</v>
      </c>
      <c r="AX40">
        <v>71164517</v>
      </c>
      <c r="AY40">
        <v>1</v>
      </c>
      <c r="AZ40">
        <v>0</v>
      </c>
      <c r="BA40">
        <v>38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59.5426608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59.5426608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1</v>
      </c>
      <c r="CV40">
        <v>0</v>
      </c>
      <c r="CW40">
        <v>0</v>
      </c>
      <c r="CX40">
        <f>ROUND(Y40*Source!I115,7)</f>
        <v>7.2000000000000002E-5</v>
      </c>
      <c r="CY40">
        <f>AA40</f>
        <v>106680.6</v>
      </c>
      <c r="CZ40">
        <f>AE40</f>
        <v>82698.14</v>
      </c>
      <c r="DA40">
        <f>AI40</f>
        <v>1.29</v>
      </c>
      <c r="DB40">
        <f>ROUND(ROUND(AT40*CZ40,2),6)</f>
        <v>59.54</v>
      </c>
      <c r="DC40">
        <f>ROUND(ROUND(AT40*AG40,2),6)</f>
        <v>0</v>
      </c>
      <c r="DD40" t="s">
        <v>3</v>
      </c>
      <c r="DE40" t="s">
        <v>3</v>
      </c>
      <c r="DF40">
        <f>ROUND(ROUND(AE40*AI40,2)*CX40,2)</f>
        <v>7.68</v>
      </c>
      <c r="DG40">
        <f t="shared" si="23"/>
        <v>0</v>
      </c>
      <c r="DH40">
        <f t="shared" si="21"/>
        <v>0</v>
      </c>
      <c r="DI40">
        <f t="shared" si="22"/>
        <v>0</v>
      </c>
      <c r="DJ40">
        <f>DF40</f>
        <v>7.68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ROW(Source!A115)</f>
        <v>115</v>
      </c>
      <c r="B41">
        <v>71161598</v>
      </c>
      <c r="C41">
        <v>71163041</v>
      </c>
      <c r="D41">
        <v>68039764</v>
      </c>
      <c r="E41">
        <v>116</v>
      </c>
      <c r="F41">
        <v>1</v>
      </c>
      <c r="G41">
        <v>1</v>
      </c>
      <c r="H41">
        <v>3</v>
      </c>
      <c r="I41" t="s">
        <v>43</v>
      </c>
      <c r="J41" t="s">
        <v>3</v>
      </c>
      <c r="K41" t="s">
        <v>44</v>
      </c>
      <c r="L41">
        <v>3277935</v>
      </c>
      <c r="N41">
        <v>1013</v>
      </c>
      <c r="O41" t="s">
        <v>45</v>
      </c>
      <c r="P41" t="s">
        <v>45</v>
      </c>
      <c r="Q41">
        <v>1</v>
      </c>
      <c r="W41">
        <v>0</v>
      </c>
      <c r="X41">
        <v>274903907</v>
      </c>
      <c r="Y41">
        <f>AT41</f>
        <v>2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 t="s">
        <v>3</v>
      </c>
      <c r="AT41">
        <v>2</v>
      </c>
      <c r="AU41" t="s">
        <v>3</v>
      </c>
      <c r="AV41">
        <v>0</v>
      </c>
      <c r="AW41">
        <v>2</v>
      </c>
      <c r="AX41">
        <v>71164518</v>
      </c>
      <c r="AY41">
        <v>1</v>
      </c>
      <c r="AZ41">
        <v>0</v>
      </c>
      <c r="BA41">
        <v>39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ROUND(Y41*Source!I115,7)</f>
        <v>0.2</v>
      </c>
      <c r="CY41">
        <f>AA41</f>
        <v>0</v>
      </c>
      <c r="CZ41">
        <f>AE41</f>
        <v>0</v>
      </c>
      <c r="DA41">
        <f>AI41</f>
        <v>1</v>
      </c>
      <c r="DB41">
        <f>ROUND(ROUND(AT41*CZ41,2),6)</f>
        <v>0</v>
      </c>
      <c r="DC41">
        <f>ROUND(ROUND(AT41*AG41,2),6)</f>
        <v>0</v>
      </c>
      <c r="DD41" t="s">
        <v>3</v>
      </c>
      <c r="DE41" t="s">
        <v>3</v>
      </c>
      <c r="DF41">
        <f>ROUND(ROUND(AE41,2)*CX41,2)</f>
        <v>0</v>
      </c>
      <c r="DG41">
        <f t="shared" si="23"/>
        <v>0</v>
      </c>
      <c r="DH41">
        <f t="shared" si="21"/>
        <v>0</v>
      </c>
      <c r="DI41">
        <f t="shared" si="22"/>
        <v>0</v>
      </c>
      <c r="DJ41">
        <f>DF41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ROW(Source!A118)</f>
        <v>118</v>
      </c>
      <c r="B42">
        <v>71161598</v>
      </c>
      <c r="C42">
        <v>71163066</v>
      </c>
      <c r="D42">
        <v>66720537</v>
      </c>
      <c r="E42">
        <v>115</v>
      </c>
      <c r="F42">
        <v>1</v>
      </c>
      <c r="G42">
        <v>1</v>
      </c>
      <c r="H42">
        <v>1</v>
      </c>
      <c r="I42" t="s">
        <v>360</v>
      </c>
      <c r="J42" t="s">
        <v>3</v>
      </c>
      <c r="K42" t="s">
        <v>361</v>
      </c>
      <c r="L42">
        <v>1191</v>
      </c>
      <c r="N42">
        <v>1013</v>
      </c>
      <c r="O42" t="s">
        <v>359</v>
      </c>
      <c r="P42" t="s">
        <v>359</v>
      </c>
      <c r="Q42">
        <v>1</v>
      </c>
      <c r="W42">
        <v>0</v>
      </c>
      <c r="X42">
        <v>44848675</v>
      </c>
      <c r="Y42">
        <f>(AT42*ROUND((0.2+1),7))</f>
        <v>1.92</v>
      </c>
      <c r="AA42">
        <v>0</v>
      </c>
      <c r="AB42">
        <v>0</v>
      </c>
      <c r="AC42">
        <v>0</v>
      </c>
      <c r="AD42">
        <v>783.8</v>
      </c>
      <c r="AE42">
        <v>0</v>
      </c>
      <c r="AF42">
        <v>0</v>
      </c>
      <c r="AG42">
        <v>0</v>
      </c>
      <c r="AH42">
        <v>783.8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1.6</v>
      </c>
      <c r="AU42" t="s">
        <v>174</v>
      </c>
      <c r="AV42">
        <v>1</v>
      </c>
      <c r="AW42">
        <v>2</v>
      </c>
      <c r="AX42">
        <v>71163072</v>
      </c>
      <c r="AY42">
        <v>2</v>
      </c>
      <c r="AZ42">
        <v>131072</v>
      </c>
      <c r="BA42">
        <v>40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1254.08</v>
      </c>
      <c r="BN42">
        <v>1.6</v>
      </c>
      <c r="BO42">
        <v>0</v>
      </c>
      <c r="BP42">
        <v>1</v>
      </c>
      <c r="BQ42">
        <v>0</v>
      </c>
      <c r="BR42">
        <v>0</v>
      </c>
      <c r="BS42">
        <v>0</v>
      </c>
      <c r="BT42">
        <v>1504.896</v>
      </c>
      <c r="BU42">
        <v>1.92</v>
      </c>
      <c r="BV42">
        <v>0</v>
      </c>
      <c r="BW42">
        <v>1</v>
      </c>
      <c r="CU42">
        <f>ROUND(AT42*Source!I118*AH42*AL42,2)</f>
        <v>1254.08</v>
      </c>
      <c r="CV42">
        <f>ROUND(Y42*Source!I118,7)</f>
        <v>1.92</v>
      </c>
      <c r="CW42">
        <v>0</v>
      </c>
      <c r="CX42">
        <f>ROUND(Y42*Source!I118,7)</f>
        <v>1.92</v>
      </c>
      <c r="CY42">
        <f>AD42</f>
        <v>783.8</v>
      </c>
      <c r="CZ42">
        <f>AH42</f>
        <v>783.8</v>
      </c>
      <c r="DA42">
        <f>AL42</f>
        <v>1</v>
      </c>
      <c r="DB42">
        <f>ROUND((ROUND(AT42*CZ42,2)*ROUND((0.2+1),7)),6)</f>
        <v>1504.896</v>
      </c>
      <c r="DC42">
        <f>ROUND((ROUND(AT42*AG42,2)*ROUND((0.2+1),7)),6)</f>
        <v>0</v>
      </c>
      <c r="DD42" t="s">
        <v>3</v>
      </c>
      <c r="DE42" t="s">
        <v>3</v>
      </c>
      <c r="DF42">
        <f>ROUND(ROUND(AE42,2)*CX42,2)</f>
        <v>0</v>
      </c>
      <c r="DG42">
        <f t="shared" si="23"/>
        <v>0</v>
      </c>
      <c r="DH42">
        <f t="shared" si="21"/>
        <v>0</v>
      </c>
      <c r="DI42">
        <f t="shared" si="22"/>
        <v>1504.9</v>
      </c>
      <c r="DJ42">
        <f>DI42</f>
        <v>1504.9</v>
      </c>
      <c r="DK42">
        <v>1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ROW(Source!A118)</f>
        <v>118</v>
      </c>
      <c r="B43">
        <v>71161598</v>
      </c>
      <c r="C43">
        <v>71163066</v>
      </c>
      <c r="D43">
        <v>66789933</v>
      </c>
      <c r="E43">
        <v>1</v>
      </c>
      <c r="F43">
        <v>1</v>
      </c>
      <c r="G43">
        <v>1</v>
      </c>
      <c r="H43">
        <v>3</v>
      </c>
      <c r="I43" t="s">
        <v>408</v>
      </c>
      <c r="J43" t="s">
        <v>409</v>
      </c>
      <c r="K43" t="s">
        <v>410</v>
      </c>
      <c r="L43">
        <v>1348</v>
      </c>
      <c r="N43">
        <v>1009</v>
      </c>
      <c r="O43" t="s">
        <v>95</v>
      </c>
      <c r="P43" t="s">
        <v>95</v>
      </c>
      <c r="Q43">
        <v>1000</v>
      </c>
      <c r="W43">
        <v>0</v>
      </c>
      <c r="X43">
        <v>-1388068109</v>
      </c>
      <c r="Y43">
        <f>AT43</f>
        <v>8.0000000000000004E-4</v>
      </c>
      <c r="AA43">
        <v>163028.21</v>
      </c>
      <c r="AB43">
        <v>0</v>
      </c>
      <c r="AC43">
        <v>0</v>
      </c>
      <c r="AD43">
        <v>0</v>
      </c>
      <c r="AE43">
        <v>116448.72</v>
      </c>
      <c r="AF43">
        <v>0</v>
      </c>
      <c r="AG43">
        <v>0</v>
      </c>
      <c r="AH43">
        <v>0</v>
      </c>
      <c r="AI43">
        <v>1.4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8.0000000000000004E-4</v>
      </c>
      <c r="AU43" t="s">
        <v>3</v>
      </c>
      <c r="AV43">
        <v>0</v>
      </c>
      <c r="AW43">
        <v>2</v>
      </c>
      <c r="AX43">
        <v>71163073</v>
      </c>
      <c r="AY43">
        <v>1</v>
      </c>
      <c r="AZ43">
        <v>0</v>
      </c>
      <c r="BA43">
        <v>41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93.15897600000001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93.15897600000001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1</v>
      </c>
      <c r="CV43">
        <v>0</v>
      </c>
      <c r="CW43">
        <v>0</v>
      </c>
      <c r="CX43">
        <f>ROUND(Y43*Source!I118,7)</f>
        <v>8.0000000000000004E-4</v>
      </c>
      <c r="CY43">
        <f>AA43</f>
        <v>163028.21</v>
      </c>
      <c r="CZ43">
        <f>AE43</f>
        <v>116448.72</v>
      </c>
      <c r="DA43">
        <f>AI43</f>
        <v>1.4</v>
      </c>
      <c r="DB43">
        <f>ROUND(ROUND(AT43*CZ43,2),6)</f>
        <v>93.16</v>
      </c>
      <c r="DC43">
        <f>ROUND(ROUND(AT43*AG43,2),6)</f>
        <v>0</v>
      </c>
      <c r="DD43" t="s">
        <v>3</v>
      </c>
      <c r="DE43" t="s">
        <v>3</v>
      </c>
      <c r="DF43">
        <f>ROUND(ROUND(AE43*AI43,2)*CX43,2)</f>
        <v>130.41999999999999</v>
      </c>
      <c r="DG43">
        <f t="shared" si="23"/>
        <v>0</v>
      </c>
      <c r="DH43">
        <f t="shared" si="21"/>
        <v>0</v>
      </c>
      <c r="DI43">
        <f t="shared" si="22"/>
        <v>0</v>
      </c>
      <c r="DJ43">
        <f>DF43</f>
        <v>130.41999999999999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ROW(Source!A118)</f>
        <v>118</v>
      </c>
      <c r="B44">
        <v>71161598</v>
      </c>
      <c r="C44">
        <v>71163066</v>
      </c>
      <c r="D44">
        <v>66789947</v>
      </c>
      <c r="E44">
        <v>1</v>
      </c>
      <c r="F44">
        <v>1</v>
      </c>
      <c r="G44">
        <v>1</v>
      </c>
      <c r="H44">
        <v>3</v>
      </c>
      <c r="I44" t="s">
        <v>411</v>
      </c>
      <c r="J44" t="s">
        <v>412</v>
      </c>
      <c r="K44" t="s">
        <v>413</v>
      </c>
      <c r="L44">
        <v>1348</v>
      </c>
      <c r="N44">
        <v>1009</v>
      </c>
      <c r="O44" t="s">
        <v>95</v>
      </c>
      <c r="P44" t="s">
        <v>95</v>
      </c>
      <c r="Q44">
        <v>1000</v>
      </c>
      <c r="W44">
        <v>0</v>
      </c>
      <c r="X44">
        <v>-334899755</v>
      </c>
      <c r="Y44">
        <f>AT44</f>
        <v>1.0000000000000001E-5</v>
      </c>
      <c r="AA44">
        <v>135833.15</v>
      </c>
      <c r="AB44">
        <v>0</v>
      </c>
      <c r="AC44">
        <v>0</v>
      </c>
      <c r="AD44">
        <v>0</v>
      </c>
      <c r="AE44">
        <v>81827.199999999997</v>
      </c>
      <c r="AF44">
        <v>0</v>
      </c>
      <c r="AG44">
        <v>0</v>
      </c>
      <c r="AH44">
        <v>0</v>
      </c>
      <c r="AI44">
        <v>1.66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1.0000000000000001E-5</v>
      </c>
      <c r="AU44" t="s">
        <v>3</v>
      </c>
      <c r="AV44">
        <v>0</v>
      </c>
      <c r="AW44">
        <v>2</v>
      </c>
      <c r="AX44">
        <v>71163074</v>
      </c>
      <c r="AY44">
        <v>1</v>
      </c>
      <c r="AZ44">
        <v>0</v>
      </c>
      <c r="BA44">
        <v>42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0.818272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0.818272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1</v>
      </c>
      <c r="CV44">
        <v>0</v>
      </c>
      <c r="CW44">
        <v>0</v>
      </c>
      <c r="CX44">
        <f>ROUND(Y44*Source!I118,7)</f>
        <v>1.0000000000000001E-5</v>
      </c>
      <c r="CY44">
        <f>AA44</f>
        <v>135833.15</v>
      </c>
      <c r="CZ44">
        <f>AE44</f>
        <v>81827.199999999997</v>
      </c>
      <c r="DA44">
        <f>AI44</f>
        <v>1.66</v>
      </c>
      <c r="DB44">
        <f>ROUND(ROUND(AT44*CZ44,2),6)</f>
        <v>0.82</v>
      </c>
      <c r="DC44">
        <f>ROUND(ROUND(AT44*AG44,2),6)</f>
        <v>0</v>
      </c>
      <c r="DD44" t="s">
        <v>3</v>
      </c>
      <c r="DE44" t="s">
        <v>3</v>
      </c>
      <c r="DF44">
        <f>ROUND(ROUND(AE44*AI44,2)*CX44,2)</f>
        <v>1.36</v>
      </c>
      <c r="DG44">
        <f t="shared" si="23"/>
        <v>0</v>
      </c>
      <c r="DH44">
        <f t="shared" si="21"/>
        <v>0</v>
      </c>
      <c r="DI44">
        <f t="shared" si="22"/>
        <v>0</v>
      </c>
      <c r="DJ44">
        <f>DF44</f>
        <v>1.36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ROW(Source!A118)</f>
        <v>118</v>
      </c>
      <c r="B45">
        <v>71161598</v>
      </c>
      <c r="C45">
        <v>71163066</v>
      </c>
      <c r="D45">
        <v>66792611</v>
      </c>
      <c r="E45">
        <v>1</v>
      </c>
      <c r="F45">
        <v>1</v>
      </c>
      <c r="G45">
        <v>1</v>
      </c>
      <c r="H45">
        <v>3</v>
      </c>
      <c r="I45" t="s">
        <v>379</v>
      </c>
      <c r="J45" t="s">
        <v>380</v>
      </c>
      <c r="K45" t="s">
        <v>381</v>
      </c>
      <c r="L45">
        <v>1302</v>
      </c>
      <c r="N45">
        <v>1003</v>
      </c>
      <c r="O45" t="s">
        <v>382</v>
      </c>
      <c r="P45" t="s">
        <v>382</v>
      </c>
      <c r="Q45">
        <v>10</v>
      </c>
      <c r="W45">
        <v>0</v>
      </c>
      <c r="X45">
        <v>625233258</v>
      </c>
      <c r="Y45">
        <f>AT45</f>
        <v>2.4E-2</v>
      </c>
      <c r="AA45">
        <v>57.7</v>
      </c>
      <c r="AB45">
        <v>0</v>
      </c>
      <c r="AC45">
        <v>0</v>
      </c>
      <c r="AD45">
        <v>0</v>
      </c>
      <c r="AE45">
        <v>37.71</v>
      </c>
      <c r="AF45">
        <v>0</v>
      </c>
      <c r="AG45">
        <v>0</v>
      </c>
      <c r="AH45">
        <v>0</v>
      </c>
      <c r="AI45">
        <v>1.53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2.4E-2</v>
      </c>
      <c r="AU45" t="s">
        <v>3</v>
      </c>
      <c r="AV45">
        <v>0</v>
      </c>
      <c r="AW45">
        <v>2</v>
      </c>
      <c r="AX45">
        <v>71163075</v>
      </c>
      <c r="AY45">
        <v>1</v>
      </c>
      <c r="AZ45">
        <v>0</v>
      </c>
      <c r="BA45">
        <v>43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0.90504000000000007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0.90504000000000007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1</v>
      </c>
      <c r="CV45">
        <v>0</v>
      </c>
      <c r="CW45">
        <v>0</v>
      </c>
      <c r="CX45">
        <f>ROUND(Y45*Source!I118,7)</f>
        <v>2.4E-2</v>
      </c>
      <c r="CY45">
        <f>AA45</f>
        <v>57.7</v>
      </c>
      <c r="CZ45">
        <f>AE45</f>
        <v>37.71</v>
      </c>
      <c r="DA45">
        <f>AI45</f>
        <v>1.53</v>
      </c>
      <c r="DB45">
        <f>ROUND(ROUND(AT45*CZ45,2),6)</f>
        <v>0.91</v>
      </c>
      <c r="DC45">
        <f>ROUND(ROUND(AT45*AG45,2),6)</f>
        <v>0</v>
      </c>
      <c r="DD45" t="s">
        <v>3</v>
      </c>
      <c r="DE45" t="s">
        <v>3</v>
      </c>
      <c r="DF45">
        <f>ROUND(ROUND(AE45*AI45,2)*CX45,2)</f>
        <v>1.38</v>
      </c>
      <c r="DG45">
        <f t="shared" si="23"/>
        <v>0</v>
      </c>
      <c r="DH45">
        <f t="shared" si="21"/>
        <v>0</v>
      </c>
      <c r="DI45">
        <f t="shared" si="22"/>
        <v>0</v>
      </c>
      <c r="DJ45">
        <f>DF45</f>
        <v>1.38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ROW(Source!A118)</f>
        <v>118</v>
      </c>
      <c r="B46">
        <v>71161598</v>
      </c>
      <c r="C46">
        <v>71163066</v>
      </c>
      <c r="D46">
        <v>66726430</v>
      </c>
      <c r="E46">
        <v>115</v>
      </c>
      <c r="F46">
        <v>1</v>
      </c>
      <c r="G46">
        <v>1</v>
      </c>
      <c r="H46">
        <v>3</v>
      </c>
      <c r="I46" t="s">
        <v>43</v>
      </c>
      <c r="J46" t="s">
        <v>3</v>
      </c>
      <c r="K46" t="s">
        <v>44</v>
      </c>
      <c r="L46">
        <v>3277935</v>
      </c>
      <c r="N46">
        <v>1013</v>
      </c>
      <c r="O46" t="s">
        <v>45</v>
      </c>
      <c r="P46" t="s">
        <v>45</v>
      </c>
      <c r="Q46">
        <v>1</v>
      </c>
      <c r="W46">
        <v>0</v>
      </c>
      <c r="X46">
        <v>274903907</v>
      </c>
      <c r="Y46">
        <f>AT46</f>
        <v>2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0</v>
      </c>
      <c r="AQ46">
        <v>0</v>
      </c>
      <c r="AR46">
        <v>0</v>
      </c>
      <c r="AS46" t="s">
        <v>3</v>
      </c>
      <c r="AT46">
        <v>2</v>
      </c>
      <c r="AU46" t="s">
        <v>3</v>
      </c>
      <c r="AV46">
        <v>0</v>
      </c>
      <c r="AW46">
        <v>2</v>
      </c>
      <c r="AX46">
        <v>71163076</v>
      </c>
      <c r="AY46">
        <v>1</v>
      </c>
      <c r="AZ46">
        <v>0</v>
      </c>
      <c r="BA46">
        <v>44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ROUND(Y46*Source!I118,7)</f>
        <v>2</v>
      </c>
      <c r="CY46">
        <f>AA46</f>
        <v>0</v>
      </c>
      <c r="CZ46">
        <f>AE46</f>
        <v>0</v>
      </c>
      <c r="DA46">
        <f>AI46</f>
        <v>1</v>
      </c>
      <c r="DB46">
        <f>ROUND(ROUND(AT46*CZ46,2),6)</f>
        <v>0</v>
      </c>
      <c r="DC46">
        <f>ROUND(ROUND(AT46*AG46,2),6)</f>
        <v>0</v>
      </c>
      <c r="DD46" t="s">
        <v>3</v>
      </c>
      <c r="DE46" t="s">
        <v>3</v>
      </c>
      <c r="DF46">
        <f t="shared" ref="DF46:DF52" si="24">ROUND(ROUND(AE46,2)*CX46,2)</f>
        <v>0</v>
      </c>
      <c r="DG46">
        <f t="shared" si="23"/>
        <v>0</v>
      </c>
      <c r="DH46">
        <f t="shared" si="21"/>
        <v>0</v>
      </c>
      <c r="DI46">
        <f t="shared" si="22"/>
        <v>0</v>
      </c>
      <c r="DJ46">
        <f>DF46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ROW(Source!A121)</f>
        <v>121</v>
      </c>
      <c r="B47">
        <v>71161598</v>
      </c>
      <c r="C47">
        <v>71163083</v>
      </c>
      <c r="D47">
        <v>68033930</v>
      </c>
      <c r="E47">
        <v>116</v>
      </c>
      <c r="F47">
        <v>1</v>
      </c>
      <c r="G47">
        <v>1</v>
      </c>
      <c r="H47">
        <v>1</v>
      </c>
      <c r="I47" t="s">
        <v>414</v>
      </c>
      <c r="J47" t="s">
        <v>3</v>
      </c>
      <c r="K47" t="s">
        <v>415</v>
      </c>
      <c r="L47">
        <v>1369</v>
      </c>
      <c r="N47">
        <v>1013</v>
      </c>
      <c r="O47" t="s">
        <v>416</v>
      </c>
      <c r="P47" t="s">
        <v>416</v>
      </c>
      <c r="Q47">
        <v>1</v>
      </c>
      <c r="W47">
        <v>0</v>
      </c>
      <c r="X47">
        <v>-236928766</v>
      </c>
      <c r="Y47">
        <f t="shared" ref="Y47:Y52" si="25">(AT47*ROUND((0.2+1),7))</f>
        <v>0.70799999999999996</v>
      </c>
      <c r="AA47">
        <v>0</v>
      </c>
      <c r="AB47">
        <v>0</v>
      </c>
      <c r="AC47">
        <v>0</v>
      </c>
      <c r="AD47">
        <v>652.16999999999996</v>
      </c>
      <c r="AE47">
        <v>0</v>
      </c>
      <c r="AF47">
        <v>0</v>
      </c>
      <c r="AG47">
        <v>0</v>
      </c>
      <c r="AH47">
        <v>652.16999999999996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0.59</v>
      </c>
      <c r="AU47" t="s">
        <v>174</v>
      </c>
      <c r="AV47">
        <v>1</v>
      </c>
      <c r="AW47">
        <v>2</v>
      </c>
      <c r="AX47">
        <v>71163098</v>
      </c>
      <c r="AY47">
        <v>2</v>
      </c>
      <c r="AZ47">
        <v>131072</v>
      </c>
      <c r="BA47">
        <v>45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384.78029999999995</v>
      </c>
      <c r="BN47">
        <v>0.59</v>
      </c>
      <c r="BO47">
        <v>0</v>
      </c>
      <c r="BP47">
        <v>1</v>
      </c>
      <c r="BQ47">
        <v>0</v>
      </c>
      <c r="BR47">
        <v>0</v>
      </c>
      <c r="BS47">
        <v>0</v>
      </c>
      <c r="BT47">
        <v>461.73635999999993</v>
      </c>
      <c r="BU47">
        <v>0.70799999999999996</v>
      </c>
      <c r="BV47">
        <v>0</v>
      </c>
      <c r="BW47">
        <v>1</v>
      </c>
      <c r="CU47">
        <f>ROUND(AT47*Source!I121*AH47*AL47,2)</f>
        <v>3.85</v>
      </c>
      <c r="CV47">
        <f>ROUND(Y47*Source!I121,7)</f>
        <v>7.0800000000000004E-3</v>
      </c>
      <c r="CW47">
        <v>0</v>
      </c>
      <c r="CX47">
        <f>ROUND(Y47*Source!I121,7)</f>
        <v>7.0800000000000004E-3</v>
      </c>
      <c r="CY47">
        <f>AD47</f>
        <v>652.16999999999996</v>
      </c>
      <c r="CZ47">
        <f>AH47</f>
        <v>652.16999999999996</v>
      </c>
      <c r="DA47">
        <f>AL47</f>
        <v>1</v>
      </c>
      <c r="DB47">
        <f t="shared" ref="DB47:DB52" si="26">ROUND((ROUND(AT47*CZ47,2)*ROUND((0.2+1),7)),6)</f>
        <v>461.73599999999999</v>
      </c>
      <c r="DC47">
        <f t="shared" ref="DC47:DC52" si="27">ROUND((ROUND(AT47*AG47,2)*ROUND((0.2+1),7)),6)</f>
        <v>0</v>
      </c>
      <c r="DD47" t="s">
        <v>3</v>
      </c>
      <c r="DE47" t="s">
        <v>3</v>
      </c>
      <c r="DF47">
        <f t="shared" si="24"/>
        <v>0</v>
      </c>
      <c r="DG47">
        <f t="shared" si="23"/>
        <v>0</v>
      </c>
      <c r="DH47">
        <f t="shared" si="21"/>
        <v>0</v>
      </c>
      <c r="DI47">
        <f t="shared" si="22"/>
        <v>4.62</v>
      </c>
      <c r="DJ47">
        <f>DI47</f>
        <v>4.62</v>
      </c>
      <c r="DK47">
        <v>1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ROW(Source!A121)</f>
        <v>121</v>
      </c>
      <c r="B48">
        <v>71161598</v>
      </c>
      <c r="C48">
        <v>71163083</v>
      </c>
      <c r="D48">
        <v>68033936</v>
      </c>
      <c r="E48">
        <v>116</v>
      </c>
      <c r="F48">
        <v>1</v>
      </c>
      <c r="G48">
        <v>1</v>
      </c>
      <c r="H48">
        <v>1</v>
      </c>
      <c r="I48" t="s">
        <v>417</v>
      </c>
      <c r="J48" t="s">
        <v>3</v>
      </c>
      <c r="K48" t="s">
        <v>418</v>
      </c>
      <c r="L48">
        <v>1369</v>
      </c>
      <c r="N48">
        <v>1013</v>
      </c>
      <c r="O48" t="s">
        <v>416</v>
      </c>
      <c r="P48" t="s">
        <v>416</v>
      </c>
      <c r="Q48">
        <v>1</v>
      </c>
      <c r="W48">
        <v>0</v>
      </c>
      <c r="X48">
        <v>-512803540</v>
      </c>
      <c r="Y48">
        <f t="shared" si="25"/>
        <v>93.24</v>
      </c>
      <c r="AA48">
        <v>0</v>
      </c>
      <c r="AB48">
        <v>0</v>
      </c>
      <c r="AC48">
        <v>0</v>
      </c>
      <c r="AD48">
        <v>801.75</v>
      </c>
      <c r="AE48">
        <v>0</v>
      </c>
      <c r="AF48">
        <v>0</v>
      </c>
      <c r="AG48">
        <v>0</v>
      </c>
      <c r="AH48">
        <v>801.75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77.7</v>
      </c>
      <c r="AU48" t="s">
        <v>174</v>
      </c>
      <c r="AV48">
        <v>1</v>
      </c>
      <c r="AW48">
        <v>2</v>
      </c>
      <c r="AX48">
        <v>71163099</v>
      </c>
      <c r="AY48">
        <v>2</v>
      </c>
      <c r="AZ48">
        <v>131072</v>
      </c>
      <c r="BA48">
        <v>46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62295.975000000006</v>
      </c>
      <c r="BN48">
        <v>77.7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74755.17</v>
      </c>
      <c r="BU48">
        <v>93.24</v>
      </c>
      <c r="BV48">
        <v>0</v>
      </c>
      <c r="BW48">
        <v>1</v>
      </c>
      <c r="CU48">
        <f>ROUND(AT48*Source!I121*AH48*AL48,2)</f>
        <v>622.96</v>
      </c>
      <c r="CV48">
        <f>ROUND(Y48*Source!I121,7)</f>
        <v>0.93240000000000001</v>
      </c>
      <c r="CW48">
        <v>0</v>
      </c>
      <c r="CX48">
        <f>ROUND(Y48*Source!I121,7)</f>
        <v>0.93240000000000001</v>
      </c>
      <c r="CY48">
        <f>AD48</f>
        <v>801.75</v>
      </c>
      <c r="CZ48">
        <f>AH48</f>
        <v>801.75</v>
      </c>
      <c r="DA48">
        <f>AL48</f>
        <v>1</v>
      </c>
      <c r="DB48">
        <f t="shared" si="26"/>
        <v>74755.176000000007</v>
      </c>
      <c r="DC48">
        <f t="shared" si="27"/>
        <v>0</v>
      </c>
      <c r="DD48" t="s">
        <v>3</v>
      </c>
      <c r="DE48" t="s">
        <v>3</v>
      </c>
      <c r="DF48">
        <f t="shared" si="24"/>
        <v>0</v>
      </c>
      <c r="DG48">
        <f t="shared" si="23"/>
        <v>0</v>
      </c>
      <c r="DH48">
        <f t="shared" si="21"/>
        <v>0</v>
      </c>
      <c r="DI48">
        <f t="shared" si="22"/>
        <v>747.55</v>
      </c>
      <c r="DJ48">
        <f>DI48</f>
        <v>747.55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ROW(Source!A121)</f>
        <v>121</v>
      </c>
      <c r="B49">
        <v>71161598</v>
      </c>
      <c r="C49">
        <v>71163083</v>
      </c>
      <c r="D49">
        <v>68033940</v>
      </c>
      <c r="E49">
        <v>116</v>
      </c>
      <c r="F49">
        <v>1</v>
      </c>
      <c r="G49">
        <v>1</v>
      </c>
      <c r="H49">
        <v>1</v>
      </c>
      <c r="I49" t="s">
        <v>419</v>
      </c>
      <c r="J49" t="s">
        <v>3</v>
      </c>
      <c r="K49" t="s">
        <v>420</v>
      </c>
      <c r="L49">
        <v>1369</v>
      </c>
      <c r="N49">
        <v>1013</v>
      </c>
      <c r="O49" t="s">
        <v>416</v>
      </c>
      <c r="P49" t="s">
        <v>416</v>
      </c>
      <c r="Q49">
        <v>1</v>
      </c>
      <c r="W49">
        <v>0</v>
      </c>
      <c r="X49">
        <v>1518711480</v>
      </c>
      <c r="Y49">
        <f t="shared" si="25"/>
        <v>93.24</v>
      </c>
      <c r="AA49">
        <v>0</v>
      </c>
      <c r="AB49">
        <v>0</v>
      </c>
      <c r="AC49">
        <v>0</v>
      </c>
      <c r="AD49">
        <v>921.41</v>
      </c>
      <c r="AE49">
        <v>0</v>
      </c>
      <c r="AF49">
        <v>0</v>
      </c>
      <c r="AG49">
        <v>0</v>
      </c>
      <c r="AH49">
        <v>921.41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77.7</v>
      </c>
      <c r="AU49" t="s">
        <v>174</v>
      </c>
      <c r="AV49">
        <v>1</v>
      </c>
      <c r="AW49">
        <v>2</v>
      </c>
      <c r="AX49">
        <v>71163100</v>
      </c>
      <c r="AY49">
        <v>2</v>
      </c>
      <c r="AZ49">
        <v>131072</v>
      </c>
      <c r="BA49">
        <v>47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71593.557000000001</v>
      </c>
      <c r="BN49">
        <v>77.7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85912.268399999986</v>
      </c>
      <c r="BU49">
        <v>93.24</v>
      </c>
      <c r="BV49">
        <v>0</v>
      </c>
      <c r="BW49">
        <v>1</v>
      </c>
      <c r="CU49">
        <f>ROUND(AT49*Source!I121*AH49*AL49,2)</f>
        <v>715.94</v>
      </c>
      <c r="CV49">
        <f>ROUND(Y49*Source!I121,7)</f>
        <v>0.93240000000000001</v>
      </c>
      <c r="CW49">
        <v>0</v>
      </c>
      <c r="CX49">
        <f>ROUND(Y49*Source!I121,7)</f>
        <v>0.93240000000000001</v>
      </c>
      <c r="CY49">
        <f>AD49</f>
        <v>921.41</v>
      </c>
      <c r="CZ49">
        <f>AH49</f>
        <v>921.41</v>
      </c>
      <c r="DA49">
        <f>AL49</f>
        <v>1</v>
      </c>
      <c r="DB49">
        <f t="shared" si="26"/>
        <v>85912.271999999997</v>
      </c>
      <c r="DC49">
        <f t="shared" si="27"/>
        <v>0</v>
      </c>
      <c r="DD49" t="s">
        <v>3</v>
      </c>
      <c r="DE49" t="s">
        <v>3</v>
      </c>
      <c r="DF49">
        <f t="shared" si="24"/>
        <v>0</v>
      </c>
      <c r="DG49">
        <f t="shared" si="23"/>
        <v>0</v>
      </c>
      <c r="DH49">
        <f t="shared" si="21"/>
        <v>0</v>
      </c>
      <c r="DI49">
        <f t="shared" si="22"/>
        <v>859.12</v>
      </c>
      <c r="DJ49">
        <f>DI49</f>
        <v>859.12</v>
      </c>
      <c r="DK49">
        <v>1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ROW(Source!A121)</f>
        <v>121</v>
      </c>
      <c r="B50">
        <v>71161598</v>
      </c>
      <c r="C50">
        <v>71163083</v>
      </c>
      <c r="D50">
        <v>68033972</v>
      </c>
      <c r="E50">
        <v>116</v>
      </c>
      <c r="F50">
        <v>1</v>
      </c>
      <c r="G50">
        <v>1</v>
      </c>
      <c r="H50">
        <v>1</v>
      </c>
      <c r="I50" t="s">
        <v>362</v>
      </c>
      <c r="J50" t="s">
        <v>3</v>
      </c>
      <c r="K50" t="s">
        <v>363</v>
      </c>
      <c r="L50">
        <v>1191</v>
      </c>
      <c r="N50">
        <v>1013</v>
      </c>
      <c r="O50" t="s">
        <v>359</v>
      </c>
      <c r="P50" t="s">
        <v>359</v>
      </c>
      <c r="Q50">
        <v>1</v>
      </c>
      <c r="W50">
        <v>0</v>
      </c>
      <c r="X50">
        <v>-1417349443</v>
      </c>
      <c r="Y50">
        <f t="shared" si="25"/>
        <v>0.192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0.16</v>
      </c>
      <c r="AU50" t="s">
        <v>174</v>
      </c>
      <c r="AV50">
        <v>2</v>
      </c>
      <c r="AW50">
        <v>2</v>
      </c>
      <c r="AX50">
        <v>71163101</v>
      </c>
      <c r="AY50">
        <v>1</v>
      </c>
      <c r="AZ50">
        <v>0</v>
      </c>
      <c r="BA50">
        <v>48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ROUND(Y50*Source!I121,7)</f>
        <v>1.92E-3</v>
      </c>
      <c r="CY50">
        <f>AD50</f>
        <v>0</v>
      </c>
      <c r="CZ50">
        <f>AH50</f>
        <v>0</v>
      </c>
      <c r="DA50">
        <f>AL50</f>
        <v>1</v>
      </c>
      <c r="DB50">
        <f t="shared" si="26"/>
        <v>0</v>
      </c>
      <c r="DC50">
        <f t="shared" si="27"/>
        <v>0</v>
      </c>
      <c r="DD50" t="s">
        <v>3</v>
      </c>
      <c r="DE50" t="s">
        <v>3</v>
      </c>
      <c r="DF50">
        <f t="shared" si="24"/>
        <v>0</v>
      </c>
      <c r="DG50">
        <f t="shared" si="23"/>
        <v>0</v>
      </c>
      <c r="DH50">
        <f t="shared" si="21"/>
        <v>0</v>
      </c>
      <c r="DI50">
        <f t="shared" si="22"/>
        <v>0</v>
      </c>
      <c r="DJ50">
        <f>DI50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ROW(Source!A121)</f>
        <v>121</v>
      </c>
      <c r="B51">
        <v>71161598</v>
      </c>
      <c r="C51">
        <v>71163083</v>
      </c>
      <c r="D51">
        <v>68155854</v>
      </c>
      <c r="E51">
        <v>1</v>
      </c>
      <c r="F51">
        <v>1</v>
      </c>
      <c r="G51">
        <v>1</v>
      </c>
      <c r="H51">
        <v>2</v>
      </c>
      <c r="I51" t="s">
        <v>364</v>
      </c>
      <c r="J51" t="s">
        <v>365</v>
      </c>
      <c r="K51" t="s">
        <v>366</v>
      </c>
      <c r="L51">
        <v>1368</v>
      </c>
      <c r="N51">
        <v>1011</v>
      </c>
      <c r="O51" t="s">
        <v>367</v>
      </c>
      <c r="P51" t="s">
        <v>367</v>
      </c>
      <c r="Q51">
        <v>1</v>
      </c>
      <c r="W51">
        <v>0</v>
      </c>
      <c r="X51">
        <v>-950105757</v>
      </c>
      <c r="Y51">
        <f t="shared" si="25"/>
        <v>0.192</v>
      </c>
      <c r="AA51">
        <v>0</v>
      </c>
      <c r="AB51">
        <v>640.84</v>
      </c>
      <c r="AC51">
        <v>801.75</v>
      </c>
      <c r="AD51">
        <v>0</v>
      </c>
      <c r="AE51">
        <v>0</v>
      </c>
      <c r="AF51">
        <v>640.84</v>
      </c>
      <c r="AG51">
        <v>801.75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0.16</v>
      </c>
      <c r="AU51" t="s">
        <v>174</v>
      </c>
      <c r="AV51">
        <v>1</v>
      </c>
      <c r="AW51">
        <v>2</v>
      </c>
      <c r="AX51">
        <v>71163102</v>
      </c>
      <c r="AY51">
        <v>1</v>
      </c>
      <c r="AZ51">
        <v>0</v>
      </c>
      <c r="BA51">
        <v>49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102.53440000000001</v>
      </c>
      <c r="BL51">
        <v>128.28</v>
      </c>
      <c r="BM51">
        <v>0</v>
      </c>
      <c r="BN51">
        <v>0</v>
      </c>
      <c r="BO51">
        <v>0.16</v>
      </c>
      <c r="BP51">
        <v>1</v>
      </c>
      <c r="BQ51">
        <v>0</v>
      </c>
      <c r="BR51">
        <v>123.04128000000001</v>
      </c>
      <c r="BS51">
        <v>153.93600000000001</v>
      </c>
      <c r="BT51">
        <v>0</v>
      </c>
      <c r="BU51">
        <v>0</v>
      </c>
      <c r="BV51">
        <v>0.192</v>
      </c>
      <c r="BW51">
        <v>1</v>
      </c>
      <c r="CV51">
        <v>0</v>
      </c>
      <c r="CW51">
        <f>ROUND(Y51*Source!I121*DO51,7)</f>
        <v>1.92E-3</v>
      </c>
      <c r="CX51">
        <f>ROUND(Y51*Source!I121,7)</f>
        <v>1.92E-3</v>
      </c>
      <c r="CY51">
        <f>AB51</f>
        <v>640.84</v>
      </c>
      <c r="CZ51">
        <f>AF51</f>
        <v>640.84</v>
      </c>
      <c r="DA51">
        <f>AJ51</f>
        <v>1</v>
      </c>
      <c r="DB51">
        <f t="shared" si="26"/>
        <v>123.036</v>
      </c>
      <c r="DC51">
        <f t="shared" si="27"/>
        <v>153.93600000000001</v>
      </c>
      <c r="DD51" t="s">
        <v>3</v>
      </c>
      <c r="DE51" t="s">
        <v>3</v>
      </c>
      <c r="DF51">
        <f t="shared" si="24"/>
        <v>0</v>
      </c>
      <c r="DG51">
        <f t="shared" si="23"/>
        <v>1.23</v>
      </c>
      <c r="DH51">
        <f t="shared" si="21"/>
        <v>1.54</v>
      </c>
      <c r="DI51">
        <f t="shared" si="22"/>
        <v>0</v>
      </c>
      <c r="DJ51">
        <f>DG51+DH51</f>
        <v>2.77</v>
      </c>
      <c r="DK51">
        <v>1</v>
      </c>
      <c r="DL51" t="s">
        <v>368</v>
      </c>
      <c r="DM51">
        <v>4</v>
      </c>
      <c r="DN51" t="s">
        <v>359</v>
      </c>
      <c r="DO51">
        <v>1</v>
      </c>
    </row>
    <row r="52" spans="1:119" x14ac:dyDescent="0.2">
      <c r="A52">
        <f>ROW(Source!A121)</f>
        <v>121</v>
      </c>
      <c r="B52">
        <v>71161598</v>
      </c>
      <c r="C52">
        <v>71163083</v>
      </c>
      <c r="D52">
        <v>68156027</v>
      </c>
      <c r="E52">
        <v>1</v>
      </c>
      <c r="F52">
        <v>1</v>
      </c>
      <c r="G52">
        <v>1</v>
      </c>
      <c r="H52">
        <v>2</v>
      </c>
      <c r="I52" t="s">
        <v>421</v>
      </c>
      <c r="J52" t="s">
        <v>422</v>
      </c>
      <c r="K52" t="s">
        <v>423</v>
      </c>
      <c r="L52">
        <v>1368</v>
      </c>
      <c r="N52">
        <v>1011</v>
      </c>
      <c r="O52" t="s">
        <v>367</v>
      </c>
      <c r="P52" t="s">
        <v>367</v>
      </c>
      <c r="Q52">
        <v>1</v>
      </c>
      <c r="W52">
        <v>0</v>
      </c>
      <c r="X52">
        <v>950588956</v>
      </c>
      <c r="Y52">
        <f t="shared" si="25"/>
        <v>20.399999999999999</v>
      </c>
      <c r="AA52">
        <v>0</v>
      </c>
      <c r="AB52">
        <v>9.1</v>
      </c>
      <c r="AC52">
        <v>0</v>
      </c>
      <c r="AD52">
        <v>0</v>
      </c>
      <c r="AE52">
        <v>0</v>
      </c>
      <c r="AF52">
        <v>7.52</v>
      </c>
      <c r="AG52">
        <v>0</v>
      </c>
      <c r="AH52">
        <v>0</v>
      </c>
      <c r="AI52">
        <v>1</v>
      </c>
      <c r="AJ52">
        <v>1.21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17</v>
      </c>
      <c r="AU52" t="s">
        <v>174</v>
      </c>
      <c r="AV52">
        <v>1</v>
      </c>
      <c r="AW52">
        <v>2</v>
      </c>
      <c r="AX52">
        <v>71163103</v>
      </c>
      <c r="AY52">
        <v>1</v>
      </c>
      <c r="AZ52">
        <v>0</v>
      </c>
      <c r="BA52">
        <v>50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127.83999999999999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0</v>
      </c>
      <c r="BR52">
        <v>153.40799999999999</v>
      </c>
      <c r="BS52">
        <v>0</v>
      </c>
      <c r="BT52">
        <v>0</v>
      </c>
      <c r="BU52">
        <v>0</v>
      </c>
      <c r="BV52">
        <v>0</v>
      </c>
      <c r="BW52">
        <v>1</v>
      </c>
      <c r="CV52">
        <v>0</v>
      </c>
      <c r="CW52">
        <f>ROUND(Y52*Source!I121*DO52,7)</f>
        <v>0</v>
      </c>
      <c r="CX52">
        <f>ROUND(Y52*Source!I121,7)</f>
        <v>0.20399999999999999</v>
      </c>
      <c r="CY52">
        <f>AB52</f>
        <v>9.1</v>
      </c>
      <c r="CZ52">
        <f>AF52</f>
        <v>7.52</v>
      </c>
      <c r="DA52">
        <f>AJ52</f>
        <v>1.21</v>
      </c>
      <c r="DB52">
        <f t="shared" si="26"/>
        <v>153.40799999999999</v>
      </c>
      <c r="DC52">
        <f t="shared" si="27"/>
        <v>0</v>
      </c>
      <c r="DD52" t="s">
        <v>3</v>
      </c>
      <c r="DE52" t="s">
        <v>3</v>
      </c>
      <c r="DF52">
        <f t="shared" si="24"/>
        <v>0</v>
      </c>
      <c r="DG52">
        <f>ROUND(ROUND(AF52*AJ52,2)*CX52,2)</f>
        <v>1.86</v>
      </c>
      <c r="DH52">
        <f t="shared" si="21"/>
        <v>0</v>
      </c>
      <c r="DI52">
        <f t="shared" si="22"/>
        <v>0</v>
      </c>
      <c r="DJ52">
        <f>DG52+DH52</f>
        <v>1.86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ROW(Source!A121)</f>
        <v>121</v>
      </c>
      <c r="B53">
        <v>71161598</v>
      </c>
      <c r="C53">
        <v>71163083</v>
      </c>
      <c r="D53">
        <v>68103653</v>
      </c>
      <c r="E53">
        <v>1</v>
      </c>
      <c r="F53">
        <v>1</v>
      </c>
      <c r="G53">
        <v>1</v>
      </c>
      <c r="H53">
        <v>3</v>
      </c>
      <c r="I53" t="s">
        <v>408</v>
      </c>
      <c r="J53" t="s">
        <v>409</v>
      </c>
      <c r="K53" t="s">
        <v>410</v>
      </c>
      <c r="L53">
        <v>1348</v>
      </c>
      <c r="N53">
        <v>1009</v>
      </c>
      <c r="O53" t="s">
        <v>95</v>
      </c>
      <c r="P53" t="s">
        <v>95</v>
      </c>
      <c r="Q53">
        <v>1000</v>
      </c>
      <c r="W53">
        <v>0</v>
      </c>
      <c r="X53">
        <v>389159430</v>
      </c>
      <c r="Y53">
        <f t="shared" ref="Y53:Y84" si="28">AT53</f>
        <v>3.8E-3</v>
      </c>
      <c r="AA53">
        <v>163028.21</v>
      </c>
      <c r="AB53">
        <v>0</v>
      </c>
      <c r="AC53">
        <v>0</v>
      </c>
      <c r="AD53">
        <v>0</v>
      </c>
      <c r="AE53">
        <v>116448.72</v>
      </c>
      <c r="AF53">
        <v>0</v>
      </c>
      <c r="AG53">
        <v>0</v>
      </c>
      <c r="AH53">
        <v>0</v>
      </c>
      <c r="AI53">
        <v>1.4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3.8E-3</v>
      </c>
      <c r="AU53" t="s">
        <v>3</v>
      </c>
      <c r="AV53">
        <v>0</v>
      </c>
      <c r="AW53">
        <v>2</v>
      </c>
      <c r="AX53">
        <v>71163104</v>
      </c>
      <c r="AY53">
        <v>1</v>
      </c>
      <c r="AZ53">
        <v>0</v>
      </c>
      <c r="BA53">
        <v>51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442.50513599999999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442.50513599999999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1</v>
      </c>
      <c r="CV53">
        <v>0</v>
      </c>
      <c r="CW53">
        <v>0</v>
      </c>
      <c r="CX53">
        <f>ROUND(Y53*Source!I121,7)</f>
        <v>3.8000000000000002E-5</v>
      </c>
      <c r="CY53">
        <f t="shared" ref="CY53:CY60" si="29">AA53</f>
        <v>163028.21</v>
      </c>
      <c r="CZ53">
        <f t="shared" ref="CZ53:CZ60" si="30">AE53</f>
        <v>116448.72</v>
      </c>
      <c r="DA53">
        <f t="shared" ref="DA53:DA60" si="31">AI53</f>
        <v>1.4</v>
      </c>
      <c r="DB53">
        <f t="shared" ref="DB53:DB84" si="32">ROUND(ROUND(AT53*CZ53,2),6)</f>
        <v>442.51</v>
      </c>
      <c r="DC53">
        <f t="shared" ref="DC53:DC84" si="33">ROUND(ROUND(AT53*AG53,2),6)</f>
        <v>0</v>
      </c>
      <c r="DD53" t="s">
        <v>3</v>
      </c>
      <c r="DE53" t="s">
        <v>3</v>
      </c>
      <c r="DF53">
        <f>ROUND(ROUND(AE53*AI53,2)*CX53,2)</f>
        <v>6.2</v>
      </c>
      <c r="DG53">
        <f t="shared" ref="DG53:DG67" si="34">ROUND(ROUND(AF53,2)*CX53,2)</f>
        <v>0</v>
      </c>
      <c r="DH53">
        <f t="shared" si="21"/>
        <v>0</v>
      </c>
      <c r="DI53">
        <f t="shared" si="22"/>
        <v>0</v>
      </c>
      <c r="DJ53">
        <f t="shared" ref="DJ53:DJ60" si="35">DF53</f>
        <v>6.2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ROW(Source!A121)</f>
        <v>121</v>
      </c>
      <c r="B54">
        <v>71161598</v>
      </c>
      <c r="C54">
        <v>71163083</v>
      </c>
      <c r="D54">
        <v>68103735</v>
      </c>
      <c r="E54">
        <v>1</v>
      </c>
      <c r="F54">
        <v>1</v>
      </c>
      <c r="G54">
        <v>1</v>
      </c>
      <c r="H54">
        <v>3</v>
      </c>
      <c r="I54" t="s">
        <v>424</v>
      </c>
      <c r="J54" t="s">
        <v>425</v>
      </c>
      <c r="K54" t="s">
        <v>426</v>
      </c>
      <c r="L54">
        <v>1346</v>
      </c>
      <c r="N54">
        <v>1009</v>
      </c>
      <c r="O54" t="s">
        <v>389</v>
      </c>
      <c r="P54" t="s">
        <v>389</v>
      </c>
      <c r="Q54">
        <v>1</v>
      </c>
      <c r="W54">
        <v>0</v>
      </c>
      <c r="X54">
        <v>1368091056</v>
      </c>
      <c r="Y54">
        <f t="shared" si="28"/>
        <v>30.6</v>
      </c>
      <c r="AA54">
        <v>54.47</v>
      </c>
      <c r="AB54">
        <v>0</v>
      </c>
      <c r="AC54">
        <v>0</v>
      </c>
      <c r="AD54">
        <v>0</v>
      </c>
      <c r="AE54">
        <v>54.47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30.6</v>
      </c>
      <c r="AU54" t="s">
        <v>3</v>
      </c>
      <c r="AV54">
        <v>0</v>
      </c>
      <c r="AW54">
        <v>2</v>
      </c>
      <c r="AX54">
        <v>71163105</v>
      </c>
      <c r="AY54">
        <v>1</v>
      </c>
      <c r="AZ54">
        <v>0</v>
      </c>
      <c r="BA54">
        <v>52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1666.7820000000002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1666.7820000000002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1</v>
      </c>
      <c r="CV54">
        <v>0</v>
      </c>
      <c r="CW54">
        <v>0</v>
      </c>
      <c r="CX54">
        <f>ROUND(Y54*Source!I121,7)</f>
        <v>0.30599999999999999</v>
      </c>
      <c r="CY54">
        <f t="shared" si="29"/>
        <v>54.47</v>
      </c>
      <c r="CZ54">
        <f t="shared" si="30"/>
        <v>54.47</v>
      </c>
      <c r="DA54">
        <f t="shared" si="31"/>
        <v>1</v>
      </c>
      <c r="DB54">
        <f t="shared" si="32"/>
        <v>1666.78</v>
      </c>
      <c r="DC54">
        <f t="shared" si="33"/>
        <v>0</v>
      </c>
      <c r="DD54" t="s">
        <v>3</v>
      </c>
      <c r="DE54" t="s">
        <v>3</v>
      </c>
      <c r="DF54">
        <f>ROUND(ROUND(AE54,2)*CX54,2)</f>
        <v>16.670000000000002</v>
      </c>
      <c r="DG54">
        <f t="shared" si="34"/>
        <v>0</v>
      </c>
      <c r="DH54">
        <f t="shared" si="21"/>
        <v>0</v>
      </c>
      <c r="DI54">
        <f t="shared" si="22"/>
        <v>0</v>
      </c>
      <c r="DJ54">
        <f t="shared" si="35"/>
        <v>16.670000000000002</v>
      </c>
      <c r="DK54">
        <v>1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ROW(Source!A121)</f>
        <v>121</v>
      </c>
      <c r="B55">
        <v>71161598</v>
      </c>
      <c r="C55">
        <v>71163083</v>
      </c>
      <c r="D55">
        <v>68107979</v>
      </c>
      <c r="E55">
        <v>1</v>
      </c>
      <c r="F55">
        <v>1</v>
      </c>
      <c r="G55">
        <v>1</v>
      </c>
      <c r="H55">
        <v>3</v>
      </c>
      <c r="I55" t="s">
        <v>427</v>
      </c>
      <c r="J55" t="s">
        <v>428</v>
      </c>
      <c r="K55" t="s">
        <v>429</v>
      </c>
      <c r="L55">
        <v>1327</v>
      </c>
      <c r="N55">
        <v>1005</v>
      </c>
      <c r="O55" t="s">
        <v>430</v>
      </c>
      <c r="P55" t="s">
        <v>430</v>
      </c>
      <c r="Q55">
        <v>1</v>
      </c>
      <c r="W55">
        <v>0</v>
      </c>
      <c r="X55">
        <v>1172644949</v>
      </c>
      <c r="Y55">
        <f t="shared" si="28"/>
        <v>1</v>
      </c>
      <c r="AA55">
        <v>972.41</v>
      </c>
      <c r="AB55">
        <v>0</v>
      </c>
      <c r="AC55">
        <v>0</v>
      </c>
      <c r="AD55">
        <v>0</v>
      </c>
      <c r="AE55">
        <v>742.3</v>
      </c>
      <c r="AF55">
        <v>0</v>
      </c>
      <c r="AG55">
        <v>0</v>
      </c>
      <c r="AH55">
        <v>0</v>
      </c>
      <c r="AI55">
        <v>1.31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1</v>
      </c>
      <c r="AU55" t="s">
        <v>3</v>
      </c>
      <c r="AV55">
        <v>0</v>
      </c>
      <c r="AW55">
        <v>2</v>
      </c>
      <c r="AX55">
        <v>71163106</v>
      </c>
      <c r="AY55">
        <v>1</v>
      </c>
      <c r="AZ55">
        <v>0</v>
      </c>
      <c r="BA55">
        <v>53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742.3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742.3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1</v>
      </c>
      <c r="CV55">
        <v>0</v>
      </c>
      <c r="CW55">
        <v>0</v>
      </c>
      <c r="CX55">
        <f>ROUND(Y55*Source!I121,7)</f>
        <v>0.01</v>
      </c>
      <c r="CY55">
        <f t="shared" si="29"/>
        <v>972.41</v>
      </c>
      <c r="CZ55">
        <f t="shared" si="30"/>
        <v>742.3</v>
      </c>
      <c r="DA55">
        <f t="shared" si="31"/>
        <v>1.31</v>
      </c>
      <c r="DB55">
        <f t="shared" si="32"/>
        <v>742.3</v>
      </c>
      <c r="DC55">
        <f t="shared" si="33"/>
        <v>0</v>
      </c>
      <c r="DD55" t="s">
        <v>3</v>
      </c>
      <c r="DE55" t="s">
        <v>3</v>
      </c>
      <c r="DF55">
        <f>ROUND(ROUND(AE55*AI55,2)*CX55,2)</f>
        <v>9.7200000000000006</v>
      </c>
      <c r="DG55">
        <f t="shared" si="34"/>
        <v>0</v>
      </c>
      <c r="DH55">
        <f t="shared" si="21"/>
        <v>0</v>
      </c>
      <c r="DI55">
        <f t="shared" si="22"/>
        <v>0</v>
      </c>
      <c r="DJ55">
        <f t="shared" si="35"/>
        <v>9.7200000000000006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ROW(Source!A121)</f>
        <v>121</v>
      </c>
      <c r="B56">
        <v>71161598</v>
      </c>
      <c r="C56">
        <v>71163083</v>
      </c>
      <c r="D56">
        <v>68108334</v>
      </c>
      <c r="E56">
        <v>1</v>
      </c>
      <c r="F56">
        <v>1</v>
      </c>
      <c r="G56">
        <v>1</v>
      </c>
      <c r="H56">
        <v>3</v>
      </c>
      <c r="I56" t="s">
        <v>431</v>
      </c>
      <c r="J56" t="s">
        <v>432</v>
      </c>
      <c r="K56" t="s">
        <v>433</v>
      </c>
      <c r="L56">
        <v>1346</v>
      </c>
      <c r="N56">
        <v>1009</v>
      </c>
      <c r="O56" t="s">
        <v>389</v>
      </c>
      <c r="P56" t="s">
        <v>389</v>
      </c>
      <c r="Q56">
        <v>1</v>
      </c>
      <c r="W56">
        <v>0</v>
      </c>
      <c r="X56">
        <v>447926158</v>
      </c>
      <c r="Y56">
        <f t="shared" si="28"/>
        <v>10</v>
      </c>
      <c r="AA56">
        <v>86.41</v>
      </c>
      <c r="AB56">
        <v>0</v>
      </c>
      <c r="AC56">
        <v>0</v>
      </c>
      <c r="AD56">
        <v>0</v>
      </c>
      <c r="AE56">
        <v>56.11</v>
      </c>
      <c r="AF56">
        <v>0</v>
      </c>
      <c r="AG56">
        <v>0</v>
      </c>
      <c r="AH56">
        <v>0</v>
      </c>
      <c r="AI56">
        <v>1.54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10</v>
      </c>
      <c r="AU56" t="s">
        <v>3</v>
      </c>
      <c r="AV56">
        <v>0</v>
      </c>
      <c r="AW56">
        <v>2</v>
      </c>
      <c r="AX56">
        <v>71163107</v>
      </c>
      <c r="AY56">
        <v>1</v>
      </c>
      <c r="AZ56">
        <v>0</v>
      </c>
      <c r="BA56">
        <v>54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561.1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561.1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v>0</v>
      </c>
      <c r="CX56">
        <f>ROUND(Y56*Source!I121,7)</f>
        <v>0.1</v>
      </c>
      <c r="CY56">
        <f t="shared" si="29"/>
        <v>86.41</v>
      </c>
      <c r="CZ56">
        <f t="shared" si="30"/>
        <v>56.11</v>
      </c>
      <c r="DA56">
        <f t="shared" si="31"/>
        <v>1.54</v>
      </c>
      <c r="DB56">
        <f t="shared" si="32"/>
        <v>561.1</v>
      </c>
      <c r="DC56">
        <f t="shared" si="33"/>
        <v>0</v>
      </c>
      <c r="DD56" t="s">
        <v>3</v>
      </c>
      <c r="DE56" t="s">
        <v>3</v>
      </c>
      <c r="DF56">
        <f>ROUND(ROUND(AE56*AI56,2)*CX56,2)</f>
        <v>8.64</v>
      </c>
      <c r="DG56">
        <f t="shared" si="34"/>
        <v>0</v>
      </c>
      <c r="DH56">
        <f t="shared" si="21"/>
        <v>0</v>
      </c>
      <c r="DI56">
        <f t="shared" si="22"/>
        <v>0</v>
      </c>
      <c r="DJ56">
        <f t="shared" si="35"/>
        <v>8.64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ROW(Source!A121)</f>
        <v>121</v>
      </c>
      <c r="B57">
        <v>71161598</v>
      </c>
      <c r="C57">
        <v>71163083</v>
      </c>
      <c r="D57">
        <v>68132007</v>
      </c>
      <c r="E57">
        <v>1</v>
      </c>
      <c r="F57">
        <v>1</v>
      </c>
      <c r="G57">
        <v>1</v>
      </c>
      <c r="H57">
        <v>3</v>
      </c>
      <c r="I57" t="s">
        <v>434</v>
      </c>
      <c r="J57" t="s">
        <v>435</v>
      </c>
      <c r="K57" t="s">
        <v>436</v>
      </c>
      <c r="L57">
        <v>1425</v>
      </c>
      <c r="N57">
        <v>1013</v>
      </c>
      <c r="O57" t="s">
        <v>112</v>
      </c>
      <c r="P57" t="s">
        <v>112</v>
      </c>
      <c r="Q57">
        <v>1</v>
      </c>
      <c r="W57">
        <v>0</v>
      </c>
      <c r="X57">
        <v>253913400</v>
      </c>
      <c r="Y57">
        <f t="shared" si="28"/>
        <v>2</v>
      </c>
      <c r="AA57">
        <v>136.26</v>
      </c>
      <c r="AB57">
        <v>0</v>
      </c>
      <c r="AC57">
        <v>0</v>
      </c>
      <c r="AD57">
        <v>0</v>
      </c>
      <c r="AE57">
        <v>111.69</v>
      </c>
      <c r="AF57">
        <v>0</v>
      </c>
      <c r="AG57">
        <v>0</v>
      </c>
      <c r="AH57">
        <v>0</v>
      </c>
      <c r="AI57">
        <v>1.22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2</v>
      </c>
      <c r="AU57" t="s">
        <v>3</v>
      </c>
      <c r="AV57">
        <v>0</v>
      </c>
      <c r="AW57">
        <v>2</v>
      </c>
      <c r="AX57">
        <v>71163108</v>
      </c>
      <c r="AY57">
        <v>1</v>
      </c>
      <c r="AZ57">
        <v>0</v>
      </c>
      <c r="BA57">
        <v>55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223.38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223.38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1</v>
      </c>
      <c r="CV57">
        <v>0</v>
      </c>
      <c r="CW57">
        <v>0</v>
      </c>
      <c r="CX57">
        <f>ROUND(Y57*Source!I121,7)</f>
        <v>0.02</v>
      </c>
      <c r="CY57">
        <f t="shared" si="29"/>
        <v>136.26</v>
      </c>
      <c r="CZ57">
        <f t="shared" si="30"/>
        <v>111.69</v>
      </c>
      <c r="DA57">
        <f t="shared" si="31"/>
        <v>1.22</v>
      </c>
      <c r="DB57">
        <f t="shared" si="32"/>
        <v>223.38</v>
      </c>
      <c r="DC57">
        <f t="shared" si="33"/>
        <v>0</v>
      </c>
      <c r="DD57" t="s">
        <v>3</v>
      </c>
      <c r="DE57" t="s">
        <v>3</v>
      </c>
      <c r="DF57">
        <f>ROUND(ROUND(AE57*AI57,2)*CX57,2)</f>
        <v>2.73</v>
      </c>
      <c r="DG57">
        <f t="shared" si="34"/>
        <v>0</v>
      </c>
      <c r="DH57">
        <f t="shared" si="21"/>
        <v>0</v>
      </c>
      <c r="DI57">
        <f t="shared" si="22"/>
        <v>0</v>
      </c>
      <c r="DJ57">
        <f t="shared" si="35"/>
        <v>2.73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ROW(Source!A121)</f>
        <v>121</v>
      </c>
      <c r="B58">
        <v>71161598</v>
      </c>
      <c r="C58">
        <v>71163083</v>
      </c>
      <c r="D58">
        <v>68133409</v>
      </c>
      <c r="E58">
        <v>1</v>
      </c>
      <c r="F58">
        <v>1</v>
      </c>
      <c r="G58">
        <v>1</v>
      </c>
      <c r="H58">
        <v>3</v>
      </c>
      <c r="I58" t="s">
        <v>187</v>
      </c>
      <c r="J58" t="s">
        <v>189</v>
      </c>
      <c r="K58" t="s">
        <v>188</v>
      </c>
      <c r="L58">
        <v>1371</v>
      </c>
      <c r="N58">
        <v>1013</v>
      </c>
      <c r="O58" t="s">
        <v>73</v>
      </c>
      <c r="P58" t="s">
        <v>73</v>
      </c>
      <c r="Q58">
        <v>1</v>
      </c>
      <c r="W58">
        <v>0</v>
      </c>
      <c r="X58">
        <v>-406946184</v>
      </c>
      <c r="Y58">
        <f t="shared" si="28"/>
        <v>100</v>
      </c>
      <c r="AA58">
        <v>224.53</v>
      </c>
      <c r="AB58">
        <v>0</v>
      </c>
      <c r="AC58">
        <v>0</v>
      </c>
      <c r="AD58">
        <v>0</v>
      </c>
      <c r="AE58">
        <v>184.04</v>
      </c>
      <c r="AF58">
        <v>0</v>
      </c>
      <c r="AG58">
        <v>0</v>
      </c>
      <c r="AH58">
        <v>0</v>
      </c>
      <c r="AI58">
        <v>1.22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100</v>
      </c>
      <c r="AU58" t="s">
        <v>3</v>
      </c>
      <c r="AV58">
        <v>0</v>
      </c>
      <c r="AW58">
        <v>2</v>
      </c>
      <c r="AX58">
        <v>71163109</v>
      </c>
      <c r="AY58">
        <v>1</v>
      </c>
      <c r="AZ58">
        <v>0</v>
      </c>
      <c r="BA58">
        <v>56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18404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1</v>
      </c>
      <c r="BQ58">
        <v>18404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1</v>
      </c>
      <c r="CV58">
        <v>0</v>
      </c>
      <c r="CW58">
        <v>0</v>
      </c>
      <c r="CX58">
        <f>ROUND(Y58*Source!I121,7)</f>
        <v>1</v>
      </c>
      <c r="CY58">
        <f t="shared" si="29"/>
        <v>224.53</v>
      </c>
      <c r="CZ58">
        <f t="shared" si="30"/>
        <v>184.04</v>
      </c>
      <c r="DA58">
        <f t="shared" si="31"/>
        <v>1.22</v>
      </c>
      <c r="DB58">
        <f t="shared" si="32"/>
        <v>18404</v>
      </c>
      <c r="DC58">
        <f t="shared" si="33"/>
        <v>0</v>
      </c>
      <c r="DD58" t="s">
        <v>3</v>
      </c>
      <c r="DE58" t="s">
        <v>3</v>
      </c>
      <c r="DF58">
        <f>ROUND(ROUND(AE58*AI58,2)*CX58,2)</f>
        <v>224.53</v>
      </c>
      <c r="DG58">
        <f t="shared" si="34"/>
        <v>0</v>
      </c>
      <c r="DH58">
        <f t="shared" si="21"/>
        <v>0</v>
      </c>
      <c r="DI58">
        <f t="shared" si="22"/>
        <v>0</v>
      </c>
      <c r="DJ58">
        <f t="shared" si="35"/>
        <v>224.53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ROW(Source!A121)</f>
        <v>121</v>
      </c>
      <c r="B59">
        <v>71161598</v>
      </c>
      <c r="C59">
        <v>71163083</v>
      </c>
      <c r="D59">
        <v>68133409</v>
      </c>
      <c r="E59">
        <v>1</v>
      </c>
      <c r="F59">
        <v>1</v>
      </c>
      <c r="G59">
        <v>1</v>
      </c>
      <c r="H59">
        <v>3</v>
      </c>
      <c r="I59" t="s">
        <v>187</v>
      </c>
      <c r="J59" t="s">
        <v>189</v>
      </c>
      <c r="K59" t="s">
        <v>188</v>
      </c>
      <c r="L59">
        <v>1371</v>
      </c>
      <c r="N59">
        <v>1013</v>
      </c>
      <c r="O59" t="s">
        <v>73</v>
      </c>
      <c r="P59" t="s">
        <v>73</v>
      </c>
      <c r="Q59">
        <v>1</v>
      </c>
      <c r="W59">
        <v>0</v>
      </c>
      <c r="X59">
        <v>-406946184</v>
      </c>
      <c r="Y59">
        <f t="shared" si="28"/>
        <v>-100</v>
      </c>
      <c r="AA59">
        <v>224.53</v>
      </c>
      <c r="AB59">
        <v>0</v>
      </c>
      <c r="AC59">
        <v>0</v>
      </c>
      <c r="AD59">
        <v>0</v>
      </c>
      <c r="AE59">
        <v>184.04</v>
      </c>
      <c r="AF59">
        <v>0</v>
      </c>
      <c r="AG59">
        <v>0</v>
      </c>
      <c r="AH59">
        <v>0</v>
      </c>
      <c r="AI59">
        <v>1.22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0</v>
      </c>
      <c r="AR59">
        <v>0</v>
      </c>
      <c r="AS59" t="s">
        <v>3</v>
      </c>
      <c r="AT59">
        <v>-100</v>
      </c>
      <c r="AU59" t="s">
        <v>3</v>
      </c>
      <c r="AV59">
        <v>0</v>
      </c>
      <c r="AW59">
        <v>1</v>
      </c>
      <c r="AX59">
        <v>-1</v>
      </c>
      <c r="AY59">
        <v>0</v>
      </c>
      <c r="AZ59">
        <v>0</v>
      </c>
      <c r="BA59" t="s">
        <v>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ROUND(Y59*Source!I121,7)</f>
        <v>-1</v>
      </c>
      <c r="CY59">
        <f t="shared" si="29"/>
        <v>224.53</v>
      </c>
      <c r="CZ59">
        <f t="shared" si="30"/>
        <v>184.04</v>
      </c>
      <c r="DA59">
        <f t="shared" si="31"/>
        <v>1.22</v>
      </c>
      <c r="DB59">
        <f t="shared" si="32"/>
        <v>-18404</v>
      </c>
      <c r="DC59">
        <f t="shared" si="33"/>
        <v>0</v>
      </c>
      <c r="DD59" t="s">
        <v>3</v>
      </c>
      <c r="DE59" t="s">
        <v>3</v>
      </c>
      <c r="DF59">
        <f>ROUND(ROUND(AE59*AI59,2)*CX59,2)</f>
        <v>-224.53</v>
      </c>
      <c r="DG59">
        <f t="shared" si="34"/>
        <v>0</v>
      </c>
      <c r="DH59">
        <f t="shared" si="21"/>
        <v>0</v>
      </c>
      <c r="DI59">
        <f t="shared" si="22"/>
        <v>0</v>
      </c>
      <c r="DJ59">
        <f t="shared" si="35"/>
        <v>-224.53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ROW(Source!A121)</f>
        <v>121</v>
      </c>
      <c r="B60">
        <v>71161598</v>
      </c>
      <c r="C60">
        <v>71163083</v>
      </c>
      <c r="D60">
        <v>68039764</v>
      </c>
      <c r="E60">
        <v>116</v>
      </c>
      <c r="F60">
        <v>1</v>
      </c>
      <c r="G60">
        <v>1</v>
      </c>
      <c r="H60">
        <v>3</v>
      </c>
      <c r="I60" t="s">
        <v>43</v>
      </c>
      <c r="J60" t="s">
        <v>3</v>
      </c>
      <c r="K60" t="s">
        <v>44</v>
      </c>
      <c r="L60">
        <v>3277935</v>
      </c>
      <c r="N60">
        <v>1013</v>
      </c>
      <c r="O60" t="s">
        <v>45</v>
      </c>
      <c r="P60" t="s">
        <v>45</v>
      </c>
      <c r="Q60">
        <v>1</v>
      </c>
      <c r="W60">
        <v>0</v>
      </c>
      <c r="X60">
        <v>274903907</v>
      </c>
      <c r="Y60">
        <f t="shared" si="28"/>
        <v>2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0</v>
      </c>
      <c r="AQ60">
        <v>0</v>
      </c>
      <c r="AR60">
        <v>0</v>
      </c>
      <c r="AS60" t="s">
        <v>3</v>
      </c>
      <c r="AT60">
        <v>2</v>
      </c>
      <c r="AU60" t="s">
        <v>3</v>
      </c>
      <c r="AV60">
        <v>0</v>
      </c>
      <c r="AW60">
        <v>2</v>
      </c>
      <c r="AX60">
        <v>71163110</v>
      </c>
      <c r="AY60">
        <v>1</v>
      </c>
      <c r="AZ60">
        <v>0</v>
      </c>
      <c r="BA60">
        <v>57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ROUND(Y60*Source!I121,7)</f>
        <v>0.02</v>
      </c>
      <c r="CY60">
        <f t="shared" si="29"/>
        <v>0</v>
      </c>
      <c r="CZ60">
        <f t="shared" si="30"/>
        <v>0</v>
      </c>
      <c r="DA60">
        <f t="shared" si="31"/>
        <v>1</v>
      </c>
      <c r="DB60">
        <f t="shared" si="32"/>
        <v>0</v>
      </c>
      <c r="DC60">
        <f t="shared" si="33"/>
        <v>0</v>
      </c>
      <c r="DD60" t="s">
        <v>3</v>
      </c>
      <c r="DE60" t="s">
        <v>3</v>
      </c>
      <c r="DF60">
        <f>ROUND(ROUND(AE60,2)*CX60,2)</f>
        <v>0</v>
      </c>
      <c r="DG60">
        <f t="shared" si="34"/>
        <v>0</v>
      </c>
      <c r="DH60">
        <f t="shared" si="21"/>
        <v>0</v>
      </c>
      <c r="DI60">
        <f t="shared" si="22"/>
        <v>0</v>
      </c>
      <c r="DJ60">
        <f t="shared" si="35"/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ROW(Source!A160)</f>
        <v>160</v>
      </c>
      <c r="B61">
        <v>71161598</v>
      </c>
      <c r="C61">
        <v>71163114</v>
      </c>
      <c r="D61">
        <v>66720515</v>
      </c>
      <c r="E61">
        <v>115</v>
      </c>
      <c r="F61">
        <v>1</v>
      </c>
      <c r="G61">
        <v>1</v>
      </c>
      <c r="H61">
        <v>1</v>
      </c>
      <c r="I61" t="s">
        <v>437</v>
      </c>
      <c r="J61" t="s">
        <v>3</v>
      </c>
      <c r="K61" t="s">
        <v>438</v>
      </c>
      <c r="L61">
        <v>1191</v>
      </c>
      <c r="N61">
        <v>1013</v>
      </c>
      <c r="O61" t="s">
        <v>359</v>
      </c>
      <c r="P61" t="s">
        <v>359</v>
      </c>
      <c r="Q61">
        <v>1</v>
      </c>
      <c r="W61">
        <v>0</v>
      </c>
      <c r="X61">
        <v>1014935341</v>
      </c>
      <c r="Y61">
        <f t="shared" si="28"/>
        <v>133</v>
      </c>
      <c r="AA61">
        <v>0</v>
      </c>
      <c r="AB61">
        <v>0</v>
      </c>
      <c r="AC61">
        <v>0</v>
      </c>
      <c r="AD61">
        <v>706.02</v>
      </c>
      <c r="AE61">
        <v>0</v>
      </c>
      <c r="AF61">
        <v>0</v>
      </c>
      <c r="AG61">
        <v>0</v>
      </c>
      <c r="AH61">
        <v>706.02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133</v>
      </c>
      <c r="AU61" t="s">
        <v>3</v>
      </c>
      <c r="AV61">
        <v>1</v>
      </c>
      <c r="AW61">
        <v>2</v>
      </c>
      <c r="AX61">
        <v>71163118</v>
      </c>
      <c r="AY61">
        <v>2</v>
      </c>
      <c r="AZ61">
        <v>131072</v>
      </c>
      <c r="BA61">
        <v>58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93900.66</v>
      </c>
      <c r="BN61">
        <v>133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93900.66</v>
      </c>
      <c r="BU61">
        <v>133</v>
      </c>
      <c r="BV61">
        <v>0</v>
      </c>
      <c r="BW61">
        <v>1</v>
      </c>
      <c r="CU61">
        <f>ROUND(AT61*Source!I160*AH61*AL61,2)</f>
        <v>187.8</v>
      </c>
      <c r="CV61">
        <f>ROUND(Y61*Source!I160,7)</f>
        <v>0.26600000000000001</v>
      </c>
      <c r="CW61">
        <v>0</v>
      </c>
      <c r="CX61">
        <f>ROUND(Y61*Source!I160,7)</f>
        <v>0.26600000000000001</v>
      </c>
      <c r="CY61">
        <f>AD61</f>
        <v>706.02</v>
      </c>
      <c r="CZ61">
        <f>AH61</f>
        <v>706.02</v>
      </c>
      <c r="DA61">
        <f>AL61</f>
        <v>1</v>
      </c>
      <c r="DB61">
        <f t="shared" si="32"/>
        <v>93900.66</v>
      </c>
      <c r="DC61">
        <f t="shared" si="33"/>
        <v>0</v>
      </c>
      <c r="DD61" t="s">
        <v>3</v>
      </c>
      <c r="DE61" t="s">
        <v>3</v>
      </c>
      <c r="DF61">
        <f>ROUND(ROUND(AE61,2)*CX61,2)</f>
        <v>0</v>
      </c>
      <c r="DG61">
        <f t="shared" si="34"/>
        <v>0</v>
      </c>
      <c r="DH61">
        <f t="shared" si="21"/>
        <v>0</v>
      </c>
      <c r="DI61">
        <f t="shared" si="22"/>
        <v>187.8</v>
      </c>
      <c r="DJ61">
        <f>DI61</f>
        <v>187.8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ROW(Source!A160)</f>
        <v>160</v>
      </c>
      <c r="B62">
        <v>71161598</v>
      </c>
      <c r="C62">
        <v>71163114</v>
      </c>
      <c r="D62">
        <v>66789934</v>
      </c>
      <c r="E62">
        <v>1</v>
      </c>
      <c r="F62">
        <v>1</v>
      </c>
      <c r="G62">
        <v>1</v>
      </c>
      <c r="H62">
        <v>3</v>
      </c>
      <c r="I62" t="s">
        <v>439</v>
      </c>
      <c r="J62" t="s">
        <v>440</v>
      </c>
      <c r="K62" t="s">
        <v>441</v>
      </c>
      <c r="L62">
        <v>1348</v>
      </c>
      <c r="N62">
        <v>1009</v>
      </c>
      <c r="O62" t="s">
        <v>95</v>
      </c>
      <c r="P62" t="s">
        <v>95</v>
      </c>
      <c r="Q62">
        <v>1000</v>
      </c>
      <c r="W62">
        <v>0</v>
      </c>
      <c r="X62">
        <v>1429088128</v>
      </c>
      <c r="Y62">
        <f t="shared" si="28"/>
        <v>8.0000000000000004E-4</v>
      </c>
      <c r="AA62">
        <v>66384</v>
      </c>
      <c r="AB62">
        <v>0</v>
      </c>
      <c r="AC62">
        <v>0</v>
      </c>
      <c r="AD62">
        <v>0</v>
      </c>
      <c r="AE62">
        <v>66384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0</v>
      </c>
      <c r="AQ62">
        <v>1</v>
      </c>
      <c r="AR62">
        <v>0</v>
      </c>
      <c r="AS62" t="s">
        <v>3</v>
      </c>
      <c r="AT62">
        <v>8.0000000000000004E-4</v>
      </c>
      <c r="AU62" t="s">
        <v>3</v>
      </c>
      <c r="AV62">
        <v>0</v>
      </c>
      <c r="AW62">
        <v>2</v>
      </c>
      <c r="AX62">
        <v>71163119</v>
      </c>
      <c r="AY62">
        <v>1</v>
      </c>
      <c r="AZ62">
        <v>0</v>
      </c>
      <c r="BA62">
        <v>59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53.107200000000006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53.107200000000006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1</v>
      </c>
      <c r="CV62">
        <v>0</v>
      </c>
      <c r="CW62">
        <v>0</v>
      </c>
      <c r="CX62">
        <f>ROUND(Y62*Source!I160,7)</f>
        <v>1.5999999999999999E-6</v>
      </c>
      <c r="CY62">
        <f>AA62</f>
        <v>66384</v>
      </c>
      <c r="CZ62">
        <f>AE62</f>
        <v>66384</v>
      </c>
      <c r="DA62">
        <f>AI62</f>
        <v>1</v>
      </c>
      <c r="DB62">
        <f t="shared" si="32"/>
        <v>53.11</v>
      </c>
      <c r="DC62">
        <f t="shared" si="33"/>
        <v>0</v>
      </c>
      <c r="DD62" t="s">
        <v>3</v>
      </c>
      <c r="DE62" t="s">
        <v>3</v>
      </c>
      <c r="DF62">
        <f>ROUND(ROUND(AE62,2)*CX62,2)</f>
        <v>0.11</v>
      </c>
      <c r="DG62">
        <f t="shared" si="34"/>
        <v>0</v>
      </c>
      <c r="DH62">
        <f t="shared" si="21"/>
        <v>0</v>
      </c>
      <c r="DI62">
        <f t="shared" si="22"/>
        <v>0</v>
      </c>
      <c r="DJ62">
        <f>DF62</f>
        <v>0.11</v>
      </c>
      <c r="DK62">
        <v>1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ROW(Source!A160)</f>
        <v>160</v>
      </c>
      <c r="B63">
        <v>71161598</v>
      </c>
      <c r="C63">
        <v>71163114</v>
      </c>
      <c r="D63">
        <v>66803300</v>
      </c>
      <c r="E63">
        <v>1</v>
      </c>
      <c r="F63">
        <v>1</v>
      </c>
      <c r="G63">
        <v>1</v>
      </c>
      <c r="H63">
        <v>3</v>
      </c>
      <c r="I63" t="s">
        <v>442</v>
      </c>
      <c r="J63" t="s">
        <v>443</v>
      </c>
      <c r="K63" t="s">
        <v>444</v>
      </c>
      <c r="L63">
        <v>1339</v>
      </c>
      <c r="N63">
        <v>1007</v>
      </c>
      <c r="O63" t="s">
        <v>49</v>
      </c>
      <c r="P63" t="s">
        <v>49</v>
      </c>
      <c r="Q63">
        <v>1</v>
      </c>
      <c r="W63">
        <v>0</v>
      </c>
      <c r="X63">
        <v>742307740</v>
      </c>
      <c r="Y63">
        <f t="shared" si="28"/>
        <v>0.08</v>
      </c>
      <c r="AA63">
        <v>13324</v>
      </c>
      <c r="AB63">
        <v>0</v>
      </c>
      <c r="AC63">
        <v>0</v>
      </c>
      <c r="AD63">
        <v>0</v>
      </c>
      <c r="AE63">
        <v>16655</v>
      </c>
      <c r="AF63">
        <v>0</v>
      </c>
      <c r="AG63">
        <v>0</v>
      </c>
      <c r="AH63">
        <v>0</v>
      </c>
      <c r="AI63">
        <v>0.8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0</v>
      </c>
      <c r="AQ63">
        <v>1</v>
      </c>
      <c r="AR63">
        <v>0</v>
      </c>
      <c r="AS63" t="s">
        <v>3</v>
      </c>
      <c r="AT63">
        <v>0.08</v>
      </c>
      <c r="AU63" t="s">
        <v>3</v>
      </c>
      <c r="AV63">
        <v>0</v>
      </c>
      <c r="AW63">
        <v>2</v>
      </c>
      <c r="AX63">
        <v>71163120</v>
      </c>
      <c r="AY63">
        <v>1</v>
      </c>
      <c r="AZ63">
        <v>0</v>
      </c>
      <c r="BA63">
        <v>60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1332.4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1332.4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1</v>
      </c>
      <c r="CV63">
        <v>0</v>
      </c>
      <c r="CW63">
        <v>0</v>
      </c>
      <c r="CX63">
        <f>ROUND(Y63*Source!I160,7)</f>
        <v>1.6000000000000001E-4</v>
      </c>
      <c r="CY63">
        <f>AA63</f>
        <v>13324</v>
      </c>
      <c r="CZ63">
        <f>AE63</f>
        <v>16655</v>
      </c>
      <c r="DA63">
        <f>AI63</f>
        <v>0.8</v>
      </c>
      <c r="DB63">
        <f t="shared" si="32"/>
        <v>1332.4</v>
      </c>
      <c r="DC63">
        <f t="shared" si="33"/>
        <v>0</v>
      </c>
      <c r="DD63" t="s">
        <v>3</v>
      </c>
      <c r="DE63" t="s">
        <v>3</v>
      </c>
      <c r="DF63">
        <f>ROUND(ROUND(AE63*AI63,2)*CX63,2)</f>
        <v>2.13</v>
      </c>
      <c r="DG63">
        <f t="shared" si="34"/>
        <v>0</v>
      </c>
      <c r="DH63">
        <f t="shared" si="21"/>
        <v>0</v>
      </c>
      <c r="DI63">
        <f t="shared" si="22"/>
        <v>0</v>
      </c>
      <c r="DJ63">
        <f>DF63</f>
        <v>2.13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ROW(Source!A162)</f>
        <v>162</v>
      </c>
      <c r="B64">
        <v>71161598</v>
      </c>
      <c r="C64">
        <v>71163123</v>
      </c>
      <c r="D64">
        <v>69909993</v>
      </c>
      <c r="E64">
        <v>117</v>
      </c>
      <c r="F64">
        <v>1</v>
      </c>
      <c r="G64">
        <v>1</v>
      </c>
      <c r="H64">
        <v>1</v>
      </c>
      <c r="I64" t="s">
        <v>360</v>
      </c>
      <c r="J64" t="s">
        <v>3</v>
      </c>
      <c r="K64" t="s">
        <v>361</v>
      </c>
      <c r="L64">
        <v>1191</v>
      </c>
      <c r="N64">
        <v>1013</v>
      </c>
      <c r="O64" t="s">
        <v>359</v>
      </c>
      <c r="P64" t="s">
        <v>359</v>
      </c>
      <c r="Q64">
        <v>1</v>
      </c>
      <c r="W64">
        <v>0</v>
      </c>
      <c r="X64">
        <v>44848675</v>
      </c>
      <c r="Y64">
        <f t="shared" si="28"/>
        <v>23.04</v>
      </c>
      <c r="AA64">
        <v>0</v>
      </c>
      <c r="AB64">
        <v>0</v>
      </c>
      <c r="AC64">
        <v>0</v>
      </c>
      <c r="AD64">
        <v>783.8</v>
      </c>
      <c r="AE64">
        <v>0</v>
      </c>
      <c r="AF64">
        <v>0</v>
      </c>
      <c r="AG64">
        <v>0</v>
      </c>
      <c r="AH64">
        <v>783.8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23.04</v>
      </c>
      <c r="AU64" t="s">
        <v>3</v>
      </c>
      <c r="AV64">
        <v>1</v>
      </c>
      <c r="AW64">
        <v>2</v>
      </c>
      <c r="AX64">
        <v>71163134</v>
      </c>
      <c r="AY64">
        <v>2</v>
      </c>
      <c r="AZ64">
        <v>131072</v>
      </c>
      <c r="BA64">
        <v>62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18058.751999999997</v>
      </c>
      <c r="BN64">
        <v>23.04</v>
      </c>
      <c r="BO64">
        <v>0</v>
      </c>
      <c r="BP64">
        <v>1</v>
      </c>
      <c r="BQ64">
        <v>0</v>
      </c>
      <c r="BR64">
        <v>0</v>
      </c>
      <c r="BS64">
        <v>0</v>
      </c>
      <c r="BT64">
        <v>18058.751999999997</v>
      </c>
      <c r="BU64">
        <v>23.04</v>
      </c>
      <c r="BV64">
        <v>0</v>
      </c>
      <c r="BW64">
        <v>1</v>
      </c>
      <c r="CU64">
        <f>ROUND(AT64*Source!I162*AH64*AL64,2)</f>
        <v>361.18</v>
      </c>
      <c r="CV64">
        <f>ROUND(Y64*Source!I162,7)</f>
        <v>0.46079999999999999</v>
      </c>
      <c r="CW64">
        <v>0</v>
      </c>
      <c r="CX64">
        <f>ROUND(Y64*Source!I162,7)</f>
        <v>0.46079999999999999</v>
      </c>
      <c r="CY64">
        <f>AD64</f>
        <v>783.8</v>
      </c>
      <c r="CZ64">
        <f>AH64</f>
        <v>783.8</v>
      </c>
      <c r="DA64">
        <f>AL64</f>
        <v>1</v>
      </c>
      <c r="DB64">
        <f t="shared" si="32"/>
        <v>18058.75</v>
      </c>
      <c r="DC64">
        <f t="shared" si="33"/>
        <v>0</v>
      </c>
      <c r="DD64" t="s">
        <v>3</v>
      </c>
      <c r="DE64" t="s">
        <v>3</v>
      </c>
      <c r="DF64">
        <f t="shared" ref="DF64:DF69" si="36">ROUND(ROUND(AE64,2)*CX64,2)</f>
        <v>0</v>
      </c>
      <c r="DG64">
        <f t="shared" si="34"/>
        <v>0</v>
      </c>
      <c r="DH64">
        <f t="shared" si="21"/>
        <v>0</v>
      </c>
      <c r="DI64">
        <f t="shared" si="22"/>
        <v>361.18</v>
      </c>
      <c r="DJ64">
        <f>DI64</f>
        <v>361.18</v>
      </c>
      <c r="DK64">
        <v>1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ROW(Source!A162)</f>
        <v>162</v>
      </c>
      <c r="B65">
        <v>71161598</v>
      </c>
      <c r="C65">
        <v>71163123</v>
      </c>
      <c r="D65">
        <v>69910169</v>
      </c>
      <c r="E65">
        <v>117</v>
      </c>
      <c r="F65">
        <v>1</v>
      </c>
      <c r="G65">
        <v>1</v>
      </c>
      <c r="H65">
        <v>1</v>
      </c>
      <c r="I65" t="s">
        <v>362</v>
      </c>
      <c r="J65" t="s">
        <v>3</v>
      </c>
      <c r="K65" t="s">
        <v>363</v>
      </c>
      <c r="L65">
        <v>1191</v>
      </c>
      <c r="N65">
        <v>1013</v>
      </c>
      <c r="O65" t="s">
        <v>359</v>
      </c>
      <c r="P65" t="s">
        <v>359</v>
      </c>
      <c r="Q65">
        <v>1</v>
      </c>
      <c r="W65">
        <v>0</v>
      </c>
      <c r="X65">
        <v>-1417349443</v>
      </c>
      <c r="Y65">
        <f t="shared" si="28"/>
        <v>0.4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0.4</v>
      </c>
      <c r="AU65" t="s">
        <v>3</v>
      </c>
      <c r="AV65">
        <v>2</v>
      </c>
      <c r="AW65">
        <v>2</v>
      </c>
      <c r="AX65">
        <v>71163135</v>
      </c>
      <c r="AY65">
        <v>1</v>
      </c>
      <c r="AZ65">
        <v>0</v>
      </c>
      <c r="BA65">
        <v>63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ROUND(Y65*Source!I162,7)</f>
        <v>8.0000000000000002E-3</v>
      </c>
      <c r="CY65">
        <f>AD65</f>
        <v>0</v>
      </c>
      <c r="CZ65">
        <f>AH65</f>
        <v>0</v>
      </c>
      <c r="DA65">
        <f>AL65</f>
        <v>1</v>
      </c>
      <c r="DB65">
        <f t="shared" si="32"/>
        <v>0</v>
      </c>
      <c r="DC65">
        <f t="shared" si="33"/>
        <v>0</v>
      </c>
      <c r="DD65" t="s">
        <v>3</v>
      </c>
      <c r="DE65" t="s">
        <v>3</v>
      </c>
      <c r="DF65">
        <f t="shared" si="36"/>
        <v>0</v>
      </c>
      <c r="DG65">
        <f t="shared" si="34"/>
        <v>0</v>
      </c>
      <c r="DH65">
        <f t="shared" ref="DH65:DH96" si="37">ROUND(ROUND(AG65,2)*CX65,2)</f>
        <v>0</v>
      </c>
      <c r="DI65">
        <f t="shared" ref="DI65:DI96" si="38">ROUND(ROUND(AH65,2)*CX65,2)</f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ROW(Source!A162)</f>
        <v>162</v>
      </c>
      <c r="B66">
        <v>71161598</v>
      </c>
      <c r="C66">
        <v>71163123</v>
      </c>
      <c r="D66">
        <v>69916658</v>
      </c>
      <c r="E66">
        <v>1</v>
      </c>
      <c r="F66">
        <v>1</v>
      </c>
      <c r="G66">
        <v>1</v>
      </c>
      <c r="H66">
        <v>2</v>
      </c>
      <c r="I66" t="s">
        <v>369</v>
      </c>
      <c r="J66" t="s">
        <v>370</v>
      </c>
      <c r="K66" t="s">
        <v>371</v>
      </c>
      <c r="L66">
        <v>1368</v>
      </c>
      <c r="N66">
        <v>1011</v>
      </c>
      <c r="O66" t="s">
        <v>367</v>
      </c>
      <c r="P66" t="s">
        <v>367</v>
      </c>
      <c r="Q66">
        <v>1</v>
      </c>
      <c r="W66">
        <v>0</v>
      </c>
      <c r="X66">
        <v>639918019</v>
      </c>
      <c r="Y66">
        <f t="shared" si="28"/>
        <v>0.2</v>
      </c>
      <c r="AA66">
        <v>0</v>
      </c>
      <c r="AB66">
        <v>1595.2</v>
      </c>
      <c r="AC66">
        <v>1076.98</v>
      </c>
      <c r="AD66">
        <v>0</v>
      </c>
      <c r="AE66">
        <v>0</v>
      </c>
      <c r="AF66">
        <v>1595.2</v>
      </c>
      <c r="AG66">
        <v>1076.98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0.2</v>
      </c>
      <c r="AU66" t="s">
        <v>3</v>
      </c>
      <c r="AV66">
        <v>1</v>
      </c>
      <c r="AW66">
        <v>2</v>
      </c>
      <c r="AX66">
        <v>71163136</v>
      </c>
      <c r="AY66">
        <v>1</v>
      </c>
      <c r="AZ66">
        <v>0</v>
      </c>
      <c r="BA66">
        <v>64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319.04000000000002</v>
      </c>
      <c r="BL66">
        <v>215.39600000000002</v>
      </c>
      <c r="BM66">
        <v>0</v>
      </c>
      <c r="BN66">
        <v>0</v>
      </c>
      <c r="BO66">
        <v>0.2</v>
      </c>
      <c r="BP66">
        <v>1</v>
      </c>
      <c r="BQ66">
        <v>0</v>
      </c>
      <c r="BR66">
        <v>319.04000000000002</v>
      </c>
      <c r="BS66">
        <v>215.39600000000002</v>
      </c>
      <c r="BT66">
        <v>0</v>
      </c>
      <c r="BU66">
        <v>0</v>
      </c>
      <c r="BV66">
        <v>0.2</v>
      </c>
      <c r="BW66">
        <v>1</v>
      </c>
      <c r="CV66">
        <v>0</v>
      </c>
      <c r="CW66">
        <f>ROUND(Y66*Source!I162*DO66,7)</f>
        <v>4.0000000000000001E-3</v>
      </c>
      <c r="CX66">
        <f>ROUND(Y66*Source!I162,7)</f>
        <v>4.0000000000000001E-3</v>
      </c>
      <c r="CY66">
        <f>AB66</f>
        <v>1595.2</v>
      </c>
      <c r="CZ66">
        <f>AF66</f>
        <v>1595.2</v>
      </c>
      <c r="DA66">
        <f>AJ66</f>
        <v>1</v>
      </c>
      <c r="DB66">
        <f t="shared" si="32"/>
        <v>319.04000000000002</v>
      </c>
      <c r="DC66">
        <f t="shared" si="33"/>
        <v>215.4</v>
      </c>
      <c r="DD66" t="s">
        <v>3</v>
      </c>
      <c r="DE66" t="s">
        <v>3</v>
      </c>
      <c r="DF66">
        <f t="shared" si="36"/>
        <v>0</v>
      </c>
      <c r="DG66">
        <f t="shared" si="34"/>
        <v>6.38</v>
      </c>
      <c r="DH66">
        <f t="shared" si="37"/>
        <v>4.3099999999999996</v>
      </c>
      <c r="DI66">
        <f t="shared" si="38"/>
        <v>0</v>
      </c>
      <c r="DJ66">
        <f>DG66+DH66</f>
        <v>10.69</v>
      </c>
      <c r="DK66">
        <v>1</v>
      </c>
      <c r="DL66" t="s">
        <v>372</v>
      </c>
      <c r="DM66">
        <v>6</v>
      </c>
      <c r="DN66" t="s">
        <v>359</v>
      </c>
      <c r="DO66">
        <v>1</v>
      </c>
    </row>
    <row r="67" spans="1:119" x14ac:dyDescent="0.2">
      <c r="A67">
        <f>ROW(Source!A162)</f>
        <v>162</v>
      </c>
      <c r="B67">
        <v>71161598</v>
      </c>
      <c r="C67">
        <v>71163123</v>
      </c>
      <c r="D67">
        <v>69916755</v>
      </c>
      <c r="E67">
        <v>1</v>
      </c>
      <c r="F67">
        <v>1</v>
      </c>
      <c r="G67">
        <v>1</v>
      </c>
      <c r="H67">
        <v>2</v>
      </c>
      <c r="I67" t="s">
        <v>373</v>
      </c>
      <c r="J67" t="s">
        <v>374</v>
      </c>
      <c r="K67" t="s">
        <v>375</v>
      </c>
      <c r="L67">
        <v>1368</v>
      </c>
      <c r="N67">
        <v>1011</v>
      </c>
      <c r="O67" t="s">
        <v>367</v>
      </c>
      <c r="P67" t="s">
        <v>367</v>
      </c>
      <c r="Q67">
        <v>1</v>
      </c>
      <c r="W67">
        <v>0</v>
      </c>
      <c r="X67">
        <v>-1620640563</v>
      </c>
      <c r="Y67">
        <f t="shared" si="28"/>
        <v>5.14</v>
      </c>
      <c r="AA67">
        <v>0</v>
      </c>
      <c r="AB67">
        <v>2.54</v>
      </c>
      <c r="AC67">
        <v>0</v>
      </c>
      <c r="AD67">
        <v>0</v>
      </c>
      <c r="AE67">
        <v>0</v>
      </c>
      <c r="AF67">
        <v>2.54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5.14</v>
      </c>
      <c r="AU67" t="s">
        <v>3</v>
      </c>
      <c r="AV67">
        <v>1</v>
      </c>
      <c r="AW67">
        <v>2</v>
      </c>
      <c r="AX67">
        <v>71163137</v>
      </c>
      <c r="AY67">
        <v>1</v>
      </c>
      <c r="AZ67">
        <v>0</v>
      </c>
      <c r="BA67">
        <v>65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13.0556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0</v>
      </c>
      <c r="BR67">
        <v>13.0556</v>
      </c>
      <c r="BS67">
        <v>0</v>
      </c>
      <c r="BT67">
        <v>0</v>
      </c>
      <c r="BU67">
        <v>0</v>
      </c>
      <c r="BV67">
        <v>0</v>
      </c>
      <c r="BW67">
        <v>1</v>
      </c>
      <c r="CV67">
        <v>0</v>
      </c>
      <c r="CW67">
        <f>ROUND(Y67*Source!I162*DO67,7)</f>
        <v>0</v>
      </c>
      <c r="CX67">
        <f>ROUND(Y67*Source!I162,7)</f>
        <v>0.1028</v>
      </c>
      <c r="CY67">
        <f>AB67</f>
        <v>2.54</v>
      </c>
      <c r="CZ67">
        <f>AF67</f>
        <v>2.54</v>
      </c>
      <c r="DA67">
        <f>AJ67</f>
        <v>1</v>
      </c>
      <c r="DB67">
        <f t="shared" si="32"/>
        <v>13.06</v>
      </c>
      <c r="DC67">
        <f t="shared" si="33"/>
        <v>0</v>
      </c>
      <c r="DD67" t="s">
        <v>3</v>
      </c>
      <c r="DE67" t="s">
        <v>3</v>
      </c>
      <c r="DF67">
        <f t="shared" si="36"/>
        <v>0</v>
      </c>
      <c r="DG67">
        <f t="shared" si="34"/>
        <v>0.26</v>
      </c>
      <c r="DH67">
        <f t="shared" si="37"/>
        <v>0</v>
      </c>
      <c r="DI67">
        <f t="shared" si="38"/>
        <v>0</v>
      </c>
      <c r="DJ67">
        <f>DG67+DH67</f>
        <v>0.26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ROW(Source!A162)</f>
        <v>162</v>
      </c>
      <c r="B68">
        <v>71161598</v>
      </c>
      <c r="C68">
        <v>71163123</v>
      </c>
      <c r="D68">
        <v>69916799</v>
      </c>
      <c r="E68">
        <v>1</v>
      </c>
      <c r="F68">
        <v>1</v>
      </c>
      <c r="G68">
        <v>1</v>
      </c>
      <c r="H68">
        <v>2</v>
      </c>
      <c r="I68" t="s">
        <v>376</v>
      </c>
      <c r="J68" t="s">
        <v>377</v>
      </c>
      <c r="K68" t="s">
        <v>378</v>
      </c>
      <c r="L68">
        <v>1368</v>
      </c>
      <c r="N68">
        <v>1011</v>
      </c>
      <c r="O68" t="s">
        <v>367</v>
      </c>
      <c r="P68" t="s">
        <v>367</v>
      </c>
      <c r="Q68">
        <v>1</v>
      </c>
      <c r="W68">
        <v>0</v>
      </c>
      <c r="X68">
        <v>877234250</v>
      </c>
      <c r="Y68">
        <f t="shared" si="28"/>
        <v>5.14</v>
      </c>
      <c r="AA68">
        <v>0</v>
      </c>
      <c r="AB68">
        <v>19.62</v>
      </c>
      <c r="AC68">
        <v>0</v>
      </c>
      <c r="AD68">
        <v>0</v>
      </c>
      <c r="AE68">
        <v>0</v>
      </c>
      <c r="AF68">
        <v>13.44</v>
      </c>
      <c r="AG68">
        <v>0</v>
      </c>
      <c r="AH68">
        <v>0</v>
      </c>
      <c r="AI68">
        <v>1</v>
      </c>
      <c r="AJ68">
        <v>1.46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5.14</v>
      </c>
      <c r="AU68" t="s">
        <v>3</v>
      </c>
      <c r="AV68">
        <v>1</v>
      </c>
      <c r="AW68">
        <v>2</v>
      </c>
      <c r="AX68">
        <v>71163138</v>
      </c>
      <c r="AY68">
        <v>1</v>
      </c>
      <c r="AZ68">
        <v>0</v>
      </c>
      <c r="BA68">
        <v>66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69.081599999999995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0</v>
      </c>
      <c r="BR68">
        <v>69.081599999999995</v>
      </c>
      <c r="BS68">
        <v>0</v>
      </c>
      <c r="BT68">
        <v>0</v>
      </c>
      <c r="BU68">
        <v>0</v>
      </c>
      <c r="BV68">
        <v>0</v>
      </c>
      <c r="BW68">
        <v>1</v>
      </c>
      <c r="CV68">
        <v>0</v>
      </c>
      <c r="CW68">
        <f>ROUND(Y68*Source!I162*DO68,7)</f>
        <v>0</v>
      </c>
      <c r="CX68">
        <f>ROUND(Y68*Source!I162,7)</f>
        <v>0.1028</v>
      </c>
      <c r="CY68">
        <f>AB68</f>
        <v>19.62</v>
      </c>
      <c r="CZ68">
        <f>AF68</f>
        <v>13.44</v>
      </c>
      <c r="DA68">
        <f>AJ68</f>
        <v>1.46</v>
      </c>
      <c r="DB68">
        <f t="shared" si="32"/>
        <v>69.08</v>
      </c>
      <c r="DC68">
        <f t="shared" si="33"/>
        <v>0</v>
      </c>
      <c r="DD68" t="s">
        <v>3</v>
      </c>
      <c r="DE68" t="s">
        <v>3</v>
      </c>
      <c r="DF68">
        <f t="shared" si="36"/>
        <v>0</v>
      </c>
      <c r="DG68">
        <f>ROUND(ROUND(AF68*AJ68,2)*CX68,2)</f>
        <v>2.02</v>
      </c>
      <c r="DH68">
        <f t="shared" si="37"/>
        <v>0</v>
      </c>
      <c r="DI68">
        <f t="shared" si="38"/>
        <v>0</v>
      </c>
      <c r="DJ68">
        <f>DG68+DH68</f>
        <v>2.02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ROW(Source!A162)</f>
        <v>162</v>
      </c>
      <c r="B69">
        <v>71161598</v>
      </c>
      <c r="C69">
        <v>71163123</v>
      </c>
      <c r="D69">
        <v>69917553</v>
      </c>
      <c r="E69">
        <v>1</v>
      </c>
      <c r="F69">
        <v>1</v>
      </c>
      <c r="G69">
        <v>1</v>
      </c>
      <c r="H69">
        <v>2</v>
      </c>
      <c r="I69" t="s">
        <v>364</v>
      </c>
      <c r="J69" t="s">
        <v>365</v>
      </c>
      <c r="K69" t="s">
        <v>366</v>
      </c>
      <c r="L69">
        <v>1368</v>
      </c>
      <c r="N69">
        <v>1011</v>
      </c>
      <c r="O69" t="s">
        <v>367</v>
      </c>
      <c r="P69" t="s">
        <v>367</v>
      </c>
      <c r="Q69">
        <v>1</v>
      </c>
      <c r="W69">
        <v>0</v>
      </c>
      <c r="X69">
        <v>-849950259</v>
      </c>
      <c r="Y69">
        <f t="shared" si="28"/>
        <v>0.2</v>
      </c>
      <c r="AA69">
        <v>0</v>
      </c>
      <c r="AB69">
        <v>640.84</v>
      </c>
      <c r="AC69">
        <v>801.75</v>
      </c>
      <c r="AD69">
        <v>0</v>
      </c>
      <c r="AE69">
        <v>0</v>
      </c>
      <c r="AF69">
        <v>640.84</v>
      </c>
      <c r="AG69">
        <v>801.75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0.2</v>
      </c>
      <c r="AU69" t="s">
        <v>3</v>
      </c>
      <c r="AV69">
        <v>1</v>
      </c>
      <c r="AW69">
        <v>2</v>
      </c>
      <c r="AX69">
        <v>71163139</v>
      </c>
      <c r="AY69">
        <v>1</v>
      </c>
      <c r="AZ69">
        <v>0</v>
      </c>
      <c r="BA69">
        <v>67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128.16800000000001</v>
      </c>
      <c r="BL69">
        <v>160.35000000000002</v>
      </c>
      <c r="BM69">
        <v>0</v>
      </c>
      <c r="BN69">
        <v>0</v>
      </c>
      <c r="BO69">
        <v>0.2</v>
      </c>
      <c r="BP69">
        <v>1</v>
      </c>
      <c r="BQ69">
        <v>0</v>
      </c>
      <c r="BR69">
        <v>128.16800000000001</v>
      </c>
      <c r="BS69">
        <v>160.35000000000002</v>
      </c>
      <c r="BT69">
        <v>0</v>
      </c>
      <c r="BU69">
        <v>0</v>
      </c>
      <c r="BV69">
        <v>0.2</v>
      </c>
      <c r="BW69">
        <v>1</v>
      </c>
      <c r="CV69">
        <v>0</v>
      </c>
      <c r="CW69">
        <f>ROUND(Y69*Source!I162*DO69,7)</f>
        <v>4.0000000000000001E-3</v>
      </c>
      <c r="CX69">
        <f>ROUND(Y69*Source!I162,7)</f>
        <v>4.0000000000000001E-3</v>
      </c>
      <c r="CY69">
        <f>AB69</f>
        <v>640.84</v>
      </c>
      <c r="CZ69">
        <f>AF69</f>
        <v>640.84</v>
      </c>
      <c r="DA69">
        <f>AJ69</f>
        <v>1</v>
      </c>
      <c r="DB69">
        <f t="shared" si="32"/>
        <v>128.16999999999999</v>
      </c>
      <c r="DC69">
        <f t="shared" si="33"/>
        <v>160.35</v>
      </c>
      <c r="DD69" t="s">
        <v>3</v>
      </c>
      <c r="DE69" t="s">
        <v>3</v>
      </c>
      <c r="DF69">
        <f t="shared" si="36"/>
        <v>0</v>
      </c>
      <c r="DG69">
        <f t="shared" ref="DG69:DG77" si="39">ROUND(ROUND(AF69,2)*CX69,2)</f>
        <v>2.56</v>
      </c>
      <c r="DH69">
        <f t="shared" si="37"/>
        <v>3.21</v>
      </c>
      <c r="DI69">
        <f t="shared" si="38"/>
        <v>0</v>
      </c>
      <c r="DJ69">
        <f>DG69+DH69</f>
        <v>5.77</v>
      </c>
      <c r="DK69">
        <v>1</v>
      </c>
      <c r="DL69" t="s">
        <v>368</v>
      </c>
      <c r="DM69">
        <v>4</v>
      </c>
      <c r="DN69" t="s">
        <v>359</v>
      </c>
      <c r="DO69">
        <v>1</v>
      </c>
    </row>
    <row r="70" spans="1:119" x14ac:dyDescent="0.2">
      <c r="A70">
        <f>ROW(Source!A162)</f>
        <v>162</v>
      </c>
      <c r="B70">
        <v>71161598</v>
      </c>
      <c r="C70">
        <v>71163123</v>
      </c>
      <c r="D70">
        <v>69984494</v>
      </c>
      <c r="E70">
        <v>1</v>
      </c>
      <c r="F70">
        <v>1</v>
      </c>
      <c r="G70">
        <v>1</v>
      </c>
      <c r="H70">
        <v>3</v>
      </c>
      <c r="I70" t="s">
        <v>379</v>
      </c>
      <c r="J70" t="s">
        <v>380</v>
      </c>
      <c r="K70" t="s">
        <v>381</v>
      </c>
      <c r="L70">
        <v>1302</v>
      </c>
      <c r="N70">
        <v>1003</v>
      </c>
      <c r="O70" t="s">
        <v>382</v>
      </c>
      <c r="P70" t="s">
        <v>382</v>
      </c>
      <c r="Q70">
        <v>10</v>
      </c>
      <c r="W70">
        <v>0</v>
      </c>
      <c r="X70">
        <v>530731316</v>
      </c>
      <c r="Y70">
        <f t="shared" si="28"/>
        <v>9.6000000000000002E-2</v>
      </c>
      <c r="AA70">
        <v>57.7</v>
      </c>
      <c r="AB70">
        <v>0</v>
      </c>
      <c r="AC70">
        <v>0</v>
      </c>
      <c r="AD70">
        <v>0</v>
      </c>
      <c r="AE70">
        <v>37.71</v>
      </c>
      <c r="AF70">
        <v>0</v>
      </c>
      <c r="AG70">
        <v>0</v>
      </c>
      <c r="AH70">
        <v>0</v>
      </c>
      <c r="AI70">
        <v>1.53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9.6000000000000002E-2</v>
      </c>
      <c r="AU70" t="s">
        <v>3</v>
      </c>
      <c r="AV70">
        <v>0</v>
      </c>
      <c r="AW70">
        <v>2</v>
      </c>
      <c r="AX70">
        <v>71163140</v>
      </c>
      <c r="AY70">
        <v>1</v>
      </c>
      <c r="AZ70">
        <v>0</v>
      </c>
      <c r="BA70">
        <v>68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3.6201600000000003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1</v>
      </c>
      <c r="BQ70">
        <v>3.6201600000000003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1</v>
      </c>
      <c r="CV70">
        <v>0</v>
      </c>
      <c r="CW70">
        <v>0</v>
      </c>
      <c r="CX70">
        <f>ROUND(Y70*Source!I162,7)</f>
        <v>1.92E-3</v>
      </c>
      <c r="CY70">
        <f>AA70</f>
        <v>57.7</v>
      </c>
      <c r="CZ70">
        <f>AE70</f>
        <v>37.71</v>
      </c>
      <c r="DA70">
        <f>AI70</f>
        <v>1.53</v>
      </c>
      <c r="DB70">
        <f t="shared" si="32"/>
        <v>3.62</v>
      </c>
      <c r="DC70">
        <f t="shared" si="33"/>
        <v>0</v>
      </c>
      <c r="DD70" t="s">
        <v>3</v>
      </c>
      <c r="DE70" t="s">
        <v>3</v>
      </c>
      <c r="DF70">
        <f>ROUND(ROUND(AE70*AI70,2)*CX70,2)</f>
        <v>0.11</v>
      </c>
      <c r="DG70">
        <f t="shared" si="39"/>
        <v>0</v>
      </c>
      <c r="DH70">
        <f t="shared" si="37"/>
        <v>0</v>
      </c>
      <c r="DI70">
        <f t="shared" si="38"/>
        <v>0</v>
      </c>
      <c r="DJ70">
        <f>DF70</f>
        <v>0.11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ROW(Source!A162)</f>
        <v>162</v>
      </c>
      <c r="B71">
        <v>71161598</v>
      </c>
      <c r="C71">
        <v>71163123</v>
      </c>
      <c r="D71">
        <v>69994834</v>
      </c>
      <c r="E71">
        <v>1</v>
      </c>
      <c r="F71">
        <v>1</v>
      </c>
      <c r="G71">
        <v>1</v>
      </c>
      <c r="H71">
        <v>3</v>
      </c>
      <c r="I71" t="s">
        <v>405</v>
      </c>
      <c r="J71" t="s">
        <v>406</v>
      </c>
      <c r="K71" t="s">
        <v>407</v>
      </c>
      <c r="L71">
        <v>1346</v>
      </c>
      <c r="N71">
        <v>1009</v>
      </c>
      <c r="O71" t="s">
        <v>389</v>
      </c>
      <c r="P71" t="s">
        <v>389</v>
      </c>
      <c r="Q71">
        <v>1</v>
      </c>
      <c r="W71">
        <v>0</v>
      </c>
      <c r="X71">
        <v>1865769342</v>
      </c>
      <c r="Y71">
        <f t="shared" si="28"/>
        <v>0.5</v>
      </c>
      <c r="AA71">
        <v>1499.09</v>
      </c>
      <c r="AB71">
        <v>0</v>
      </c>
      <c r="AC71">
        <v>0</v>
      </c>
      <c r="AD71">
        <v>0</v>
      </c>
      <c r="AE71">
        <v>931.11</v>
      </c>
      <c r="AF71">
        <v>0</v>
      </c>
      <c r="AG71">
        <v>0</v>
      </c>
      <c r="AH71">
        <v>0</v>
      </c>
      <c r="AI71">
        <v>1.61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0.5</v>
      </c>
      <c r="AU71" t="s">
        <v>3</v>
      </c>
      <c r="AV71">
        <v>0</v>
      </c>
      <c r="AW71">
        <v>2</v>
      </c>
      <c r="AX71">
        <v>71163141</v>
      </c>
      <c r="AY71">
        <v>1</v>
      </c>
      <c r="AZ71">
        <v>0</v>
      </c>
      <c r="BA71">
        <v>69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465.55500000000001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1</v>
      </c>
      <c r="BQ71">
        <v>465.55500000000001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1</v>
      </c>
      <c r="CV71">
        <v>0</v>
      </c>
      <c r="CW71">
        <v>0</v>
      </c>
      <c r="CX71">
        <f>ROUND(Y71*Source!I162,7)</f>
        <v>0.01</v>
      </c>
      <c r="CY71">
        <f>AA71</f>
        <v>1499.09</v>
      </c>
      <c r="CZ71">
        <f>AE71</f>
        <v>931.11</v>
      </c>
      <c r="DA71">
        <f>AI71</f>
        <v>1.61</v>
      </c>
      <c r="DB71">
        <f t="shared" si="32"/>
        <v>465.56</v>
      </c>
      <c r="DC71">
        <f t="shared" si="33"/>
        <v>0</v>
      </c>
      <c r="DD71" t="s">
        <v>3</v>
      </c>
      <c r="DE71" t="s">
        <v>3</v>
      </c>
      <c r="DF71">
        <f>ROUND(ROUND(AE71*AI71,2)*CX71,2)</f>
        <v>14.99</v>
      </c>
      <c r="DG71">
        <f t="shared" si="39"/>
        <v>0</v>
      </c>
      <c r="DH71">
        <f t="shared" si="37"/>
        <v>0</v>
      </c>
      <c r="DI71">
        <f t="shared" si="38"/>
        <v>0</v>
      </c>
      <c r="DJ71">
        <f>DF71</f>
        <v>14.99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ROW(Source!A162)</f>
        <v>162</v>
      </c>
      <c r="B72">
        <v>71161598</v>
      </c>
      <c r="C72">
        <v>71163123</v>
      </c>
      <c r="D72">
        <v>70003045</v>
      </c>
      <c r="E72">
        <v>1</v>
      </c>
      <c r="F72">
        <v>1</v>
      </c>
      <c r="G72">
        <v>1</v>
      </c>
      <c r="H72">
        <v>3</v>
      </c>
      <c r="I72" t="s">
        <v>390</v>
      </c>
      <c r="J72" t="s">
        <v>391</v>
      </c>
      <c r="K72" t="s">
        <v>392</v>
      </c>
      <c r="L72">
        <v>1348</v>
      </c>
      <c r="N72">
        <v>1009</v>
      </c>
      <c r="O72" t="s">
        <v>95</v>
      </c>
      <c r="P72" t="s">
        <v>95</v>
      </c>
      <c r="Q72">
        <v>1000</v>
      </c>
      <c r="W72">
        <v>0</v>
      </c>
      <c r="X72">
        <v>-734320380</v>
      </c>
      <c r="Y72">
        <f t="shared" si="28"/>
        <v>6.0000000000000002E-5</v>
      </c>
      <c r="AA72">
        <v>106680.6</v>
      </c>
      <c r="AB72">
        <v>0</v>
      </c>
      <c r="AC72">
        <v>0</v>
      </c>
      <c r="AD72">
        <v>0</v>
      </c>
      <c r="AE72">
        <v>82698.14</v>
      </c>
      <c r="AF72">
        <v>0</v>
      </c>
      <c r="AG72">
        <v>0</v>
      </c>
      <c r="AH72">
        <v>0</v>
      </c>
      <c r="AI72">
        <v>1.29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6.0000000000000002E-5</v>
      </c>
      <c r="AU72" t="s">
        <v>3</v>
      </c>
      <c r="AV72">
        <v>0</v>
      </c>
      <c r="AW72">
        <v>2</v>
      </c>
      <c r="AX72">
        <v>71163142</v>
      </c>
      <c r="AY72">
        <v>1</v>
      </c>
      <c r="AZ72">
        <v>0</v>
      </c>
      <c r="BA72">
        <v>70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4.9618884000000003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4.9618884000000003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1</v>
      </c>
      <c r="CV72">
        <v>0</v>
      </c>
      <c r="CW72">
        <v>0</v>
      </c>
      <c r="CX72">
        <f>ROUND(Y72*Source!I162,7)</f>
        <v>1.1999999999999999E-6</v>
      </c>
      <c r="CY72">
        <f>AA72</f>
        <v>106680.6</v>
      </c>
      <c r="CZ72">
        <f>AE72</f>
        <v>82698.14</v>
      </c>
      <c r="DA72">
        <f>AI72</f>
        <v>1.29</v>
      </c>
      <c r="DB72">
        <f t="shared" si="32"/>
        <v>4.96</v>
      </c>
      <c r="DC72">
        <f t="shared" si="33"/>
        <v>0</v>
      </c>
      <c r="DD72" t="s">
        <v>3</v>
      </c>
      <c r="DE72" t="s">
        <v>3</v>
      </c>
      <c r="DF72">
        <f>ROUND(ROUND(AE72*AI72,2)*CX72,2)</f>
        <v>0.13</v>
      </c>
      <c r="DG72">
        <f t="shared" si="39"/>
        <v>0</v>
      </c>
      <c r="DH72">
        <f t="shared" si="37"/>
        <v>0</v>
      </c>
      <c r="DI72">
        <f t="shared" si="38"/>
        <v>0</v>
      </c>
      <c r="DJ72">
        <f>DF72</f>
        <v>0.13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ROW(Source!A162)</f>
        <v>162</v>
      </c>
      <c r="B73">
        <v>71161598</v>
      </c>
      <c r="C73">
        <v>71163123</v>
      </c>
      <c r="D73">
        <v>69916003</v>
      </c>
      <c r="E73">
        <v>117</v>
      </c>
      <c r="F73">
        <v>1</v>
      </c>
      <c r="G73">
        <v>1</v>
      </c>
      <c r="H73">
        <v>3</v>
      </c>
      <c r="I73" t="s">
        <v>43</v>
      </c>
      <c r="J73" t="s">
        <v>3</v>
      </c>
      <c r="K73" t="s">
        <v>44</v>
      </c>
      <c r="L73">
        <v>3277935</v>
      </c>
      <c r="N73">
        <v>1013</v>
      </c>
      <c r="O73" t="s">
        <v>45</v>
      </c>
      <c r="P73" t="s">
        <v>45</v>
      </c>
      <c r="Q73">
        <v>1</v>
      </c>
      <c r="W73">
        <v>0</v>
      </c>
      <c r="X73">
        <v>274903907</v>
      </c>
      <c r="Y73">
        <f t="shared" si="28"/>
        <v>2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0</v>
      </c>
      <c r="AQ73">
        <v>0</v>
      </c>
      <c r="AR73">
        <v>0</v>
      </c>
      <c r="AS73" t="s">
        <v>3</v>
      </c>
      <c r="AT73">
        <v>2</v>
      </c>
      <c r="AU73" t="s">
        <v>3</v>
      </c>
      <c r="AV73">
        <v>0</v>
      </c>
      <c r="AW73">
        <v>2</v>
      </c>
      <c r="AX73">
        <v>71163143</v>
      </c>
      <c r="AY73">
        <v>1</v>
      </c>
      <c r="AZ73">
        <v>0</v>
      </c>
      <c r="BA73">
        <v>71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ROUND(Y73*Source!I162,7)</f>
        <v>0.04</v>
      </c>
      <c r="CY73">
        <f>AA73</f>
        <v>0</v>
      </c>
      <c r="CZ73">
        <f>AE73</f>
        <v>0</v>
      </c>
      <c r="DA73">
        <f>AI73</f>
        <v>1</v>
      </c>
      <c r="DB73">
        <f t="shared" si="32"/>
        <v>0</v>
      </c>
      <c r="DC73">
        <f t="shared" si="33"/>
        <v>0</v>
      </c>
      <c r="DD73" t="s">
        <v>3</v>
      </c>
      <c r="DE73" t="s">
        <v>3</v>
      </c>
      <c r="DF73">
        <f t="shared" ref="DF73:DF79" si="40">ROUND(ROUND(AE73,2)*CX73,2)</f>
        <v>0</v>
      </c>
      <c r="DG73">
        <f t="shared" si="39"/>
        <v>0</v>
      </c>
      <c r="DH73">
        <f t="shared" si="37"/>
        <v>0</v>
      </c>
      <c r="DI73">
        <f t="shared" si="38"/>
        <v>0</v>
      </c>
      <c r="DJ73">
        <f>DF73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ROW(Source!A164)</f>
        <v>164</v>
      </c>
      <c r="B74">
        <v>71161598</v>
      </c>
      <c r="C74">
        <v>71163145</v>
      </c>
      <c r="D74">
        <v>69909993</v>
      </c>
      <c r="E74">
        <v>117</v>
      </c>
      <c r="F74">
        <v>1</v>
      </c>
      <c r="G74">
        <v>1</v>
      </c>
      <c r="H74">
        <v>1</v>
      </c>
      <c r="I74" t="s">
        <v>360</v>
      </c>
      <c r="J74" t="s">
        <v>3</v>
      </c>
      <c r="K74" t="s">
        <v>361</v>
      </c>
      <c r="L74">
        <v>1191</v>
      </c>
      <c r="N74">
        <v>1013</v>
      </c>
      <c r="O74" t="s">
        <v>359</v>
      </c>
      <c r="P74" t="s">
        <v>359</v>
      </c>
      <c r="Q74">
        <v>1</v>
      </c>
      <c r="W74">
        <v>0</v>
      </c>
      <c r="X74">
        <v>44848675</v>
      </c>
      <c r="Y74">
        <f t="shared" si="28"/>
        <v>29.68</v>
      </c>
      <c r="AA74">
        <v>0</v>
      </c>
      <c r="AB74">
        <v>0</v>
      </c>
      <c r="AC74">
        <v>0</v>
      </c>
      <c r="AD74">
        <v>783.8</v>
      </c>
      <c r="AE74">
        <v>0</v>
      </c>
      <c r="AF74">
        <v>0</v>
      </c>
      <c r="AG74">
        <v>0</v>
      </c>
      <c r="AH74">
        <v>783.8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29.68</v>
      </c>
      <c r="AU74" t="s">
        <v>3</v>
      </c>
      <c r="AV74">
        <v>1</v>
      </c>
      <c r="AW74">
        <v>2</v>
      </c>
      <c r="AX74">
        <v>71163157</v>
      </c>
      <c r="AY74">
        <v>2</v>
      </c>
      <c r="AZ74">
        <v>131072</v>
      </c>
      <c r="BA74">
        <v>72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23263.183999999997</v>
      </c>
      <c r="BN74">
        <v>29.68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23263.183999999997</v>
      </c>
      <c r="BU74">
        <v>29.68</v>
      </c>
      <c r="BV74">
        <v>0</v>
      </c>
      <c r="BW74">
        <v>1</v>
      </c>
      <c r="CU74">
        <f>ROUND(AT74*Source!I164*AH74*AL74,2)</f>
        <v>697.9</v>
      </c>
      <c r="CV74">
        <f>ROUND(Y74*Source!I164,7)</f>
        <v>0.89039999999999997</v>
      </c>
      <c r="CW74">
        <v>0</v>
      </c>
      <c r="CX74">
        <f>ROUND(Y74*Source!I164,7)</f>
        <v>0.89039999999999997</v>
      </c>
      <c r="CY74">
        <f>AD74</f>
        <v>783.8</v>
      </c>
      <c r="CZ74">
        <f>AH74</f>
        <v>783.8</v>
      </c>
      <c r="DA74">
        <f>AL74</f>
        <v>1</v>
      </c>
      <c r="DB74">
        <f t="shared" si="32"/>
        <v>23263.18</v>
      </c>
      <c r="DC74">
        <f t="shared" si="33"/>
        <v>0</v>
      </c>
      <c r="DD74" t="s">
        <v>3</v>
      </c>
      <c r="DE74" t="s">
        <v>3</v>
      </c>
      <c r="DF74">
        <f t="shared" si="40"/>
        <v>0</v>
      </c>
      <c r="DG74">
        <f t="shared" si="39"/>
        <v>0</v>
      </c>
      <c r="DH74">
        <f t="shared" si="37"/>
        <v>0</v>
      </c>
      <c r="DI74">
        <f t="shared" si="38"/>
        <v>697.9</v>
      </c>
      <c r="DJ74">
        <f>DI74</f>
        <v>697.9</v>
      </c>
      <c r="DK74">
        <v>1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ROW(Source!A164)</f>
        <v>164</v>
      </c>
      <c r="B75">
        <v>71161598</v>
      </c>
      <c r="C75">
        <v>71163145</v>
      </c>
      <c r="D75">
        <v>69910169</v>
      </c>
      <c r="E75">
        <v>117</v>
      </c>
      <c r="F75">
        <v>1</v>
      </c>
      <c r="G75">
        <v>1</v>
      </c>
      <c r="H75">
        <v>1</v>
      </c>
      <c r="I75" t="s">
        <v>362</v>
      </c>
      <c r="J75" t="s">
        <v>3</v>
      </c>
      <c r="K75" t="s">
        <v>363</v>
      </c>
      <c r="L75">
        <v>1191</v>
      </c>
      <c r="N75">
        <v>1013</v>
      </c>
      <c r="O75" t="s">
        <v>359</v>
      </c>
      <c r="P75" t="s">
        <v>359</v>
      </c>
      <c r="Q75">
        <v>1</v>
      </c>
      <c r="W75">
        <v>0</v>
      </c>
      <c r="X75">
        <v>-1417349443</v>
      </c>
      <c r="Y75">
        <f t="shared" si="28"/>
        <v>0.4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0.4</v>
      </c>
      <c r="AU75" t="s">
        <v>3</v>
      </c>
      <c r="AV75">
        <v>2</v>
      </c>
      <c r="AW75">
        <v>2</v>
      </c>
      <c r="AX75">
        <v>71163158</v>
      </c>
      <c r="AY75">
        <v>1</v>
      </c>
      <c r="AZ75">
        <v>0</v>
      </c>
      <c r="BA75">
        <v>73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ROUND(Y75*Source!I164,7)</f>
        <v>1.2E-2</v>
      </c>
      <c r="CY75">
        <f>AD75</f>
        <v>0</v>
      </c>
      <c r="CZ75">
        <f>AH75</f>
        <v>0</v>
      </c>
      <c r="DA75">
        <f>AL75</f>
        <v>1</v>
      </c>
      <c r="DB75">
        <f t="shared" si="32"/>
        <v>0</v>
      </c>
      <c r="DC75">
        <f t="shared" si="33"/>
        <v>0</v>
      </c>
      <c r="DD75" t="s">
        <v>3</v>
      </c>
      <c r="DE75" t="s">
        <v>3</v>
      </c>
      <c r="DF75">
        <f t="shared" si="40"/>
        <v>0</v>
      </c>
      <c r="DG75">
        <f t="shared" si="39"/>
        <v>0</v>
      </c>
      <c r="DH75">
        <f t="shared" si="37"/>
        <v>0</v>
      </c>
      <c r="DI75">
        <f t="shared" si="38"/>
        <v>0</v>
      </c>
      <c r="DJ75">
        <f>DI75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ROW(Source!A164)</f>
        <v>164</v>
      </c>
      <c r="B76">
        <v>71161598</v>
      </c>
      <c r="C76">
        <v>71163145</v>
      </c>
      <c r="D76">
        <v>69916658</v>
      </c>
      <c r="E76">
        <v>1</v>
      </c>
      <c r="F76">
        <v>1</v>
      </c>
      <c r="G76">
        <v>1</v>
      </c>
      <c r="H76">
        <v>2</v>
      </c>
      <c r="I76" t="s">
        <v>369</v>
      </c>
      <c r="J76" t="s">
        <v>370</v>
      </c>
      <c r="K76" t="s">
        <v>371</v>
      </c>
      <c r="L76">
        <v>1368</v>
      </c>
      <c r="N76">
        <v>1011</v>
      </c>
      <c r="O76" t="s">
        <v>367</v>
      </c>
      <c r="P76" t="s">
        <v>367</v>
      </c>
      <c r="Q76">
        <v>1</v>
      </c>
      <c r="W76">
        <v>0</v>
      </c>
      <c r="X76">
        <v>639918019</v>
      </c>
      <c r="Y76">
        <f t="shared" si="28"/>
        <v>0.2</v>
      </c>
      <c r="AA76">
        <v>0</v>
      </c>
      <c r="AB76">
        <v>1595.2</v>
      </c>
      <c r="AC76">
        <v>1076.98</v>
      </c>
      <c r="AD76">
        <v>0</v>
      </c>
      <c r="AE76">
        <v>0</v>
      </c>
      <c r="AF76">
        <v>1595.2</v>
      </c>
      <c r="AG76">
        <v>1076.98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0.2</v>
      </c>
      <c r="AU76" t="s">
        <v>3</v>
      </c>
      <c r="AV76">
        <v>1</v>
      </c>
      <c r="AW76">
        <v>2</v>
      </c>
      <c r="AX76">
        <v>71163159</v>
      </c>
      <c r="AY76">
        <v>1</v>
      </c>
      <c r="AZ76">
        <v>0</v>
      </c>
      <c r="BA76">
        <v>74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319.04000000000002</v>
      </c>
      <c r="BL76">
        <v>215.39600000000002</v>
      </c>
      <c r="BM76">
        <v>0</v>
      </c>
      <c r="BN76">
        <v>0</v>
      </c>
      <c r="BO76">
        <v>0.2</v>
      </c>
      <c r="BP76">
        <v>1</v>
      </c>
      <c r="BQ76">
        <v>0</v>
      </c>
      <c r="BR76">
        <v>319.04000000000002</v>
      </c>
      <c r="BS76">
        <v>215.39600000000002</v>
      </c>
      <c r="BT76">
        <v>0</v>
      </c>
      <c r="BU76">
        <v>0</v>
      </c>
      <c r="BV76">
        <v>0.2</v>
      </c>
      <c r="BW76">
        <v>1</v>
      </c>
      <c r="CV76">
        <v>0</v>
      </c>
      <c r="CW76">
        <f>ROUND(Y76*Source!I164*DO76,7)</f>
        <v>6.0000000000000001E-3</v>
      </c>
      <c r="CX76">
        <f>ROUND(Y76*Source!I164,7)</f>
        <v>6.0000000000000001E-3</v>
      </c>
      <c r="CY76">
        <f>AB76</f>
        <v>1595.2</v>
      </c>
      <c r="CZ76">
        <f>AF76</f>
        <v>1595.2</v>
      </c>
      <c r="DA76">
        <f>AJ76</f>
        <v>1</v>
      </c>
      <c r="DB76">
        <f t="shared" si="32"/>
        <v>319.04000000000002</v>
      </c>
      <c r="DC76">
        <f t="shared" si="33"/>
        <v>215.4</v>
      </c>
      <c r="DD76" t="s">
        <v>3</v>
      </c>
      <c r="DE76" t="s">
        <v>3</v>
      </c>
      <c r="DF76">
        <f t="shared" si="40"/>
        <v>0</v>
      </c>
      <c r="DG76">
        <f t="shared" si="39"/>
        <v>9.57</v>
      </c>
      <c r="DH76">
        <f t="shared" si="37"/>
        <v>6.46</v>
      </c>
      <c r="DI76">
        <f t="shared" si="38"/>
        <v>0</v>
      </c>
      <c r="DJ76">
        <f>DG76+DH76</f>
        <v>16.03</v>
      </c>
      <c r="DK76">
        <v>1</v>
      </c>
      <c r="DL76" t="s">
        <v>372</v>
      </c>
      <c r="DM76">
        <v>6</v>
      </c>
      <c r="DN76" t="s">
        <v>359</v>
      </c>
      <c r="DO76">
        <v>1</v>
      </c>
    </row>
    <row r="77" spans="1:119" x14ac:dyDescent="0.2">
      <c r="A77">
        <f>ROW(Source!A164)</f>
        <v>164</v>
      </c>
      <c r="B77">
        <v>71161598</v>
      </c>
      <c r="C77">
        <v>71163145</v>
      </c>
      <c r="D77">
        <v>69916755</v>
      </c>
      <c r="E77">
        <v>1</v>
      </c>
      <c r="F77">
        <v>1</v>
      </c>
      <c r="G77">
        <v>1</v>
      </c>
      <c r="H77">
        <v>2</v>
      </c>
      <c r="I77" t="s">
        <v>373</v>
      </c>
      <c r="J77" t="s">
        <v>374</v>
      </c>
      <c r="K77" t="s">
        <v>375</v>
      </c>
      <c r="L77">
        <v>1368</v>
      </c>
      <c r="N77">
        <v>1011</v>
      </c>
      <c r="O77" t="s">
        <v>367</v>
      </c>
      <c r="P77" t="s">
        <v>367</v>
      </c>
      <c r="Q77">
        <v>1</v>
      </c>
      <c r="W77">
        <v>0</v>
      </c>
      <c r="X77">
        <v>-1620640563</v>
      </c>
      <c r="Y77">
        <f t="shared" si="28"/>
        <v>6.9</v>
      </c>
      <c r="AA77">
        <v>0</v>
      </c>
      <c r="AB77">
        <v>2.54</v>
      </c>
      <c r="AC77">
        <v>0</v>
      </c>
      <c r="AD77">
        <v>0</v>
      </c>
      <c r="AE77">
        <v>0</v>
      </c>
      <c r="AF77">
        <v>2.54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6.9</v>
      </c>
      <c r="AU77" t="s">
        <v>3</v>
      </c>
      <c r="AV77">
        <v>1</v>
      </c>
      <c r="AW77">
        <v>2</v>
      </c>
      <c r="AX77">
        <v>71163160</v>
      </c>
      <c r="AY77">
        <v>1</v>
      </c>
      <c r="AZ77">
        <v>0</v>
      </c>
      <c r="BA77">
        <v>75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17.526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17.526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f>ROUND(Y77*Source!I164*DO77,7)</f>
        <v>0</v>
      </c>
      <c r="CX77">
        <f>ROUND(Y77*Source!I164,7)</f>
        <v>0.20699999999999999</v>
      </c>
      <c r="CY77">
        <f>AB77</f>
        <v>2.54</v>
      </c>
      <c r="CZ77">
        <f>AF77</f>
        <v>2.54</v>
      </c>
      <c r="DA77">
        <f>AJ77</f>
        <v>1</v>
      </c>
      <c r="DB77">
        <f t="shared" si="32"/>
        <v>17.53</v>
      </c>
      <c r="DC77">
        <f t="shared" si="33"/>
        <v>0</v>
      </c>
      <c r="DD77" t="s">
        <v>3</v>
      </c>
      <c r="DE77" t="s">
        <v>3</v>
      </c>
      <c r="DF77">
        <f t="shared" si="40"/>
        <v>0</v>
      </c>
      <c r="DG77">
        <f t="shared" si="39"/>
        <v>0.53</v>
      </c>
      <c r="DH77">
        <f t="shared" si="37"/>
        <v>0</v>
      </c>
      <c r="DI77">
        <f t="shared" si="38"/>
        <v>0</v>
      </c>
      <c r="DJ77">
        <f>DG77+DH77</f>
        <v>0.53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ROW(Source!A164)</f>
        <v>164</v>
      </c>
      <c r="B78">
        <v>71161598</v>
      </c>
      <c r="C78">
        <v>71163145</v>
      </c>
      <c r="D78">
        <v>69916799</v>
      </c>
      <c r="E78">
        <v>1</v>
      </c>
      <c r="F78">
        <v>1</v>
      </c>
      <c r="G78">
        <v>1</v>
      </c>
      <c r="H78">
        <v>2</v>
      </c>
      <c r="I78" t="s">
        <v>376</v>
      </c>
      <c r="J78" t="s">
        <v>377</v>
      </c>
      <c r="K78" t="s">
        <v>378</v>
      </c>
      <c r="L78">
        <v>1368</v>
      </c>
      <c r="N78">
        <v>1011</v>
      </c>
      <c r="O78" t="s">
        <v>367</v>
      </c>
      <c r="P78" t="s">
        <v>367</v>
      </c>
      <c r="Q78">
        <v>1</v>
      </c>
      <c r="W78">
        <v>0</v>
      </c>
      <c r="X78">
        <v>877234250</v>
      </c>
      <c r="Y78">
        <f t="shared" si="28"/>
        <v>6.9</v>
      </c>
      <c r="AA78">
        <v>0</v>
      </c>
      <c r="AB78">
        <v>19.62</v>
      </c>
      <c r="AC78">
        <v>0</v>
      </c>
      <c r="AD78">
        <v>0</v>
      </c>
      <c r="AE78">
        <v>0</v>
      </c>
      <c r="AF78">
        <v>13.44</v>
      </c>
      <c r="AG78">
        <v>0</v>
      </c>
      <c r="AH78">
        <v>0</v>
      </c>
      <c r="AI78">
        <v>1</v>
      </c>
      <c r="AJ78">
        <v>1.46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6.9</v>
      </c>
      <c r="AU78" t="s">
        <v>3</v>
      </c>
      <c r="AV78">
        <v>1</v>
      </c>
      <c r="AW78">
        <v>2</v>
      </c>
      <c r="AX78">
        <v>71163161</v>
      </c>
      <c r="AY78">
        <v>1</v>
      </c>
      <c r="AZ78">
        <v>0</v>
      </c>
      <c r="BA78">
        <v>76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92.736000000000004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0</v>
      </c>
      <c r="BR78">
        <v>92.736000000000004</v>
      </c>
      <c r="BS78">
        <v>0</v>
      </c>
      <c r="BT78">
        <v>0</v>
      </c>
      <c r="BU78">
        <v>0</v>
      </c>
      <c r="BV78">
        <v>0</v>
      </c>
      <c r="BW78">
        <v>1</v>
      </c>
      <c r="CV78">
        <v>0</v>
      </c>
      <c r="CW78">
        <f>ROUND(Y78*Source!I164*DO78,7)</f>
        <v>0</v>
      </c>
      <c r="CX78">
        <f>ROUND(Y78*Source!I164,7)</f>
        <v>0.20699999999999999</v>
      </c>
      <c r="CY78">
        <f>AB78</f>
        <v>19.62</v>
      </c>
      <c r="CZ78">
        <f>AF78</f>
        <v>13.44</v>
      </c>
      <c r="DA78">
        <f>AJ78</f>
        <v>1.46</v>
      </c>
      <c r="DB78">
        <f t="shared" si="32"/>
        <v>92.74</v>
      </c>
      <c r="DC78">
        <f t="shared" si="33"/>
        <v>0</v>
      </c>
      <c r="DD78" t="s">
        <v>3</v>
      </c>
      <c r="DE78" t="s">
        <v>3</v>
      </c>
      <c r="DF78">
        <f t="shared" si="40"/>
        <v>0</v>
      </c>
      <c r="DG78">
        <f>ROUND(ROUND(AF78*AJ78,2)*CX78,2)</f>
        <v>4.0599999999999996</v>
      </c>
      <c r="DH78">
        <f t="shared" si="37"/>
        <v>0</v>
      </c>
      <c r="DI78">
        <f t="shared" si="38"/>
        <v>0</v>
      </c>
      <c r="DJ78">
        <f>DG78+DH78</f>
        <v>4.0599999999999996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ROW(Source!A164)</f>
        <v>164</v>
      </c>
      <c r="B79">
        <v>71161598</v>
      </c>
      <c r="C79">
        <v>71163145</v>
      </c>
      <c r="D79">
        <v>69917553</v>
      </c>
      <c r="E79">
        <v>1</v>
      </c>
      <c r="F79">
        <v>1</v>
      </c>
      <c r="G79">
        <v>1</v>
      </c>
      <c r="H79">
        <v>2</v>
      </c>
      <c r="I79" t="s">
        <v>364</v>
      </c>
      <c r="J79" t="s">
        <v>365</v>
      </c>
      <c r="K79" t="s">
        <v>366</v>
      </c>
      <c r="L79">
        <v>1368</v>
      </c>
      <c r="N79">
        <v>1011</v>
      </c>
      <c r="O79" t="s">
        <v>367</v>
      </c>
      <c r="P79" t="s">
        <v>367</v>
      </c>
      <c r="Q79">
        <v>1</v>
      </c>
      <c r="W79">
        <v>0</v>
      </c>
      <c r="X79">
        <v>-849950259</v>
      </c>
      <c r="Y79">
        <f t="shared" si="28"/>
        <v>0.2</v>
      </c>
      <c r="AA79">
        <v>0</v>
      </c>
      <c r="AB79">
        <v>640.84</v>
      </c>
      <c r="AC79">
        <v>801.75</v>
      </c>
      <c r="AD79">
        <v>0</v>
      </c>
      <c r="AE79">
        <v>0</v>
      </c>
      <c r="AF79">
        <v>640.84</v>
      </c>
      <c r="AG79">
        <v>801.75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0.2</v>
      </c>
      <c r="AU79" t="s">
        <v>3</v>
      </c>
      <c r="AV79">
        <v>1</v>
      </c>
      <c r="AW79">
        <v>2</v>
      </c>
      <c r="AX79">
        <v>71163162</v>
      </c>
      <c r="AY79">
        <v>1</v>
      </c>
      <c r="AZ79">
        <v>0</v>
      </c>
      <c r="BA79">
        <v>77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128.16800000000001</v>
      </c>
      <c r="BL79">
        <v>160.35000000000002</v>
      </c>
      <c r="BM79">
        <v>0</v>
      </c>
      <c r="BN79">
        <v>0</v>
      </c>
      <c r="BO79">
        <v>0.2</v>
      </c>
      <c r="BP79">
        <v>1</v>
      </c>
      <c r="BQ79">
        <v>0</v>
      </c>
      <c r="BR79">
        <v>128.16800000000001</v>
      </c>
      <c r="BS79">
        <v>160.35000000000002</v>
      </c>
      <c r="BT79">
        <v>0</v>
      </c>
      <c r="BU79">
        <v>0</v>
      </c>
      <c r="BV79">
        <v>0.2</v>
      </c>
      <c r="BW79">
        <v>1</v>
      </c>
      <c r="CV79">
        <v>0</v>
      </c>
      <c r="CW79">
        <f>ROUND(Y79*Source!I164*DO79,7)</f>
        <v>6.0000000000000001E-3</v>
      </c>
      <c r="CX79">
        <f>ROUND(Y79*Source!I164,7)</f>
        <v>6.0000000000000001E-3</v>
      </c>
      <c r="CY79">
        <f>AB79</f>
        <v>640.84</v>
      </c>
      <c r="CZ79">
        <f>AF79</f>
        <v>640.84</v>
      </c>
      <c r="DA79">
        <f>AJ79</f>
        <v>1</v>
      </c>
      <c r="DB79">
        <f t="shared" si="32"/>
        <v>128.16999999999999</v>
      </c>
      <c r="DC79">
        <f t="shared" si="33"/>
        <v>160.35</v>
      </c>
      <c r="DD79" t="s">
        <v>3</v>
      </c>
      <c r="DE79" t="s">
        <v>3</v>
      </c>
      <c r="DF79">
        <f t="shared" si="40"/>
        <v>0</v>
      </c>
      <c r="DG79">
        <f t="shared" ref="DG79:DG94" si="41">ROUND(ROUND(AF79,2)*CX79,2)</f>
        <v>3.85</v>
      </c>
      <c r="DH79">
        <f t="shared" si="37"/>
        <v>4.8099999999999996</v>
      </c>
      <c r="DI79">
        <f t="shared" si="38"/>
        <v>0</v>
      </c>
      <c r="DJ79">
        <f>DG79+DH79</f>
        <v>8.66</v>
      </c>
      <c r="DK79">
        <v>1</v>
      </c>
      <c r="DL79" t="s">
        <v>368</v>
      </c>
      <c r="DM79">
        <v>4</v>
      </c>
      <c r="DN79" t="s">
        <v>359</v>
      </c>
      <c r="DO79">
        <v>1</v>
      </c>
    </row>
    <row r="80" spans="1:119" x14ac:dyDescent="0.2">
      <c r="A80">
        <f>ROW(Source!A164)</f>
        <v>164</v>
      </c>
      <c r="B80">
        <v>71161598</v>
      </c>
      <c r="C80">
        <v>71163145</v>
      </c>
      <c r="D80">
        <v>69984494</v>
      </c>
      <c r="E80">
        <v>1</v>
      </c>
      <c r="F80">
        <v>1</v>
      </c>
      <c r="G80">
        <v>1</v>
      </c>
      <c r="H80">
        <v>3</v>
      </c>
      <c r="I80" t="s">
        <v>379</v>
      </c>
      <c r="J80" t="s">
        <v>380</v>
      </c>
      <c r="K80" t="s">
        <v>381</v>
      </c>
      <c r="L80">
        <v>1302</v>
      </c>
      <c r="N80">
        <v>1003</v>
      </c>
      <c r="O80" t="s">
        <v>382</v>
      </c>
      <c r="P80" t="s">
        <v>382</v>
      </c>
      <c r="Q80">
        <v>10</v>
      </c>
      <c r="W80">
        <v>0</v>
      </c>
      <c r="X80">
        <v>530731316</v>
      </c>
      <c r="Y80">
        <f t="shared" si="28"/>
        <v>0.245</v>
      </c>
      <c r="AA80">
        <v>57.7</v>
      </c>
      <c r="AB80">
        <v>0</v>
      </c>
      <c r="AC80">
        <v>0</v>
      </c>
      <c r="AD80">
        <v>0</v>
      </c>
      <c r="AE80">
        <v>37.71</v>
      </c>
      <c r="AF80">
        <v>0</v>
      </c>
      <c r="AG80">
        <v>0</v>
      </c>
      <c r="AH80">
        <v>0</v>
      </c>
      <c r="AI80">
        <v>1.53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0.245</v>
      </c>
      <c r="AU80" t="s">
        <v>3</v>
      </c>
      <c r="AV80">
        <v>0</v>
      </c>
      <c r="AW80">
        <v>2</v>
      </c>
      <c r="AX80">
        <v>71163163</v>
      </c>
      <c r="AY80">
        <v>1</v>
      </c>
      <c r="AZ80">
        <v>0</v>
      </c>
      <c r="BA80">
        <v>78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9.2389500000000009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9.2389500000000009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1</v>
      </c>
      <c r="CV80">
        <v>0</v>
      </c>
      <c r="CW80">
        <v>0</v>
      </c>
      <c r="CX80">
        <f>ROUND(Y80*Source!I164,7)</f>
        <v>7.3499999999999998E-3</v>
      </c>
      <c r="CY80">
        <f>AA80</f>
        <v>57.7</v>
      </c>
      <c r="CZ80">
        <f>AE80</f>
        <v>37.71</v>
      </c>
      <c r="DA80">
        <f>AI80</f>
        <v>1.53</v>
      </c>
      <c r="DB80">
        <f t="shared" si="32"/>
        <v>9.24</v>
      </c>
      <c r="DC80">
        <f t="shared" si="33"/>
        <v>0</v>
      </c>
      <c r="DD80" t="s">
        <v>3</v>
      </c>
      <c r="DE80" t="s">
        <v>3</v>
      </c>
      <c r="DF80">
        <f>ROUND(ROUND(AE80*AI80,2)*CX80,2)</f>
        <v>0.42</v>
      </c>
      <c r="DG80">
        <f t="shared" si="41"/>
        <v>0</v>
      </c>
      <c r="DH80">
        <f t="shared" si="37"/>
        <v>0</v>
      </c>
      <c r="DI80">
        <f t="shared" si="38"/>
        <v>0</v>
      </c>
      <c r="DJ80">
        <f>DF80</f>
        <v>0.42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ROW(Source!A164)</f>
        <v>164</v>
      </c>
      <c r="B81">
        <v>71161598</v>
      </c>
      <c r="C81">
        <v>71163145</v>
      </c>
      <c r="D81">
        <v>69986168</v>
      </c>
      <c r="E81">
        <v>1</v>
      </c>
      <c r="F81">
        <v>1</v>
      </c>
      <c r="G81">
        <v>1</v>
      </c>
      <c r="H81">
        <v>3</v>
      </c>
      <c r="I81" t="s">
        <v>402</v>
      </c>
      <c r="J81" t="s">
        <v>403</v>
      </c>
      <c r="K81" t="s">
        <v>404</v>
      </c>
      <c r="L81">
        <v>1348</v>
      </c>
      <c r="N81">
        <v>1009</v>
      </c>
      <c r="O81" t="s">
        <v>95</v>
      </c>
      <c r="P81" t="s">
        <v>95</v>
      </c>
      <c r="Q81">
        <v>1000</v>
      </c>
      <c r="W81">
        <v>0</v>
      </c>
      <c r="X81">
        <v>-312996078</v>
      </c>
      <c r="Y81">
        <f t="shared" si="28"/>
        <v>6.2E-4</v>
      </c>
      <c r="AA81">
        <v>127956.34</v>
      </c>
      <c r="AB81">
        <v>0</v>
      </c>
      <c r="AC81">
        <v>0</v>
      </c>
      <c r="AD81">
        <v>0</v>
      </c>
      <c r="AE81">
        <v>99190.96</v>
      </c>
      <c r="AF81">
        <v>0</v>
      </c>
      <c r="AG81">
        <v>0</v>
      </c>
      <c r="AH81">
        <v>0</v>
      </c>
      <c r="AI81">
        <v>1.29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6.2E-4</v>
      </c>
      <c r="AU81" t="s">
        <v>3</v>
      </c>
      <c r="AV81">
        <v>0</v>
      </c>
      <c r="AW81">
        <v>2</v>
      </c>
      <c r="AX81">
        <v>71163164</v>
      </c>
      <c r="AY81">
        <v>1</v>
      </c>
      <c r="AZ81">
        <v>0</v>
      </c>
      <c r="BA81">
        <v>79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61.498395200000004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61.498395200000004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1</v>
      </c>
      <c r="CV81">
        <v>0</v>
      </c>
      <c r="CW81">
        <v>0</v>
      </c>
      <c r="CX81">
        <f>ROUND(Y81*Source!I164,7)</f>
        <v>1.8600000000000001E-5</v>
      </c>
      <c r="CY81">
        <f>AA81</f>
        <v>127956.34</v>
      </c>
      <c r="CZ81">
        <f>AE81</f>
        <v>99190.96</v>
      </c>
      <c r="DA81">
        <f>AI81</f>
        <v>1.29</v>
      </c>
      <c r="DB81">
        <f t="shared" si="32"/>
        <v>61.5</v>
      </c>
      <c r="DC81">
        <f t="shared" si="33"/>
        <v>0</v>
      </c>
      <c r="DD81" t="s">
        <v>3</v>
      </c>
      <c r="DE81" t="s">
        <v>3</v>
      </c>
      <c r="DF81">
        <f>ROUND(ROUND(AE81*AI81,2)*CX81,2)</f>
        <v>2.38</v>
      </c>
      <c r="DG81">
        <f t="shared" si="41"/>
        <v>0</v>
      </c>
      <c r="DH81">
        <f t="shared" si="37"/>
        <v>0</v>
      </c>
      <c r="DI81">
        <f t="shared" si="38"/>
        <v>0</v>
      </c>
      <c r="DJ81">
        <f>DF81</f>
        <v>2.38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ROW(Source!A164)</f>
        <v>164</v>
      </c>
      <c r="B82">
        <v>71161598</v>
      </c>
      <c r="C82">
        <v>71163145</v>
      </c>
      <c r="D82">
        <v>69994834</v>
      </c>
      <c r="E82">
        <v>1</v>
      </c>
      <c r="F82">
        <v>1</v>
      </c>
      <c r="G82">
        <v>1</v>
      </c>
      <c r="H82">
        <v>3</v>
      </c>
      <c r="I82" t="s">
        <v>405</v>
      </c>
      <c r="J82" t="s">
        <v>406</v>
      </c>
      <c r="K82" t="s">
        <v>407</v>
      </c>
      <c r="L82">
        <v>1346</v>
      </c>
      <c r="N82">
        <v>1009</v>
      </c>
      <c r="O82" t="s">
        <v>389</v>
      </c>
      <c r="P82" t="s">
        <v>389</v>
      </c>
      <c r="Q82">
        <v>1</v>
      </c>
      <c r="W82">
        <v>0</v>
      </c>
      <c r="X82">
        <v>1865769342</v>
      </c>
      <c r="Y82">
        <f t="shared" si="28"/>
        <v>0.25</v>
      </c>
      <c r="AA82">
        <v>1499.09</v>
      </c>
      <c r="AB82">
        <v>0</v>
      </c>
      <c r="AC82">
        <v>0</v>
      </c>
      <c r="AD82">
        <v>0</v>
      </c>
      <c r="AE82">
        <v>931.11</v>
      </c>
      <c r="AF82">
        <v>0</v>
      </c>
      <c r="AG82">
        <v>0</v>
      </c>
      <c r="AH82">
        <v>0</v>
      </c>
      <c r="AI82">
        <v>1.61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0.25</v>
      </c>
      <c r="AU82" t="s">
        <v>3</v>
      </c>
      <c r="AV82">
        <v>0</v>
      </c>
      <c r="AW82">
        <v>2</v>
      </c>
      <c r="AX82">
        <v>71163165</v>
      </c>
      <c r="AY82">
        <v>1</v>
      </c>
      <c r="AZ82">
        <v>0</v>
      </c>
      <c r="BA82">
        <v>80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232.7775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232.7775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1</v>
      </c>
      <c r="CV82">
        <v>0</v>
      </c>
      <c r="CW82">
        <v>0</v>
      </c>
      <c r="CX82">
        <f>ROUND(Y82*Source!I164,7)</f>
        <v>7.4999999999999997E-3</v>
      </c>
      <c r="CY82">
        <f>AA82</f>
        <v>1499.09</v>
      </c>
      <c r="CZ82">
        <f>AE82</f>
        <v>931.11</v>
      </c>
      <c r="DA82">
        <f>AI82</f>
        <v>1.61</v>
      </c>
      <c r="DB82">
        <f t="shared" si="32"/>
        <v>232.78</v>
      </c>
      <c r="DC82">
        <f t="shared" si="33"/>
        <v>0</v>
      </c>
      <c r="DD82" t="s">
        <v>3</v>
      </c>
      <c r="DE82" t="s">
        <v>3</v>
      </c>
      <c r="DF82">
        <f>ROUND(ROUND(AE82*AI82,2)*CX82,2)</f>
        <v>11.24</v>
      </c>
      <c r="DG82">
        <f t="shared" si="41"/>
        <v>0</v>
      </c>
      <c r="DH82">
        <f t="shared" si="37"/>
        <v>0</v>
      </c>
      <c r="DI82">
        <f t="shared" si="38"/>
        <v>0</v>
      </c>
      <c r="DJ82">
        <f>DF82</f>
        <v>11.24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ROW(Source!A164)</f>
        <v>164</v>
      </c>
      <c r="B83">
        <v>71161598</v>
      </c>
      <c r="C83">
        <v>71163145</v>
      </c>
      <c r="D83">
        <v>70003045</v>
      </c>
      <c r="E83">
        <v>1</v>
      </c>
      <c r="F83">
        <v>1</v>
      </c>
      <c r="G83">
        <v>1</v>
      </c>
      <c r="H83">
        <v>3</v>
      </c>
      <c r="I83" t="s">
        <v>390</v>
      </c>
      <c r="J83" t="s">
        <v>391</v>
      </c>
      <c r="K83" t="s">
        <v>392</v>
      </c>
      <c r="L83">
        <v>1348</v>
      </c>
      <c r="N83">
        <v>1009</v>
      </c>
      <c r="O83" t="s">
        <v>95</v>
      </c>
      <c r="P83" t="s">
        <v>95</v>
      </c>
      <c r="Q83">
        <v>1000</v>
      </c>
      <c r="W83">
        <v>0</v>
      </c>
      <c r="X83">
        <v>-734320380</v>
      </c>
      <c r="Y83">
        <f t="shared" si="28"/>
        <v>7.2000000000000005E-4</v>
      </c>
      <c r="AA83">
        <v>106680.6</v>
      </c>
      <c r="AB83">
        <v>0</v>
      </c>
      <c r="AC83">
        <v>0</v>
      </c>
      <c r="AD83">
        <v>0</v>
      </c>
      <c r="AE83">
        <v>82698.14</v>
      </c>
      <c r="AF83">
        <v>0</v>
      </c>
      <c r="AG83">
        <v>0</v>
      </c>
      <c r="AH83">
        <v>0</v>
      </c>
      <c r="AI83">
        <v>1.29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7.2000000000000005E-4</v>
      </c>
      <c r="AU83" t="s">
        <v>3</v>
      </c>
      <c r="AV83">
        <v>0</v>
      </c>
      <c r="AW83">
        <v>2</v>
      </c>
      <c r="AX83">
        <v>71163166</v>
      </c>
      <c r="AY83">
        <v>1</v>
      </c>
      <c r="AZ83">
        <v>0</v>
      </c>
      <c r="BA83">
        <v>81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59.5426608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1</v>
      </c>
      <c r="BQ83">
        <v>59.5426608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1</v>
      </c>
      <c r="CV83">
        <v>0</v>
      </c>
      <c r="CW83">
        <v>0</v>
      </c>
      <c r="CX83">
        <f>ROUND(Y83*Source!I164,7)</f>
        <v>2.16E-5</v>
      </c>
      <c r="CY83">
        <f>AA83</f>
        <v>106680.6</v>
      </c>
      <c r="CZ83">
        <f>AE83</f>
        <v>82698.14</v>
      </c>
      <c r="DA83">
        <f>AI83</f>
        <v>1.29</v>
      </c>
      <c r="DB83">
        <f t="shared" si="32"/>
        <v>59.54</v>
      </c>
      <c r="DC83">
        <f t="shared" si="33"/>
        <v>0</v>
      </c>
      <c r="DD83" t="s">
        <v>3</v>
      </c>
      <c r="DE83" t="s">
        <v>3</v>
      </c>
      <c r="DF83">
        <f>ROUND(ROUND(AE83*AI83,2)*CX83,2)</f>
        <v>2.2999999999999998</v>
      </c>
      <c r="DG83">
        <f t="shared" si="41"/>
        <v>0</v>
      </c>
      <c r="DH83">
        <f t="shared" si="37"/>
        <v>0</v>
      </c>
      <c r="DI83">
        <f t="shared" si="38"/>
        <v>0</v>
      </c>
      <c r="DJ83">
        <f>DF83</f>
        <v>2.2999999999999998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ROW(Source!A164)</f>
        <v>164</v>
      </c>
      <c r="B84">
        <v>71161598</v>
      </c>
      <c r="C84">
        <v>71163145</v>
      </c>
      <c r="D84">
        <v>69916003</v>
      </c>
      <c r="E84">
        <v>117</v>
      </c>
      <c r="F84">
        <v>1</v>
      </c>
      <c r="G84">
        <v>1</v>
      </c>
      <c r="H84">
        <v>3</v>
      </c>
      <c r="I84" t="s">
        <v>43</v>
      </c>
      <c r="J84" t="s">
        <v>3</v>
      </c>
      <c r="K84" t="s">
        <v>44</v>
      </c>
      <c r="L84">
        <v>3277935</v>
      </c>
      <c r="N84">
        <v>1013</v>
      </c>
      <c r="O84" t="s">
        <v>45</v>
      </c>
      <c r="P84" t="s">
        <v>45</v>
      </c>
      <c r="Q84">
        <v>1</v>
      </c>
      <c r="W84">
        <v>0</v>
      </c>
      <c r="X84">
        <v>274903907</v>
      </c>
      <c r="Y84">
        <f t="shared" si="28"/>
        <v>2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0</v>
      </c>
      <c r="AQ84">
        <v>0</v>
      </c>
      <c r="AR84">
        <v>0</v>
      </c>
      <c r="AS84" t="s">
        <v>3</v>
      </c>
      <c r="AT84">
        <v>2</v>
      </c>
      <c r="AU84" t="s">
        <v>3</v>
      </c>
      <c r="AV84">
        <v>0</v>
      </c>
      <c r="AW84">
        <v>2</v>
      </c>
      <c r="AX84">
        <v>71163167</v>
      </c>
      <c r="AY84">
        <v>1</v>
      </c>
      <c r="AZ84">
        <v>0</v>
      </c>
      <c r="BA84">
        <v>82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ROUND(Y84*Source!I164,7)</f>
        <v>0.06</v>
      </c>
      <c r="CY84">
        <f>AA84</f>
        <v>0</v>
      </c>
      <c r="CZ84">
        <f>AE84</f>
        <v>0</v>
      </c>
      <c r="DA84">
        <f>AI84</f>
        <v>1</v>
      </c>
      <c r="DB84">
        <f t="shared" si="32"/>
        <v>0</v>
      </c>
      <c r="DC84">
        <f t="shared" si="33"/>
        <v>0</v>
      </c>
      <c r="DD84" t="s">
        <v>3</v>
      </c>
      <c r="DE84" t="s">
        <v>3</v>
      </c>
      <c r="DF84">
        <f>ROUND(ROUND(AE84,2)*CX84,2)</f>
        <v>0</v>
      </c>
      <c r="DG84">
        <f t="shared" si="41"/>
        <v>0</v>
      </c>
      <c r="DH84">
        <f t="shared" si="37"/>
        <v>0</v>
      </c>
      <c r="DI84">
        <f t="shared" si="38"/>
        <v>0</v>
      </c>
      <c r="DJ84">
        <f>DF84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ROW(Source!A167)</f>
        <v>167</v>
      </c>
      <c r="B85">
        <v>71161598</v>
      </c>
      <c r="C85">
        <v>71163170</v>
      </c>
      <c r="D85">
        <v>66720537</v>
      </c>
      <c r="E85">
        <v>115</v>
      </c>
      <c r="F85">
        <v>1</v>
      </c>
      <c r="G85">
        <v>1</v>
      </c>
      <c r="H85">
        <v>1</v>
      </c>
      <c r="I85" t="s">
        <v>360</v>
      </c>
      <c r="J85" t="s">
        <v>3</v>
      </c>
      <c r="K85" t="s">
        <v>361</v>
      </c>
      <c r="L85">
        <v>1191</v>
      </c>
      <c r="N85">
        <v>1013</v>
      </c>
      <c r="O85" t="s">
        <v>359</v>
      </c>
      <c r="P85" t="s">
        <v>359</v>
      </c>
      <c r="Q85">
        <v>1</v>
      </c>
      <c r="W85">
        <v>0</v>
      </c>
      <c r="X85">
        <v>44848675</v>
      </c>
      <c r="Y85">
        <f t="shared" ref="Y85:Y116" si="42">AT85</f>
        <v>1.6</v>
      </c>
      <c r="AA85">
        <v>0</v>
      </c>
      <c r="AB85">
        <v>0</v>
      </c>
      <c r="AC85">
        <v>0</v>
      </c>
      <c r="AD85">
        <v>783.8</v>
      </c>
      <c r="AE85">
        <v>0</v>
      </c>
      <c r="AF85">
        <v>0</v>
      </c>
      <c r="AG85">
        <v>0</v>
      </c>
      <c r="AH85">
        <v>783.8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1.6</v>
      </c>
      <c r="AU85" t="s">
        <v>3</v>
      </c>
      <c r="AV85">
        <v>1</v>
      </c>
      <c r="AW85">
        <v>2</v>
      </c>
      <c r="AX85">
        <v>71163176</v>
      </c>
      <c r="AY85">
        <v>2</v>
      </c>
      <c r="AZ85">
        <v>131072</v>
      </c>
      <c r="BA85">
        <v>83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1254.08</v>
      </c>
      <c r="BN85">
        <v>1.6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1254.08</v>
      </c>
      <c r="BU85">
        <v>1.6</v>
      </c>
      <c r="BV85">
        <v>0</v>
      </c>
      <c r="BW85">
        <v>1</v>
      </c>
      <c r="CU85">
        <f>ROUND(AT85*Source!I167*AH85*AL85,2)</f>
        <v>1254.08</v>
      </c>
      <c r="CV85">
        <f>ROUND(Y85*Source!I167,7)</f>
        <v>1.6</v>
      </c>
      <c r="CW85">
        <v>0</v>
      </c>
      <c r="CX85">
        <f>ROUND(Y85*Source!I167,7)</f>
        <v>1.6</v>
      </c>
      <c r="CY85">
        <f>AD85</f>
        <v>783.8</v>
      </c>
      <c r="CZ85">
        <f>AH85</f>
        <v>783.8</v>
      </c>
      <c r="DA85">
        <f>AL85</f>
        <v>1</v>
      </c>
      <c r="DB85">
        <f t="shared" ref="DB85:DB116" si="43">ROUND(ROUND(AT85*CZ85,2),6)</f>
        <v>1254.08</v>
      </c>
      <c r="DC85">
        <f t="shared" ref="DC85:DC116" si="44">ROUND(ROUND(AT85*AG85,2),6)</f>
        <v>0</v>
      </c>
      <c r="DD85" t="s">
        <v>3</v>
      </c>
      <c r="DE85" t="s">
        <v>3</v>
      </c>
      <c r="DF85">
        <f>ROUND(ROUND(AE85,2)*CX85,2)</f>
        <v>0</v>
      </c>
      <c r="DG85">
        <f t="shared" si="41"/>
        <v>0</v>
      </c>
      <c r="DH85">
        <f t="shared" si="37"/>
        <v>0</v>
      </c>
      <c r="DI85">
        <f t="shared" si="38"/>
        <v>1254.08</v>
      </c>
      <c r="DJ85">
        <f>DI85</f>
        <v>1254.08</v>
      </c>
      <c r="DK85">
        <v>1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ROW(Source!A167)</f>
        <v>167</v>
      </c>
      <c r="B86">
        <v>71161598</v>
      </c>
      <c r="C86">
        <v>71163170</v>
      </c>
      <c r="D86">
        <v>66789933</v>
      </c>
      <c r="E86">
        <v>1</v>
      </c>
      <c r="F86">
        <v>1</v>
      </c>
      <c r="G86">
        <v>1</v>
      </c>
      <c r="H86">
        <v>3</v>
      </c>
      <c r="I86" t="s">
        <v>408</v>
      </c>
      <c r="J86" t="s">
        <v>409</v>
      </c>
      <c r="K86" t="s">
        <v>410</v>
      </c>
      <c r="L86">
        <v>1348</v>
      </c>
      <c r="N86">
        <v>1009</v>
      </c>
      <c r="O86" t="s">
        <v>95</v>
      </c>
      <c r="P86" t="s">
        <v>95</v>
      </c>
      <c r="Q86">
        <v>1000</v>
      </c>
      <c r="W86">
        <v>0</v>
      </c>
      <c r="X86">
        <v>-1388068109</v>
      </c>
      <c r="Y86">
        <f t="shared" si="42"/>
        <v>8.0000000000000004E-4</v>
      </c>
      <c r="AA86">
        <v>163028.21</v>
      </c>
      <c r="AB86">
        <v>0</v>
      </c>
      <c r="AC86">
        <v>0</v>
      </c>
      <c r="AD86">
        <v>0</v>
      </c>
      <c r="AE86">
        <v>116448.72</v>
      </c>
      <c r="AF86">
        <v>0</v>
      </c>
      <c r="AG86">
        <v>0</v>
      </c>
      <c r="AH86">
        <v>0</v>
      </c>
      <c r="AI86">
        <v>1.4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8.0000000000000004E-4</v>
      </c>
      <c r="AU86" t="s">
        <v>3</v>
      </c>
      <c r="AV86">
        <v>0</v>
      </c>
      <c r="AW86">
        <v>2</v>
      </c>
      <c r="AX86">
        <v>71163177</v>
      </c>
      <c r="AY86">
        <v>1</v>
      </c>
      <c r="AZ86">
        <v>0</v>
      </c>
      <c r="BA86">
        <v>84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93.15897600000001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93.15897600000001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1</v>
      </c>
      <c r="CV86">
        <v>0</v>
      </c>
      <c r="CW86">
        <v>0</v>
      </c>
      <c r="CX86">
        <f>ROUND(Y86*Source!I167,7)</f>
        <v>8.0000000000000004E-4</v>
      </c>
      <c r="CY86">
        <f>AA86</f>
        <v>163028.21</v>
      </c>
      <c r="CZ86">
        <f>AE86</f>
        <v>116448.72</v>
      </c>
      <c r="DA86">
        <f>AI86</f>
        <v>1.4</v>
      </c>
      <c r="DB86">
        <f t="shared" si="43"/>
        <v>93.16</v>
      </c>
      <c r="DC86">
        <f t="shared" si="44"/>
        <v>0</v>
      </c>
      <c r="DD86" t="s">
        <v>3</v>
      </c>
      <c r="DE86" t="s">
        <v>3</v>
      </c>
      <c r="DF86">
        <f>ROUND(ROUND(AE86*AI86,2)*CX86,2)</f>
        <v>130.41999999999999</v>
      </c>
      <c r="DG86">
        <f t="shared" si="41"/>
        <v>0</v>
      </c>
      <c r="DH86">
        <f t="shared" si="37"/>
        <v>0</v>
      </c>
      <c r="DI86">
        <f t="shared" si="38"/>
        <v>0</v>
      </c>
      <c r="DJ86">
        <f>DF86</f>
        <v>130.41999999999999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ROW(Source!A167)</f>
        <v>167</v>
      </c>
      <c r="B87">
        <v>71161598</v>
      </c>
      <c r="C87">
        <v>71163170</v>
      </c>
      <c r="D87">
        <v>66789947</v>
      </c>
      <c r="E87">
        <v>1</v>
      </c>
      <c r="F87">
        <v>1</v>
      </c>
      <c r="G87">
        <v>1</v>
      </c>
      <c r="H87">
        <v>3</v>
      </c>
      <c r="I87" t="s">
        <v>411</v>
      </c>
      <c r="J87" t="s">
        <v>412</v>
      </c>
      <c r="K87" t="s">
        <v>413</v>
      </c>
      <c r="L87">
        <v>1348</v>
      </c>
      <c r="N87">
        <v>1009</v>
      </c>
      <c r="O87" t="s">
        <v>95</v>
      </c>
      <c r="P87" t="s">
        <v>95</v>
      </c>
      <c r="Q87">
        <v>1000</v>
      </c>
      <c r="W87">
        <v>0</v>
      </c>
      <c r="X87">
        <v>-334899755</v>
      </c>
      <c r="Y87">
        <f t="shared" si="42"/>
        <v>1.0000000000000001E-5</v>
      </c>
      <c r="AA87">
        <v>135833.15</v>
      </c>
      <c r="AB87">
        <v>0</v>
      </c>
      <c r="AC87">
        <v>0</v>
      </c>
      <c r="AD87">
        <v>0</v>
      </c>
      <c r="AE87">
        <v>81827.199999999997</v>
      </c>
      <c r="AF87">
        <v>0</v>
      </c>
      <c r="AG87">
        <v>0</v>
      </c>
      <c r="AH87">
        <v>0</v>
      </c>
      <c r="AI87">
        <v>1.66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1.0000000000000001E-5</v>
      </c>
      <c r="AU87" t="s">
        <v>3</v>
      </c>
      <c r="AV87">
        <v>0</v>
      </c>
      <c r="AW87">
        <v>2</v>
      </c>
      <c r="AX87">
        <v>71163178</v>
      </c>
      <c r="AY87">
        <v>1</v>
      </c>
      <c r="AZ87">
        <v>0</v>
      </c>
      <c r="BA87">
        <v>85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0.818272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0.818272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1</v>
      </c>
      <c r="CV87">
        <v>0</v>
      </c>
      <c r="CW87">
        <v>0</v>
      </c>
      <c r="CX87">
        <f>ROUND(Y87*Source!I167,7)</f>
        <v>1.0000000000000001E-5</v>
      </c>
      <c r="CY87">
        <f>AA87</f>
        <v>135833.15</v>
      </c>
      <c r="CZ87">
        <f>AE87</f>
        <v>81827.199999999997</v>
      </c>
      <c r="DA87">
        <f>AI87</f>
        <v>1.66</v>
      </c>
      <c r="DB87">
        <f t="shared" si="43"/>
        <v>0.82</v>
      </c>
      <c r="DC87">
        <f t="shared" si="44"/>
        <v>0</v>
      </c>
      <c r="DD87" t="s">
        <v>3</v>
      </c>
      <c r="DE87" t="s">
        <v>3</v>
      </c>
      <c r="DF87">
        <f>ROUND(ROUND(AE87*AI87,2)*CX87,2)</f>
        <v>1.36</v>
      </c>
      <c r="DG87">
        <f t="shared" si="41"/>
        <v>0</v>
      </c>
      <c r="DH87">
        <f t="shared" si="37"/>
        <v>0</v>
      </c>
      <c r="DI87">
        <f t="shared" si="38"/>
        <v>0</v>
      </c>
      <c r="DJ87">
        <f>DF87</f>
        <v>1.36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ROW(Source!A167)</f>
        <v>167</v>
      </c>
      <c r="B88">
        <v>71161598</v>
      </c>
      <c r="C88">
        <v>71163170</v>
      </c>
      <c r="D88">
        <v>66792611</v>
      </c>
      <c r="E88">
        <v>1</v>
      </c>
      <c r="F88">
        <v>1</v>
      </c>
      <c r="G88">
        <v>1</v>
      </c>
      <c r="H88">
        <v>3</v>
      </c>
      <c r="I88" t="s">
        <v>379</v>
      </c>
      <c r="J88" t="s">
        <v>380</v>
      </c>
      <c r="K88" t="s">
        <v>381</v>
      </c>
      <c r="L88">
        <v>1302</v>
      </c>
      <c r="N88">
        <v>1003</v>
      </c>
      <c r="O88" t="s">
        <v>382</v>
      </c>
      <c r="P88" t="s">
        <v>382</v>
      </c>
      <c r="Q88">
        <v>10</v>
      </c>
      <c r="W88">
        <v>0</v>
      </c>
      <c r="X88">
        <v>625233258</v>
      </c>
      <c r="Y88">
        <f t="shared" si="42"/>
        <v>2.4E-2</v>
      </c>
      <c r="AA88">
        <v>57.7</v>
      </c>
      <c r="AB88">
        <v>0</v>
      </c>
      <c r="AC88">
        <v>0</v>
      </c>
      <c r="AD88">
        <v>0</v>
      </c>
      <c r="AE88">
        <v>37.71</v>
      </c>
      <c r="AF88">
        <v>0</v>
      </c>
      <c r="AG88">
        <v>0</v>
      </c>
      <c r="AH88">
        <v>0</v>
      </c>
      <c r="AI88">
        <v>1.53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2.4E-2</v>
      </c>
      <c r="AU88" t="s">
        <v>3</v>
      </c>
      <c r="AV88">
        <v>0</v>
      </c>
      <c r="AW88">
        <v>2</v>
      </c>
      <c r="AX88">
        <v>71163179</v>
      </c>
      <c r="AY88">
        <v>1</v>
      </c>
      <c r="AZ88">
        <v>0</v>
      </c>
      <c r="BA88">
        <v>86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0.90504000000000007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0.90504000000000007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1</v>
      </c>
      <c r="CV88">
        <v>0</v>
      </c>
      <c r="CW88">
        <v>0</v>
      </c>
      <c r="CX88">
        <f>ROUND(Y88*Source!I167,7)</f>
        <v>2.4E-2</v>
      </c>
      <c r="CY88">
        <f>AA88</f>
        <v>57.7</v>
      </c>
      <c r="CZ88">
        <f>AE88</f>
        <v>37.71</v>
      </c>
      <c r="DA88">
        <f>AI88</f>
        <v>1.53</v>
      </c>
      <c r="DB88">
        <f t="shared" si="43"/>
        <v>0.91</v>
      </c>
      <c r="DC88">
        <f t="shared" si="44"/>
        <v>0</v>
      </c>
      <c r="DD88" t="s">
        <v>3</v>
      </c>
      <c r="DE88" t="s">
        <v>3</v>
      </c>
      <c r="DF88">
        <f>ROUND(ROUND(AE88*AI88,2)*CX88,2)</f>
        <v>1.38</v>
      </c>
      <c r="DG88">
        <f t="shared" si="41"/>
        <v>0</v>
      </c>
      <c r="DH88">
        <f t="shared" si="37"/>
        <v>0</v>
      </c>
      <c r="DI88">
        <f t="shared" si="38"/>
        <v>0</v>
      </c>
      <c r="DJ88">
        <f>DF88</f>
        <v>1.38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ROW(Source!A167)</f>
        <v>167</v>
      </c>
      <c r="B89">
        <v>71161598</v>
      </c>
      <c r="C89">
        <v>71163170</v>
      </c>
      <c r="D89">
        <v>66726430</v>
      </c>
      <c r="E89">
        <v>115</v>
      </c>
      <c r="F89">
        <v>1</v>
      </c>
      <c r="G89">
        <v>1</v>
      </c>
      <c r="H89">
        <v>3</v>
      </c>
      <c r="I89" t="s">
        <v>43</v>
      </c>
      <c r="J89" t="s">
        <v>3</v>
      </c>
      <c r="K89" t="s">
        <v>44</v>
      </c>
      <c r="L89">
        <v>3277935</v>
      </c>
      <c r="N89">
        <v>1013</v>
      </c>
      <c r="O89" t="s">
        <v>45</v>
      </c>
      <c r="P89" t="s">
        <v>45</v>
      </c>
      <c r="Q89">
        <v>1</v>
      </c>
      <c r="W89">
        <v>0</v>
      </c>
      <c r="X89">
        <v>274903907</v>
      </c>
      <c r="Y89">
        <f t="shared" si="42"/>
        <v>2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0</v>
      </c>
      <c r="AQ89">
        <v>0</v>
      </c>
      <c r="AR89">
        <v>0</v>
      </c>
      <c r="AS89" t="s">
        <v>3</v>
      </c>
      <c r="AT89">
        <v>2</v>
      </c>
      <c r="AU89" t="s">
        <v>3</v>
      </c>
      <c r="AV89">
        <v>0</v>
      </c>
      <c r="AW89">
        <v>2</v>
      </c>
      <c r="AX89">
        <v>71163180</v>
      </c>
      <c r="AY89">
        <v>1</v>
      </c>
      <c r="AZ89">
        <v>0</v>
      </c>
      <c r="BA89">
        <v>87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ROUND(Y89*Source!I167,7)</f>
        <v>2</v>
      </c>
      <c r="CY89">
        <f>AA89</f>
        <v>0</v>
      </c>
      <c r="CZ89">
        <f>AE89</f>
        <v>0</v>
      </c>
      <c r="DA89">
        <f>AI89</f>
        <v>1</v>
      </c>
      <c r="DB89">
        <f t="shared" si="43"/>
        <v>0</v>
      </c>
      <c r="DC89">
        <f t="shared" si="44"/>
        <v>0</v>
      </c>
      <c r="DD89" t="s">
        <v>3</v>
      </c>
      <c r="DE89" t="s">
        <v>3</v>
      </c>
      <c r="DF89">
        <f t="shared" ref="DF89:DF95" si="45">ROUND(ROUND(AE89,2)*CX89,2)</f>
        <v>0</v>
      </c>
      <c r="DG89">
        <f t="shared" si="41"/>
        <v>0</v>
      </c>
      <c r="DH89">
        <f t="shared" si="37"/>
        <v>0</v>
      </c>
      <c r="DI89">
        <f t="shared" si="38"/>
        <v>0</v>
      </c>
      <c r="DJ89">
        <f>DF89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ROW(Source!A170)</f>
        <v>170</v>
      </c>
      <c r="B90">
        <v>71161598</v>
      </c>
      <c r="C90">
        <v>71163183</v>
      </c>
      <c r="D90">
        <v>68033930</v>
      </c>
      <c r="E90">
        <v>116</v>
      </c>
      <c r="F90">
        <v>1</v>
      </c>
      <c r="G90">
        <v>1</v>
      </c>
      <c r="H90">
        <v>1</v>
      </c>
      <c r="I90" t="s">
        <v>414</v>
      </c>
      <c r="J90" t="s">
        <v>3</v>
      </c>
      <c r="K90" t="s">
        <v>415</v>
      </c>
      <c r="L90">
        <v>1369</v>
      </c>
      <c r="N90">
        <v>1013</v>
      </c>
      <c r="O90" t="s">
        <v>416</v>
      </c>
      <c r="P90" t="s">
        <v>416</v>
      </c>
      <c r="Q90">
        <v>1</v>
      </c>
      <c r="W90">
        <v>0</v>
      </c>
      <c r="X90">
        <v>-236928766</v>
      </c>
      <c r="Y90">
        <f t="shared" si="42"/>
        <v>0.59</v>
      </c>
      <c r="AA90">
        <v>0</v>
      </c>
      <c r="AB90">
        <v>0</v>
      </c>
      <c r="AC90">
        <v>0</v>
      </c>
      <c r="AD90">
        <v>652.16999999999996</v>
      </c>
      <c r="AE90">
        <v>0</v>
      </c>
      <c r="AF90">
        <v>0</v>
      </c>
      <c r="AG90">
        <v>0</v>
      </c>
      <c r="AH90">
        <v>652.16999999999996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0.59</v>
      </c>
      <c r="AU90" t="s">
        <v>3</v>
      </c>
      <c r="AV90">
        <v>1</v>
      </c>
      <c r="AW90">
        <v>2</v>
      </c>
      <c r="AX90">
        <v>71163198</v>
      </c>
      <c r="AY90">
        <v>2</v>
      </c>
      <c r="AZ90">
        <v>131072</v>
      </c>
      <c r="BA90">
        <v>88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384.78029999999995</v>
      </c>
      <c r="BN90">
        <v>0.59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384.78029999999995</v>
      </c>
      <c r="BU90">
        <v>0.59</v>
      </c>
      <c r="BV90">
        <v>0</v>
      </c>
      <c r="BW90">
        <v>1</v>
      </c>
      <c r="CU90">
        <f>ROUND(AT90*Source!I170*AH90*AL90,2)</f>
        <v>3.85</v>
      </c>
      <c r="CV90">
        <f>ROUND(Y90*Source!I170,7)</f>
        <v>5.8999999999999999E-3</v>
      </c>
      <c r="CW90">
        <v>0</v>
      </c>
      <c r="CX90">
        <f>ROUND(Y90*Source!I170,7)</f>
        <v>5.8999999999999999E-3</v>
      </c>
      <c r="CY90">
        <f>AD90</f>
        <v>652.16999999999996</v>
      </c>
      <c r="CZ90">
        <f>AH90</f>
        <v>652.16999999999996</v>
      </c>
      <c r="DA90">
        <f>AL90</f>
        <v>1</v>
      </c>
      <c r="DB90">
        <f t="shared" si="43"/>
        <v>384.78</v>
      </c>
      <c r="DC90">
        <f t="shared" si="44"/>
        <v>0</v>
      </c>
      <c r="DD90" t="s">
        <v>3</v>
      </c>
      <c r="DE90" t="s">
        <v>3</v>
      </c>
      <c r="DF90">
        <f t="shared" si="45"/>
        <v>0</v>
      </c>
      <c r="DG90">
        <f t="shared" si="41"/>
        <v>0</v>
      </c>
      <c r="DH90">
        <f t="shared" si="37"/>
        <v>0</v>
      </c>
      <c r="DI90">
        <f t="shared" si="38"/>
        <v>3.85</v>
      </c>
      <c r="DJ90">
        <f>DI90</f>
        <v>3.85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ROW(Source!A170)</f>
        <v>170</v>
      </c>
      <c r="B91">
        <v>71161598</v>
      </c>
      <c r="C91">
        <v>71163183</v>
      </c>
      <c r="D91">
        <v>68033936</v>
      </c>
      <c r="E91">
        <v>116</v>
      </c>
      <c r="F91">
        <v>1</v>
      </c>
      <c r="G91">
        <v>1</v>
      </c>
      <c r="H91">
        <v>1</v>
      </c>
      <c r="I91" t="s">
        <v>417</v>
      </c>
      <c r="J91" t="s">
        <v>3</v>
      </c>
      <c r="K91" t="s">
        <v>418</v>
      </c>
      <c r="L91">
        <v>1369</v>
      </c>
      <c r="N91">
        <v>1013</v>
      </c>
      <c r="O91" t="s">
        <v>416</v>
      </c>
      <c r="P91" t="s">
        <v>416</v>
      </c>
      <c r="Q91">
        <v>1</v>
      </c>
      <c r="W91">
        <v>0</v>
      </c>
      <c r="X91">
        <v>-512803540</v>
      </c>
      <c r="Y91">
        <f t="shared" si="42"/>
        <v>77.7</v>
      </c>
      <c r="AA91">
        <v>0</v>
      </c>
      <c r="AB91">
        <v>0</v>
      </c>
      <c r="AC91">
        <v>0</v>
      </c>
      <c r="AD91">
        <v>801.75</v>
      </c>
      <c r="AE91">
        <v>0</v>
      </c>
      <c r="AF91">
        <v>0</v>
      </c>
      <c r="AG91">
        <v>0</v>
      </c>
      <c r="AH91">
        <v>801.75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77.7</v>
      </c>
      <c r="AU91" t="s">
        <v>3</v>
      </c>
      <c r="AV91">
        <v>1</v>
      </c>
      <c r="AW91">
        <v>2</v>
      </c>
      <c r="AX91">
        <v>71163199</v>
      </c>
      <c r="AY91">
        <v>2</v>
      </c>
      <c r="AZ91">
        <v>131072</v>
      </c>
      <c r="BA91">
        <v>89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62295.975000000006</v>
      </c>
      <c r="BN91">
        <v>77.7</v>
      </c>
      <c r="BO91">
        <v>0</v>
      </c>
      <c r="BP91">
        <v>1</v>
      </c>
      <c r="BQ91">
        <v>0</v>
      </c>
      <c r="BR91">
        <v>0</v>
      </c>
      <c r="BS91">
        <v>0</v>
      </c>
      <c r="BT91">
        <v>62295.975000000006</v>
      </c>
      <c r="BU91">
        <v>77.7</v>
      </c>
      <c r="BV91">
        <v>0</v>
      </c>
      <c r="BW91">
        <v>1</v>
      </c>
      <c r="CU91">
        <f>ROUND(AT91*Source!I170*AH91*AL91,2)</f>
        <v>622.96</v>
      </c>
      <c r="CV91">
        <f>ROUND(Y91*Source!I170,7)</f>
        <v>0.77700000000000002</v>
      </c>
      <c r="CW91">
        <v>0</v>
      </c>
      <c r="CX91">
        <f>ROUND(Y91*Source!I170,7)</f>
        <v>0.77700000000000002</v>
      </c>
      <c r="CY91">
        <f>AD91</f>
        <v>801.75</v>
      </c>
      <c r="CZ91">
        <f>AH91</f>
        <v>801.75</v>
      </c>
      <c r="DA91">
        <f>AL91</f>
        <v>1</v>
      </c>
      <c r="DB91">
        <f t="shared" si="43"/>
        <v>62295.98</v>
      </c>
      <c r="DC91">
        <f t="shared" si="44"/>
        <v>0</v>
      </c>
      <c r="DD91" t="s">
        <v>3</v>
      </c>
      <c r="DE91" t="s">
        <v>3</v>
      </c>
      <c r="DF91">
        <f t="shared" si="45"/>
        <v>0</v>
      </c>
      <c r="DG91">
        <f t="shared" si="41"/>
        <v>0</v>
      </c>
      <c r="DH91">
        <f t="shared" si="37"/>
        <v>0</v>
      </c>
      <c r="DI91">
        <f t="shared" si="38"/>
        <v>622.96</v>
      </c>
      <c r="DJ91">
        <f>DI91</f>
        <v>622.96</v>
      </c>
      <c r="DK91">
        <v>1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ROW(Source!A170)</f>
        <v>170</v>
      </c>
      <c r="B92">
        <v>71161598</v>
      </c>
      <c r="C92">
        <v>71163183</v>
      </c>
      <c r="D92">
        <v>68033940</v>
      </c>
      <c r="E92">
        <v>116</v>
      </c>
      <c r="F92">
        <v>1</v>
      </c>
      <c r="G92">
        <v>1</v>
      </c>
      <c r="H92">
        <v>1</v>
      </c>
      <c r="I92" t="s">
        <v>419</v>
      </c>
      <c r="J92" t="s">
        <v>3</v>
      </c>
      <c r="K92" t="s">
        <v>420</v>
      </c>
      <c r="L92">
        <v>1369</v>
      </c>
      <c r="N92">
        <v>1013</v>
      </c>
      <c r="O92" t="s">
        <v>416</v>
      </c>
      <c r="P92" t="s">
        <v>416</v>
      </c>
      <c r="Q92">
        <v>1</v>
      </c>
      <c r="W92">
        <v>0</v>
      </c>
      <c r="X92">
        <v>1518711480</v>
      </c>
      <c r="Y92">
        <f t="shared" si="42"/>
        <v>77.7</v>
      </c>
      <c r="AA92">
        <v>0</v>
      </c>
      <c r="AB92">
        <v>0</v>
      </c>
      <c r="AC92">
        <v>0</v>
      </c>
      <c r="AD92">
        <v>921.41</v>
      </c>
      <c r="AE92">
        <v>0</v>
      </c>
      <c r="AF92">
        <v>0</v>
      </c>
      <c r="AG92">
        <v>0</v>
      </c>
      <c r="AH92">
        <v>921.41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77.7</v>
      </c>
      <c r="AU92" t="s">
        <v>3</v>
      </c>
      <c r="AV92">
        <v>1</v>
      </c>
      <c r="AW92">
        <v>2</v>
      </c>
      <c r="AX92">
        <v>71163200</v>
      </c>
      <c r="AY92">
        <v>2</v>
      </c>
      <c r="AZ92">
        <v>131072</v>
      </c>
      <c r="BA92">
        <v>90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71593.557000000001</v>
      </c>
      <c r="BN92">
        <v>77.7</v>
      </c>
      <c r="BO92">
        <v>0</v>
      </c>
      <c r="BP92">
        <v>1</v>
      </c>
      <c r="BQ92">
        <v>0</v>
      </c>
      <c r="BR92">
        <v>0</v>
      </c>
      <c r="BS92">
        <v>0</v>
      </c>
      <c r="BT92">
        <v>71593.557000000001</v>
      </c>
      <c r="BU92">
        <v>77.7</v>
      </c>
      <c r="BV92">
        <v>0</v>
      </c>
      <c r="BW92">
        <v>1</v>
      </c>
      <c r="CU92">
        <f>ROUND(AT92*Source!I170*AH92*AL92,2)</f>
        <v>715.94</v>
      </c>
      <c r="CV92">
        <f>ROUND(Y92*Source!I170,7)</f>
        <v>0.77700000000000002</v>
      </c>
      <c r="CW92">
        <v>0</v>
      </c>
      <c r="CX92">
        <f>ROUND(Y92*Source!I170,7)</f>
        <v>0.77700000000000002</v>
      </c>
      <c r="CY92">
        <f>AD92</f>
        <v>921.41</v>
      </c>
      <c r="CZ92">
        <f>AH92</f>
        <v>921.41</v>
      </c>
      <c r="DA92">
        <f>AL92</f>
        <v>1</v>
      </c>
      <c r="DB92">
        <f t="shared" si="43"/>
        <v>71593.56</v>
      </c>
      <c r="DC92">
        <f t="shared" si="44"/>
        <v>0</v>
      </c>
      <c r="DD92" t="s">
        <v>3</v>
      </c>
      <c r="DE92" t="s">
        <v>3</v>
      </c>
      <c r="DF92">
        <f t="shared" si="45"/>
        <v>0</v>
      </c>
      <c r="DG92">
        <f t="shared" si="41"/>
        <v>0</v>
      </c>
      <c r="DH92">
        <f t="shared" si="37"/>
        <v>0</v>
      </c>
      <c r="DI92">
        <f t="shared" si="38"/>
        <v>715.94</v>
      </c>
      <c r="DJ92">
        <f>DI92</f>
        <v>715.94</v>
      </c>
      <c r="DK92">
        <v>1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ROW(Source!A170)</f>
        <v>170</v>
      </c>
      <c r="B93">
        <v>71161598</v>
      </c>
      <c r="C93">
        <v>71163183</v>
      </c>
      <c r="D93">
        <v>68033972</v>
      </c>
      <c r="E93">
        <v>116</v>
      </c>
      <c r="F93">
        <v>1</v>
      </c>
      <c r="G93">
        <v>1</v>
      </c>
      <c r="H93">
        <v>1</v>
      </c>
      <c r="I93" t="s">
        <v>362</v>
      </c>
      <c r="J93" t="s">
        <v>3</v>
      </c>
      <c r="K93" t="s">
        <v>363</v>
      </c>
      <c r="L93">
        <v>1191</v>
      </c>
      <c r="N93">
        <v>1013</v>
      </c>
      <c r="O93" t="s">
        <v>359</v>
      </c>
      <c r="P93" t="s">
        <v>359</v>
      </c>
      <c r="Q93">
        <v>1</v>
      </c>
      <c r="W93">
        <v>0</v>
      </c>
      <c r="X93">
        <v>-1417349443</v>
      </c>
      <c r="Y93">
        <f t="shared" si="42"/>
        <v>0.16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0.16</v>
      </c>
      <c r="AU93" t="s">
        <v>3</v>
      </c>
      <c r="AV93">
        <v>2</v>
      </c>
      <c r="AW93">
        <v>2</v>
      </c>
      <c r="AX93">
        <v>71163201</v>
      </c>
      <c r="AY93">
        <v>1</v>
      </c>
      <c r="AZ93">
        <v>0</v>
      </c>
      <c r="BA93">
        <v>91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ROUND(Y93*Source!I170,7)</f>
        <v>1.6000000000000001E-3</v>
      </c>
      <c r="CY93">
        <f>AD93</f>
        <v>0</v>
      </c>
      <c r="CZ93">
        <f>AH93</f>
        <v>0</v>
      </c>
      <c r="DA93">
        <f>AL93</f>
        <v>1</v>
      </c>
      <c r="DB93">
        <f t="shared" si="43"/>
        <v>0</v>
      </c>
      <c r="DC93">
        <f t="shared" si="44"/>
        <v>0</v>
      </c>
      <c r="DD93" t="s">
        <v>3</v>
      </c>
      <c r="DE93" t="s">
        <v>3</v>
      </c>
      <c r="DF93">
        <f t="shared" si="45"/>
        <v>0</v>
      </c>
      <c r="DG93">
        <f t="shared" si="41"/>
        <v>0</v>
      </c>
      <c r="DH93">
        <f t="shared" si="37"/>
        <v>0</v>
      </c>
      <c r="DI93">
        <f t="shared" si="38"/>
        <v>0</v>
      </c>
      <c r="DJ93">
        <f>DI93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ROW(Source!A170)</f>
        <v>170</v>
      </c>
      <c r="B94">
        <v>71161598</v>
      </c>
      <c r="C94">
        <v>71163183</v>
      </c>
      <c r="D94">
        <v>68155854</v>
      </c>
      <c r="E94">
        <v>1</v>
      </c>
      <c r="F94">
        <v>1</v>
      </c>
      <c r="G94">
        <v>1</v>
      </c>
      <c r="H94">
        <v>2</v>
      </c>
      <c r="I94" t="s">
        <v>364</v>
      </c>
      <c r="J94" t="s">
        <v>365</v>
      </c>
      <c r="K94" t="s">
        <v>366</v>
      </c>
      <c r="L94">
        <v>1368</v>
      </c>
      <c r="N94">
        <v>1011</v>
      </c>
      <c r="O94" t="s">
        <v>367</v>
      </c>
      <c r="P94" t="s">
        <v>367</v>
      </c>
      <c r="Q94">
        <v>1</v>
      </c>
      <c r="W94">
        <v>0</v>
      </c>
      <c r="X94">
        <v>-950105757</v>
      </c>
      <c r="Y94">
        <f t="shared" si="42"/>
        <v>0.16</v>
      </c>
      <c r="AA94">
        <v>0</v>
      </c>
      <c r="AB94">
        <v>640.84</v>
      </c>
      <c r="AC94">
        <v>801.75</v>
      </c>
      <c r="AD94">
        <v>0</v>
      </c>
      <c r="AE94">
        <v>0</v>
      </c>
      <c r="AF94">
        <v>640.84</v>
      </c>
      <c r="AG94">
        <v>801.75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0.16</v>
      </c>
      <c r="AU94" t="s">
        <v>3</v>
      </c>
      <c r="AV94">
        <v>1</v>
      </c>
      <c r="AW94">
        <v>2</v>
      </c>
      <c r="AX94">
        <v>71163202</v>
      </c>
      <c r="AY94">
        <v>1</v>
      </c>
      <c r="AZ94">
        <v>0</v>
      </c>
      <c r="BA94">
        <v>92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102.53440000000001</v>
      </c>
      <c r="BL94">
        <v>128.28</v>
      </c>
      <c r="BM94">
        <v>0</v>
      </c>
      <c r="BN94">
        <v>0</v>
      </c>
      <c r="BO94">
        <v>0.16</v>
      </c>
      <c r="BP94">
        <v>1</v>
      </c>
      <c r="BQ94">
        <v>0</v>
      </c>
      <c r="BR94">
        <v>102.53440000000001</v>
      </c>
      <c r="BS94">
        <v>128.28</v>
      </c>
      <c r="BT94">
        <v>0</v>
      </c>
      <c r="BU94">
        <v>0</v>
      </c>
      <c r="BV94">
        <v>0.16</v>
      </c>
      <c r="BW94">
        <v>1</v>
      </c>
      <c r="CV94">
        <v>0</v>
      </c>
      <c r="CW94">
        <f>ROUND(Y94*Source!I170*DO94,7)</f>
        <v>1.6000000000000001E-3</v>
      </c>
      <c r="CX94">
        <f>ROUND(Y94*Source!I170,7)</f>
        <v>1.6000000000000001E-3</v>
      </c>
      <c r="CY94">
        <f>AB94</f>
        <v>640.84</v>
      </c>
      <c r="CZ94">
        <f>AF94</f>
        <v>640.84</v>
      </c>
      <c r="DA94">
        <f>AJ94</f>
        <v>1</v>
      </c>
      <c r="DB94">
        <f t="shared" si="43"/>
        <v>102.53</v>
      </c>
      <c r="DC94">
        <f t="shared" si="44"/>
        <v>128.28</v>
      </c>
      <c r="DD94" t="s">
        <v>3</v>
      </c>
      <c r="DE94" t="s">
        <v>3</v>
      </c>
      <c r="DF94">
        <f t="shared" si="45"/>
        <v>0</v>
      </c>
      <c r="DG94">
        <f t="shared" si="41"/>
        <v>1.03</v>
      </c>
      <c r="DH94">
        <f t="shared" si="37"/>
        <v>1.28</v>
      </c>
      <c r="DI94">
        <f t="shared" si="38"/>
        <v>0</v>
      </c>
      <c r="DJ94">
        <f>DG94+DH94</f>
        <v>2.31</v>
      </c>
      <c r="DK94">
        <v>1</v>
      </c>
      <c r="DL94" t="s">
        <v>368</v>
      </c>
      <c r="DM94">
        <v>4</v>
      </c>
      <c r="DN94" t="s">
        <v>359</v>
      </c>
      <c r="DO94">
        <v>1</v>
      </c>
    </row>
    <row r="95" spans="1:119" x14ac:dyDescent="0.2">
      <c r="A95">
        <f>ROW(Source!A170)</f>
        <v>170</v>
      </c>
      <c r="B95">
        <v>71161598</v>
      </c>
      <c r="C95">
        <v>71163183</v>
      </c>
      <c r="D95">
        <v>68156027</v>
      </c>
      <c r="E95">
        <v>1</v>
      </c>
      <c r="F95">
        <v>1</v>
      </c>
      <c r="G95">
        <v>1</v>
      </c>
      <c r="H95">
        <v>2</v>
      </c>
      <c r="I95" t="s">
        <v>421</v>
      </c>
      <c r="J95" t="s">
        <v>422</v>
      </c>
      <c r="K95" t="s">
        <v>423</v>
      </c>
      <c r="L95">
        <v>1368</v>
      </c>
      <c r="N95">
        <v>1011</v>
      </c>
      <c r="O95" t="s">
        <v>367</v>
      </c>
      <c r="P95" t="s">
        <v>367</v>
      </c>
      <c r="Q95">
        <v>1</v>
      </c>
      <c r="W95">
        <v>0</v>
      </c>
      <c r="X95">
        <v>950588956</v>
      </c>
      <c r="Y95">
        <f t="shared" si="42"/>
        <v>17</v>
      </c>
      <c r="AA95">
        <v>0</v>
      </c>
      <c r="AB95">
        <v>9.1</v>
      </c>
      <c r="AC95">
        <v>0</v>
      </c>
      <c r="AD95">
        <v>0</v>
      </c>
      <c r="AE95">
        <v>0</v>
      </c>
      <c r="AF95">
        <v>7.52</v>
      </c>
      <c r="AG95">
        <v>0</v>
      </c>
      <c r="AH95">
        <v>0</v>
      </c>
      <c r="AI95">
        <v>1</v>
      </c>
      <c r="AJ95">
        <v>1.21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17</v>
      </c>
      <c r="AU95" t="s">
        <v>3</v>
      </c>
      <c r="AV95">
        <v>1</v>
      </c>
      <c r="AW95">
        <v>2</v>
      </c>
      <c r="AX95">
        <v>71163203</v>
      </c>
      <c r="AY95">
        <v>1</v>
      </c>
      <c r="AZ95">
        <v>0</v>
      </c>
      <c r="BA95">
        <v>93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127.83999999999999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127.83999999999999</v>
      </c>
      <c r="BS95">
        <v>0</v>
      </c>
      <c r="BT95">
        <v>0</v>
      </c>
      <c r="BU95">
        <v>0</v>
      </c>
      <c r="BV95">
        <v>0</v>
      </c>
      <c r="BW95">
        <v>1</v>
      </c>
      <c r="CV95">
        <v>0</v>
      </c>
      <c r="CW95">
        <f>ROUND(Y95*Source!I170*DO95,7)</f>
        <v>0</v>
      </c>
      <c r="CX95">
        <f>ROUND(Y95*Source!I170,7)</f>
        <v>0.17</v>
      </c>
      <c r="CY95">
        <f>AB95</f>
        <v>9.1</v>
      </c>
      <c r="CZ95">
        <f>AF95</f>
        <v>7.52</v>
      </c>
      <c r="DA95">
        <f>AJ95</f>
        <v>1.21</v>
      </c>
      <c r="DB95">
        <f t="shared" si="43"/>
        <v>127.84</v>
      </c>
      <c r="DC95">
        <f t="shared" si="44"/>
        <v>0</v>
      </c>
      <c r="DD95" t="s">
        <v>3</v>
      </c>
      <c r="DE95" t="s">
        <v>3</v>
      </c>
      <c r="DF95">
        <f t="shared" si="45"/>
        <v>0</v>
      </c>
      <c r="DG95">
        <f>ROUND(ROUND(AF95*AJ95,2)*CX95,2)</f>
        <v>1.55</v>
      </c>
      <c r="DH95">
        <f t="shared" si="37"/>
        <v>0</v>
      </c>
      <c r="DI95">
        <f t="shared" si="38"/>
        <v>0</v>
      </c>
      <c r="DJ95">
        <f>DG95+DH95</f>
        <v>1.55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ROW(Source!A170)</f>
        <v>170</v>
      </c>
      <c r="B96">
        <v>71161598</v>
      </c>
      <c r="C96">
        <v>71163183</v>
      </c>
      <c r="D96">
        <v>68103653</v>
      </c>
      <c r="E96">
        <v>1</v>
      </c>
      <c r="F96">
        <v>1</v>
      </c>
      <c r="G96">
        <v>1</v>
      </c>
      <c r="H96">
        <v>3</v>
      </c>
      <c r="I96" t="s">
        <v>408</v>
      </c>
      <c r="J96" t="s">
        <v>409</v>
      </c>
      <c r="K96" t="s">
        <v>410</v>
      </c>
      <c r="L96">
        <v>1348</v>
      </c>
      <c r="N96">
        <v>1009</v>
      </c>
      <c r="O96" t="s">
        <v>95</v>
      </c>
      <c r="P96" t="s">
        <v>95</v>
      </c>
      <c r="Q96">
        <v>1000</v>
      </c>
      <c r="W96">
        <v>0</v>
      </c>
      <c r="X96">
        <v>389159430</v>
      </c>
      <c r="Y96">
        <f t="shared" si="42"/>
        <v>3.8E-3</v>
      </c>
      <c r="AA96">
        <v>163028.21</v>
      </c>
      <c r="AB96">
        <v>0</v>
      </c>
      <c r="AC96">
        <v>0</v>
      </c>
      <c r="AD96">
        <v>0</v>
      </c>
      <c r="AE96">
        <v>116448.72</v>
      </c>
      <c r="AF96">
        <v>0</v>
      </c>
      <c r="AG96">
        <v>0</v>
      </c>
      <c r="AH96">
        <v>0</v>
      </c>
      <c r="AI96">
        <v>1.4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3.8E-3</v>
      </c>
      <c r="AU96" t="s">
        <v>3</v>
      </c>
      <c r="AV96">
        <v>0</v>
      </c>
      <c r="AW96">
        <v>2</v>
      </c>
      <c r="AX96">
        <v>71163204</v>
      </c>
      <c r="AY96">
        <v>1</v>
      </c>
      <c r="AZ96">
        <v>0</v>
      </c>
      <c r="BA96">
        <v>94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442.50513599999999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442.50513599999999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1</v>
      </c>
      <c r="CV96">
        <v>0</v>
      </c>
      <c r="CW96">
        <v>0</v>
      </c>
      <c r="CX96">
        <f>ROUND(Y96*Source!I170,7)</f>
        <v>3.8000000000000002E-5</v>
      </c>
      <c r="CY96">
        <f t="shared" ref="CY96:CY103" si="46">AA96</f>
        <v>163028.21</v>
      </c>
      <c r="CZ96">
        <f t="shared" ref="CZ96:CZ103" si="47">AE96</f>
        <v>116448.72</v>
      </c>
      <c r="DA96">
        <f t="shared" ref="DA96:DA103" si="48">AI96</f>
        <v>1.4</v>
      </c>
      <c r="DB96">
        <f t="shared" si="43"/>
        <v>442.51</v>
      </c>
      <c r="DC96">
        <f t="shared" si="44"/>
        <v>0</v>
      </c>
      <c r="DD96" t="s">
        <v>3</v>
      </c>
      <c r="DE96" t="s">
        <v>3</v>
      </c>
      <c r="DF96">
        <f>ROUND(ROUND(AE96*AI96,2)*CX96,2)</f>
        <v>6.2</v>
      </c>
      <c r="DG96">
        <f t="shared" ref="DG96:DG143" si="49">ROUND(ROUND(AF96,2)*CX96,2)</f>
        <v>0</v>
      </c>
      <c r="DH96">
        <f t="shared" si="37"/>
        <v>0</v>
      </c>
      <c r="DI96">
        <f t="shared" si="38"/>
        <v>0</v>
      </c>
      <c r="DJ96">
        <f t="shared" ref="DJ96:DJ103" si="50">DF96</f>
        <v>6.2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ROW(Source!A170)</f>
        <v>170</v>
      </c>
      <c r="B97">
        <v>71161598</v>
      </c>
      <c r="C97">
        <v>71163183</v>
      </c>
      <c r="D97">
        <v>68103735</v>
      </c>
      <c r="E97">
        <v>1</v>
      </c>
      <c r="F97">
        <v>1</v>
      </c>
      <c r="G97">
        <v>1</v>
      </c>
      <c r="H97">
        <v>3</v>
      </c>
      <c r="I97" t="s">
        <v>424</v>
      </c>
      <c r="J97" t="s">
        <v>425</v>
      </c>
      <c r="K97" t="s">
        <v>426</v>
      </c>
      <c r="L97">
        <v>1346</v>
      </c>
      <c r="N97">
        <v>1009</v>
      </c>
      <c r="O97" t="s">
        <v>389</v>
      </c>
      <c r="P97" t="s">
        <v>389</v>
      </c>
      <c r="Q97">
        <v>1</v>
      </c>
      <c r="W97">
        <v>0</v>
      </c>
      <c r="X97">
        <v>1368091056</v>
      </c>
      <c r="Y97">
        <f t="shared" si="42"/>
        <v>30.6</v>
      </c>
      <c r="AA97">
        <v>54.47</v>
      </c>
      <c r="AB97">
        <v>0</v>
      </c>
      <c r="AC97">
        <v>0</v>
      </c>
      <c r="AD97">
        <v>0</v>
      </c>
      <c r="AE97">
        <v>54.47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30.6</v>
      </c>
      <c r="AU97" t="s">
        <v>3</v>
      </c>
      <c r="AV97">
        <v>0</v>
      </c>
      <c r="AW97">
        <v>2</v>
      </c>
      <c r="AX97">
        <v>71163205</v>
      </c>
      <c r="AY97">
        <v>1</v>
      </c>
      <c r="AZ97">
        <v>0</v>
      </c>
      <c r="BA97">
        <v>95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1666.7820000000002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1666.7820000000002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1</v>
      </c>
      <c r="CV97">
        <v>0</v>
      </c>
      <c r="CW97">
        <v>0</v>
      </c>
      <c r="CX97">
        <f>ROUND(Y97*Source!I170,7)</f>
        <v>0.30599999999999999</v>
      </c>
      <c r="CY97">
        <f t="shared" si="46"/>
        <v>54.47</v>
      </c>
      <c r="CZ97">
        <f t="shared" si="47"/>
        <v>54.47</v>
      </c>
      <c r="DA97">
        <f t="shared" si="48"/>
        <v>1</v>
      </c>
      <c r="DB97">
        <f t="shared" si="43"/>
        <v>1666.78</v>
      </c>
      <c r="DC97">
        <f t="shared" si="44"/>
        <v>0</v>
      </c>
      <c r="DD97" t="s">
        <v>3</v>
      </c>
      <c r="DE97" t="s">
        <v>3</v>
      </c>
      <c r="DF97">
        <f>ROUND(ROUND(AE97,2)*CX97,2)</f>
        <v>16.670000000000002</v>
      </c>
      <c r="DG97">
        <f t="shared" si="49"/>
        <v>0</v>
      </c>
      <c r="DH97">
        <f t="shared" ref="DH97:DH128" si="51">ROUND(ROUND(AG97,2)*CX97,2)</f>
        <v>0</v>
      </c>
      <c r="DI97">
        <f t="shared" ref="DI97:DI128" si="52">ROUND(ROUND(AH97,2)*CX97,2)</f>
        <v>0</v>
      </c>
      <c r="DJ97">
        <f t="shared" si="50"/>
        <v>16.670000000000002</v>
      </c>
      <c r="DK97">
        <v>1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ROW(Source!A170)</f>
        <v>170</v>
      </c>
      <c r="B98">
        <v>71161598</v>
      </c>
      <c r="C98">
        <v>71163183</v>
      </c>
      <c r="D98">
        <v>68107979</v>
      </c>
      <c r="E98">
        <v>1</v>
      </c>
      <c r="F98">
        <v>1</v>
      </c>
      <c r="G98">
        <v>1</v>
      </c>
      <c r="H98">
        <v>3</v>
      </c>
      <c r="I98" t="s">
        <v>427</v>
      </c>
      <c r="J98" t="s">
        <v>428</v>
      </c>
      <c r="K98" t="s">
        <v>429</v>
      </c>
      <c r="L98">
        <v>1327</v>
      </c>
      <c r="N98">
        <v>1005</v>
      </c>
      <c r="O98" t="s">
        <v>430</v>
      </c>
      <c r="P98" t="s">
        <v>430</v>
      </c>
      <c r="Q98">
        <v>1</v>
      </c>
      <c r="W98">
        <v>0</v>
      </c>
      <c r="X98">
        <v>1172644949</v>
      </c>
      <c r="Y98">
        <f t="shared" si="42"/>
        <v>1</v>
      </c>
      <c r="AA98">
        <v>972.41</v>
      </c>
      <c r="AB98">
        <v>0</v>
      </c>
      <c r="AC98">
        <v>0</v>
      </c>
      <c r="AD98">
        <v>0</v>
      </c>
      <c r="AE98">
        <v>742.3</v>
      </c>
      <c r="AF98">
        <v>0</v>
      </c>
      <c r="AG98">
        <v>0</v>
      </c>
      <c r="AH98">
        <v>0</v>
      </c>
      <c r="AI98">
        <v>1.31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1</v>
      </c>
      <c r="AU98" t="s">
        <v>3</v>
      </c>
      <c r="AV98">
        <v>0</v>
      </c>
      <c r="AW98">
        <v>2</v>
      </c>
      <c r="AX98">
        <v>71163206</v>
      </c>
      <c r="AY98">
        <v>1</v>
      </c>
      <c r="AZ98">
        <v>0</v>
      </c>
      <c r="BA98">
        <v>96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742.3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742.3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1</v>
      </c>
      <c r="CV98">
        <v>0</v>
      </c>
      <c r="CW98">
        <v>0</v>
      </c>
      <c r="CX98">
        <f>ROUND(Y98*Source!I170,7)</f>
        <v>0.01</v>
      </c>
      <c r="CY98">
        <f t="shared" si="46"/>
        <v>972.41</v>
      </c>
      <c r="CZ98">
        <f t="shared" si="47"/>
        <v>742.3</v>
      </c>
      <c r="DA98">
        <f t="shared" si="48"/>
        <v>1.31</v>
      </c>
      <c r="DB98">
        <f t="shared" si="43"/>
        <v>742.3</v>
      </c>
      <c r="DC98">
        <f t="shared" si="44"/>
        <v>0</v>
      </c>
      <c r="DD98" t="s">
        <v>3</v>
      </c>
      <c r="DE98" t="s">
        <v>3</v>
      </c>
      <c r="DF98">
        <f>ROUND(ROUND(AE98*AI98,2)*CX98,2)</f>
        <v>9.7200000000000006</v>
      </c>
      <c r="DG98">
        <f t="shared" si="49"/>
        <v>0</v>
      </c>
      <c r="DH98">
        <f t="shared" si="51"/>
        <v>0</v>
      </c>
      <c r="DI98">
        <f t="shared" si="52"/>
        <v>0</v>
      </c>
      <c r="DJ98">
        <f t="shared" si="50"/>
        <v>9.7200000000000006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ROW(Source!A170)</f>
        <v>170</v>
      </c>
      <c r="B99">
        <v>71161598</v>
      </c>
      <c r="C99">
        <v>71163183</v>
      </c>
      <c r="D99">
        <v>68108334</v>
      </c>
      <c r="E99">
        <v>1</v>
      </c>
      <c r="F99">
        <v>1</v>
      </c>
      <c r="G99">
        <v>1</v>
      </c>
      <c r="H99">
        <v>3</v>
      </c>
      <c r="I99" t="s">
        <v>431</v>
      </c>
      <c r="J99" t="s">
        <v>432</v>
      </c>
      <c r="K99" t="s">
        <v>433</v>
      </c>
      <c r="L99">
        <v>1346</v>
      </c>
      <c r="N99">
        <v>1009</v>
      </c>
      <c r="O99" t="s">
        <v>389</v>
      </c>
      <c r="P99" t="s">
        <v>389</v>
      </c>
      <c r="Q99">
        <v>1</v>
      </c>
      <c r="W99">
        <v>0</v>
      </c>
      <c r="X99">
        <v>447926158</v>
      </c>
      <c r="Y99">
        <f t="shared" si="42"/>
        <v>10</v>
      </c>
      <c r="AA99">
        <v>86.41</v>
      </c>
      <c r="AB99">
        <v>0</v>
      </c>
      <c r="AC99">
        <v>0</v>
      </c>
      <c r="AD99">
        <v>0</v>
      </c>
      <c r="AE99">
        <v>56.11</v>
      </c>
      <c r="AF99">
        <v>0</v>
      </c>
      <c r="AG99">
        <v>0</v>
      </c>
      <c r="AH99">
        <v>0</v>
      </c>
      <c r="AI99">
        <v>1.54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10</v>
      </c>
      <c r="AU99" t="s">
        <v>3</v>
      </c>
      <c r="AV99">
        <v>0</v>
      </c>
      <c r="AW99">
        <v>2</v>
      </c>
      <c r="AX99">
        <v>71163207</v>
      </c>
      <c r="AY99">
        <v>1</v>
      </c>
      <c r="AZ99">
        <v>0</v>
      </c>
      <c r="BA99">
        <v>97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561.1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561.1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1</v>
      </c>
      <c r="CV99">
        <v>0</v>
      </c>
      <c r="CW99">
        <v>0</v>
      </c>
      <c r="CX99">
        <f>ROUND(Y99*Source!I170,7)</f>
        <v>0.1</v>
      </c>
      <c r="CY99">
        <f t="shared" si="46"/>
        <v>86.41</v>
      </c>
      <c r="CZ99">
        <f t="shared" si="47"/>
        <v>56.11</v>
      </c>
      <c r="DA99">
        <f t="shared" si="48"/>
        <v>1.54</v>
      </c>
      <c r="DB99">
        <f t="shared" si="43"/>
        <v>561.1</v>
      </c>
      <c r="DC99">
        <f t="shared" si="44"/>
        <v>0</v>
      </c>
      <c r="DD99" t="s">
        <v>3</v>
      </c>
      <c r="DE99" t="s">
        <v>3</v>
      </c>
      <c r="DF99">
        <f>ROUND(ROUND(AE99*AI99,2)*CX99,2)</f>
        <v>8.64</v>
      </c>
      <c r="DG99">
        <f t="shared" si="49"/>
        <v>0</v>
      </c>
      <c r="DH99">
        <f t="shared" si="51"/>
        <v>0</v>
      </c>
      <c r="DI99">
        <f t="shared" si="52"/>
        <v>0</v>
      </c>
      <c r="DJ99">
        <f t="shared" si="50"/>
        <v>8.64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ROW(Source!A170)</f>
        <v>170</v>
      </c>
      <c r="B100">
        <v>71161598</v>
      </c>
      <c r="C100">
        <v>71163183</v>
      </c>
      <c r="D100">
        <v>68132007</v>
      </c>
      <c r="E100">
        <v>1</v>
      </c>
      <c r="F100">
        <v>1</v>
      </c>
      <c r="G100">
        <v>1</v>
      </c>
      <c r="H100">
        <v>3</v>
      </c>
      <c r="I100" t="s">
        <v>434</v>
      </c>
      <c r="J100" t="s">
        <v>435</v>
      </c>
      <c r="K100" t="s">
        <v>436</v>
      </c>
      <c r="L100">
        <v>1425</v>
      </c>
      <c r="N100">
        <v>1013</v>
      </c>
      <c r="O100" t="s">
        <v>112</v>
      </c>
      <c r="P100" t="s">
        <v>112</v>
      </c>
      <c r="Q100">
        <v>1</v>
      </c>
      <c r="W100">
        <v>0</v>
      </c>
      <c r="X100">
        <v>253913400</v>
      </c>
      <c r="Y100">
        <f t="shared" si="42"/>
        <v>2</v>
      </c>
      <c r="AA100">
        <v>136.26</v>
      </c>
      <c r="AB100">
        <v>0</v>
      </c>
      <c r="AC100">
        <v>0</v>
      </c>
      <c r="AD100">
        <v>0</v>
      </c>
      <c r="AE100">
        <v>111.69</v>
      </c>
      <c r="AF100">
        <v>0</v>
      </c>
      <c r="AG100">
        <v>0</v>
      </c>
      <c r="AH100">
        <v>0</v>
      </c>
      <c r="AI100">
        <v>1.22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2</v>
      </c>
      <c r="AU100" t="s">
        <v>3</v>
      </c>
      <c r="AV100">
        <v>0</v>
      </c>
      <c r="AW100">
        <v>2</v>
      </c>
      <c r="AX100">
        <v>71163208</v>
      </c>
      <c r="AY100">
        <v>1</v>
      </c>
      <c r="AZ100">
        <v>0</v>
      </c>
      <c r="BA100">
        <v>98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223.38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1</v>
      </c>
      <c r="BQ100">
        <v>223.38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1</v>
      </c>
      <c r="CV100">
        <v>0</v>
      </c>
      <c r="CW100">
        <v>0</v>
      </c>
      <c r="CX100">
        <f>ROUND(Y100*Source!I170,7)</f>
        <v>0.02</v>
      </c>
      <c r="CY100">
        <f t="shared" si="46"/>
        <v>136.26</v>
      </c>
      <c r="CZ100">
        <f t="shared" si="47"/>
        <v>111.69</v>
      </c>
      <c r="DA100">
        <f t="shared" si="48"/>
        <v>1.22</v>
      </c>
      <c r="DB100">
        <f t="shared" si="43"/>
        <v>223.38</v>
      </c>
      <c r="DC100">
        <f t="shared" si="44"/>
        <v>0</v>
      </c>
      <c r="DD100" t="s">
        <v>3</v>
      </c>
      <c r="DE100" t="s">
        <v>3</v>
      </c>
      <c r="DF100">
        <f>ROUND(ROUND(AE100*AI100,2)*CX100,2)</f>
        <v>2.73</v>
      </c>
      <c r="DG100">
        <f t="shared" si="49"/>
        <v>0</v>
      </c>
      <c r="DH100">
        <f t="shared" si="51"/>
        <v>0</v>
      </c>
      <c r="DI100">
        <f t="shared" si="52"/>
        <v>0</v>
      </c>
      <c r="DJ100">
        <f t="shared" si="50"/>
        <v>2.73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ROW(Source!A170)</f>
        <v>170</v>
      </c>
      <c r="B101">
        <v>71161598</v>
      </c>
      <c r="C101">
        <v>71163183</v>
      </c>
      <c r="D101">
        <v>68133409</v>
      </c>
      <c r="E101">
        <v>1</v>
      </c>
      <c r="F101">
        <v>1</v>
      </c>
      <c r="G101">
        <v>1</v>
      </c>
      <c r="H101">
        <v>3</v>
      </c>
      <c r="I101" t="s">
        <v>187</v>
      </c>
      <c r="J101" t="s">
        <v>189</v>
      </c>
      <c r="K101" t="s">
        <v>188</v>
      </c>
      <c r="L101">
        <v>1371</v>
      </c>
      <c r="N101">
        <v>1013</v>
      </c>
      <c r="O101" t="s">
        <v>73</v>
      </c>
      <c r="P101" t="s">
        <v>73</v>
      </c>
      <c r="Q101">
        <v>1</v>
      </c>
      <c r="W101">
        <v>0</v>
      </c>
      <c r="X101">
        <v>-406946184</v>
      </c>
      <c r="Y101">
        <f t="shared" si="42"/>
        <v>100</v>
      </c>
      <c r="AA101">
        <v>224.53</v>
      </c>
      <c r="AB101">
        <v>0</v>
      </c>
      <c r="AC101">
        <v>0</v>
      </c>
      <c r="AD101">
        <v>0</v>
      </c>
      <c r="AE101">
        <v>184.04</v>
      </c>
      <c r="AF101">
        <v>0</v>
      </c>
      <c r="AG101">
        <v>0</v>
      </c>
      <c r="AH101">
        <v>0</v>
      </c>
      <c r="AI101">
        <v>1.22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100</v>
      </c>
      <c r="AU101" t="s">
        <v>3</v>
      </c>
      <c r="AV101">
        <v>0</v>
      </c>
      <c r="AW101">
        <v>2</v>
      </c>
      <c r="AX101">
        <v>71163209</v>
      </c>
      <c r="AY101">
        <v>1</v>
      </c>
      <c r="AZ101">
        <v>0</v>
      </c>
      <c r="BA101">
        <v>99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18404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18404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1</v>
      </c>
      <c r="CV101">
        <v>0</v>
      </c>
      <c r="CW101">
        <v>0</v>
      </c>
      <c r="CX101">
        <f>ROUND(Y101*Source!I170,7)</f>
        <v>1</v>
      </c>
      <c r="CY101">
        <f t="shared" si="46"/>
        <v>224.53</v>
      </c>
      <c r="CZ101">
        <f t="shared" si="47"/>
        <v>184.04</v>
      </c>
      <c r="DA101">
        <f t="shared" si="48"/>
        <v>1.22</v>
      </c>
      <c r="DB101">
        <f t="shared" si="43"/>
        <v>18404</v>
      </c>
      <c r="DC101">
        <f t="shared" si="44"/>
        <v>0</v>
      </c>
      <c r="DD101" t="s">
        <v>3</v>
      </c>
      <c r="DE101" t="s">
        <v>3</v>
      </c>
      <c r="DF101">
        <f>ROUND(ROUND(AE101*AI101,2)*CX101,2)</f>
        <v>224.53</v>
      </c>
      <c r="DG101">
        <f t="shared" si="49"/>
        <v>0</v>
      </c>
      <c r="DH101">
        <f t="shared" si="51"/>
        <v>0</v>
      </c>
      <c r="DI101">
        <f t="shared" si="52"/>
        <v>0</v>
      </c>
      <c r="DJ101">
        <f t="shared" si="50"/>
        <v>224.53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ROW(Source!A170)</f>
        <v>170</v>
      </c>
      <c r="B102">
        <v>71161598</v>
      </c>
      <c r="C102">
        <v>71163183</v>
      </c>
      <c r="D102">
        <v>68133409</v>
      </c>
      <c r="E102">
        <v>1</v>
      </c>
      <c r="F102">
        <v>1</v>
      </c>
      <c r="G102">
        <v>1</v>
      </c>
      <c r="H102">
        <v>3</v>
      </c>
      <c r="I102" t="s">
        <v>187</v>
      </c>
      <c r="J102" t="s">
        <v>189</v>
      </c>
      <c r="K102" t="s">
        <v>188</v>
      </c>
      <c r="L102">
        <v>1371</v>
      </c>
      <c r="N102">
        <v>1013</v>
      </c>
      <c r="O102" t="s">
        <v>73</v>
      </c>
      <c r="P102" t="s">
        <v>73</v>
      </c>
      <c r="Q102">
        <v>1</v>
      </c>
      <c r="W102">
        <v>0</v>
      </c>
      <c r="X102">
        <v>-406946184</v>
      </c>
      <c r="Y102">
        <f t="shared" si="42"/>
        <v>-100</v>
      </c>
      <c r="AA102">
        <v>224.53</v>
      </c>
      <c r="AB102">
        <v>0</v>
      </c>
      <c r="AC102">
        <v>0</v>
      </c>
      <c r="AD102">
        <v>0</v>
      </c>
      <c r="AE102">
        <v>184.04</v>
      </c>
      <c r="AF102">
        <v>0</v>
      </c>
      <c r="AG102">
        <v>0</v>
      </c>
      <c r="AH102">
        <v>0</v>
      </c>
      <c r="AI102">
        <v>1.22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0</v>
      </c>
      <c r="AP102">
        <v>1</v>
      </c>
      <c r="AQ102">
        <v>0</v>
      </c>
      <c r="AR102">
        <v>0</v>
      </c>
      <c r="AS102" t="s">
        <v>3</v>
      </c>
      <c r="AT102">
        <v>-100</v>
      </c>
      <c r="AU102" t="s">
        <v>3</v>
      </c>
      <c r="AV102">
        <v>0</v>
      </c>
      <c r="AW102">
        <v>1</v>
      </c>
      <c r="AX102">
        <v>-1</v>
      </c>
      <c r="AY102">
        <v>0</v>
      </c>
      <c r="AZ102">
        <v>0</v>
      </c>
      <c r="BA102" t="s">
        <v>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ROUND(Y102*Source!I170,7)</f>
        <v>-1</v>
      </c>
      <c r="CY102">
        <f t="shared" si="46"/>
        <v>224.53</v>
      </c>
      <c r="CZ102">
        <f t="shared" si="47"/>
        <v>184.04</v>
      </c>
      <c r="DA102">
        <f t="shared" si="48"/>
        <v>1.22</v>
      </c>
      <c r="DB102">
        <f t="shared" si="43"/>
        <v>-18404</v>
      </c>
      <c r="DC102">
        <f t="shared" si="44"/>
        <v>0</v>
      </c>
      <c r="DD102" t="s">
        <v>3</v>
      </c>
      <c r="DE102" t="s">
        <v>3</v>
      </c>
      <c r="DF102">
        <f>ROUND(ROUND(AE102*AI102,2)*CX102,2)</f>
        <v>-224.53</v>
      </c>
      <c r="DG102">
        <f t="shared" si="49"/>
        <v>0</v>
      </c>
      <c r="DH102">
        <f t="shared" si="51"/>
        <v>0</v>
      </c>
      <c r="DI102">
        <f t="shared" si="52"/>
        <v>0</v>
      </c>
      <c r="DJ102">
        <f t="shared" si="50"/>
        <v>-224.53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ROW(Source!A170)</f>
        <v>170</v>
      </c>
      <c r="B103">
        <v>71161598</v>
      </c>
      <c r="C103">
        <v>71163183</v>
      </c>
      <c r="D103">
        <v>68039764</v>
      </c>
      <c r="E103">
        <v>116</v>
      </c>
      <c r="F103">
        <v>1</v>
      </c>
      <c r="G103">
        <v>1</v>
      </c>
      <c r="H103">
        <v>3</v>
      </c>
      <c r="I103" t="s">
        <v>43</v>
      </c>
      <c r="J103" t="s">
        <v>3</v>
      </c>
      <c r="K103" t="s">
        <v>44</v>
      </c>
      <c r="L103">
        <v>3277935</v>
      </c>
      <c r="N103">
        <v>1013</v>
      </c>
      <c r="O103" t="s">
        <v>45</v>
      </c>
      <c r="P103" t="s">
        <v>45</v>
      </c>
      <c r="Q103">
        <v>1</v>
      </c>
      <c r="W103">
        <v>0</v>
      </c>
      <c r="X103">
        <v>274903907</v>
      </c>
      <c r="Y103">
        <f t="shared" si="42"/>
        <v>2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0</v>
      </c>
      <c r="AQ103">
        <v>0</v>
      </c>
      <c r="AR103">
        <v>0</v>
      </c>
      <c r="AS103" t="s">
        <v>3</v>
      </c>
      <c r="AT103">
        <v>2</v>
      </c>
      <c r="AU103" t="s">
        <v>3</v>
      </c>
      <c r="AV103">
        <v>0</v>
      </c>
      <c r="AW103">
        <v>2</v>
      </c>
      <c r="AX103">
        <v>71163210</v>
      </c>
      <c r="AY103">
        <v>1</v>
      </c>
      <c r="AZ103">
        <v>0</v>
      </c>
      <c r="BA103">
        <v>100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ROUND(Y103*Source!I170,7)</f>
        <v>0.02</v>
      </c>
      <c r="CY103">
        <f t="shared" si="46"/>
        <v>0</v>
      </c>
      <c r="CZ103">
        <f t="shared" si="47"/>
        <v>0</v>
      </c>
      <c r="DA103">
        <f t="shared" si="48"/>
        <v>1</v>
      </c>
      <c r="DB103">
        <f t="shared" si="43"/>
        <v>0</v>
      </c>
      <c r="DC103">
        <f t="shared" si="44"/>
        <v>0</v>
      </c>
      <c r="DD103" t="s">
        <v>3</v>
      </c>
      <c r="DE103" t="s">
        <v>3</v>
      </c>
      <c r="DF103">
        <f>ROUND(ROUND(AE103,2)*CX103,2)</f>
        <v>0</v>
      </c>
      <c r="DG103">
        <f t="shared" si="49"/>
        <v>0</v>
      </c>
      <c r="DH103">
        <f t="shared" si="51"/>
        <v>0</v>
      </c>
      <c r="DI103">
        <f t="shared" si="52"/>
        <v>0</v>
      </c>
      <c r="DJ103">
        <f t="shared" si="50"/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ROW(Source!A243)</f>
        <v>243</v>
      </c>
      <c r="B104">
        <v>71161598</v>
      </c>
      <c r="C104">
        <v>71162940</v>
      </c>
      <c r="D104">
        <v>68033774</v>
      </c>
      <c r="E104">
        <v>116</v>
      </c>
      <c r="F104">
        <v>1</v>
      </c>
      <c r="G104">
        <v>1</v>
      </c>
      <c r="H104">
        <v>1</v>
      </c>
      <c r="I104" t="s">
        <v>437</v>
      </c>
      <c r="J104" t="s">
        <v>3</v>
      </c>
      <c r="K104" t="s">
        <v>438</v>
      </c>
      <c r="L104">
        <v>1191</v>
      </c>
      <c r="N104">
        <v>1013</v>
      </c>
      <c r="O104" t="s">
        <v>359</v>
      </c>
      <c r="P104" t="s">
        <v>359</v>
      </c>
      <c r="Q104">
        <v>1</v>
      </c>
      <c r="W104">
        <v>0</v>
      </c>
      <c r="X104">
        <v>1014935341</v>
      </c>
      <c r="Y104">
        <f t="shared" si="42"/>
        <v>0.67</v>
      </c>
      <c r="AA104">
        <v>0</v>
      </c>
      <c r="AB104">
        <v>0</v>
      </c>
      <c r="AC104">
        <v>0</v>
      </c>
      <c r="AD104">
        <v>706.02</v>
      </c>
      <c r="AE104">
        <v>0</v>
      </c>
      <c r="AF104">
        <v>0</v>
      </c>
      <c r="AG104">
        <v>0</v>
      </c>
      <c r="AH104">
        <v>706.02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0.67</v>
      </c>
      <c r="AU104" t="s">
        <v>3</v>
      </c>
      <c r="AV104">
        <v>1</v>
      </c>
      <c r="AW104">
        <v>2</v>
      </c>
      <c r="AX104">
        <v>71162946</v>
      </c>
      <c r="AY104">
        <v>2</v>
      </c>
      <c r="AZ104">
        <v>131072</v>
      </c>
      <c r="BA104">
        <v>101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473.03340000000003</v>
      </c>
      <c r="BN104">
        <v>0.67</v>
      </c>
      <c r="BO104">
        <v>0</v>
      </c>
      <c r="BP104">
        <v>1</v>
      </c>
      <c r="BQ104">
        <v>0</v>
      </c>
      <c r="BR104">
        <v>0</v>
      </c>
      <c r="BS104">
        <v>0</v>
      </c>
      <c r="BT104">
        <v>473.03340000000003</v>
      </c>
      <c r="BU104">
        <v>0.67</v>
      </c>
      <c r="BV104">
        <v>0</v>
      </c>
      <c r="BW104">
        <v>1</v>
      </c>
      <c r="CU104">
        <f>ROUND(AT104*Source!I243*AH104*AL104,2)</f>
        <v>1892.13</v>
      </c>
      <c r="CV104">
        <f>ROUND(Y104*Source!I243,7)</f>
        <v>2.68</v>
      </c>
      <c r="CW104">
        <v>0</v>
      </c>
      <c r="CX104">
        <f>ROUND(Y104*Source!I243,7)</f>
        <v>2.68</v>
      </c>
      <c r="CY104">
        <f>AD104</f>
        <v>706.02</v>
      </c>
      <c r="CZ104">
        <f>AH104</f>
        <v>706.02</v>
      </c>
      <c r="DA104">
        <f>AL104</f>
        <v>1</v>
      </c>
      <c r="DB104">
        <f t="shared" si="43"/>
        <v>473.03</v>
      </c>
      <c r="DC104">
        <f t="shared" si="44"/>
        <v>0</v>
      </c>
      <c r="DD104" t="s">
        <v>3</v>
      </c>
      <c r="DE104" t="s">
        <v>3</v>
      </c>
      <c r="DF104">
        <f>ROUND(ROUND(AE104,2)*CX104,2)</f>
        <v>0</v>
      </c>
      <c r="DG104">
        <f t="shared" si="49"/>
        <v>0</v>
      </c>
      <c r="DH104">
        <f t="shared" si="51"/>
        <v>0</v>
      </c>
      <c r="DI104">
        <f t="shared" si="52"/>
        <v>1892.13</v>
      </c>
      <c r="DJ104">
        <f>DI104</f>
        <v>1892.13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ROW(Source!A243)</f>
        <v>243</v>
      </c>
      <c r="B105">
        <v>71161598</v>
      </c>
      <c r="C105">
        <v>71162940</v>
      </c>
      <c r="D105">
        <v>68156007</v>
      </c>
      <c r="E105">
        <v>1</v>
      </c>
      <c r="F105">
        <v>1</v>
      </c>
      <c r="G105">
        <v>1</v>
      </c>
      <c r="H105">
        <v>2</v>
      </c>
      <c r="I105" t="s">
        <v>445</v>
      </c>
      <c r="J105" t="s">
        <v>446</v>
      </c>
      <c r="K105" t="s">
        <v>447</v>
      </c>
      <c r="L105">
        <v>1368</v>
      </c>
      <c r="N105">
        <v>1011</v>
      </c>
      <c r="O105" t="s">
        <v>367</v>
      </c>
      <c r="P105" t="s">
        <v>367</v>
      </c>
      <c r="Q105">
        <v>1</v>
      </c>
      <c r="W105">
        <v>0</v>
      </c>
      <c r="X105">
        <v>-211716207</v>
      </c>
      <c r="Y105">
        <f t="shared" si="42"/>
        <v>0.12</v>
      </c>
      <c r="AA105">
        <v>0</v>
      </c>
      <c r="AB105">
        <v>102.51</v>
      </c>
      <c r="AC105">
        <v>0</v>
      </c>
      <c r="AD105">
        <v>0</v>
      </c>
      <c r="AE105">
        <v>0</v>
      </c>
      <c r="AF105">
        <v>102.51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0.12</v>
      </c>
      <c r="AU105" t="s">
        <v>3</v>
      </c>
      <c r="AV105">
        <v>1</v>
      </c>
      <c r="AW105">
        <v>2</v>
      </c>
      <c r="AX105">
        <v>71162947</v>
      </c>
      <c r="AY105">
        <v>1</v>
      </c>
      <c r="AZ105">
        <v>0</v>
      </c>
      <c r="BA105">
        <v>102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12.3012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12.3012</v>
      </c>
      <c r="BS105">
        <v>0</v>
      </c>
      <c r="BT105">
        <v>0</v>
      </c>
      <c r="BU105">
        <v>0</v>
      </c>
      <c r="BV105">
        <v>0</v>
      </c>
      <c r="BW105">
        <v>1</v>
      </c>
      <c r="CV105">
        <v>0</v>
      </c>
      <c r="CW105">
        <f>ROUND(Y105*Source!I243*DO105,7)</f>
        <v>0</v>
      </c>
      <c r="CX105">
        <f>ROUND(Y105*Source!I243,7)</f>
        <v>0.48</v>
      </c>
      <c r="CY105">
        <f>AB105</f>
        <v>102.51</v>
      </c>
      <c r="CZ105">
        <f>AF105</f>
        <v>102.51</v>
      </c>
      <c r="DA105">
        <f>AJ105</f>
        <v>1</v>
      </c>
      <c r="DB105">
        <f t="shared" si="43"/>
        <v>12.3</v>
      </c>
      <c r="DC105">
        <f t="shared" si="44"/>
        <v>0</v>
      </c>
      <c r="DD105" t="s">
        <v>3</v>
      </c>
      <c r="DE105" t="s">
        <v>3</v>
      </c>
      <c r="DF105">
        <f>ROUND(ROUND(AE105,2)*CX105,2)</f>
        <v>0</v>
      </c>
      <c r="DG105">
        <f t="shared" si="49"/>
        <v>49.2</v>
      </c>
      <c r="DH105">
        <f t="shared" si="51"/>
        <v>0</v>
      </c>
      <c r="DI105">
        <f t="shared" si="52"/>
        <v>0</v>
      </c>
      <c r="DJ105">
        <f>DG105+DH105</f>
        <v>49.2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ROW(Source!A243)</f>
        <v>243</v>
      </c>
      <c r="B106">
        <v>71161598</v>
      </c>
      <c r="C106">
        <v>71162940</v>
      </c>
      <c r="D106">
        <v>68106484</v>
      </c>
      <c r="E106">
        <v>1</v>
      </c>
      <c r="F106">
        <v>1</v>
      </c>
      <c r="G106">
        <v>1</v>
      </c>
      <c r="H106">
        <v>3</v>
      </c>
      <c r="I106" t="s">
        <v>448</v>
      </c>
      <c r="J106" t="s">
        <v>449</v>
      </c>
      <c r="K106" t="s">
        <v>450</v>
      </c>
      <c r="L106">
        <v>1346</v>
      </c>
      <c r="N106">
        <v>1009</v>
      </c>
      <c r="O106" t="s">
        <v>389</v>
      </c>
      <c r="P106" t="s">
        <v>389</v>
      </c>
      <c r="Q106">
        <v>1</v>
      </c>
      <c r="W106">
        <v>0</v>
      </c>
      <c r="X106">
        <v>-1606616209</v>
      </c>
      <c r="Y106">
        <f t="shared" si="42"/>
        <v>0.03</v>
      </c>
      <c r="AA106">
        <v>135.4</v>
      </c>
      <c r="AB106">
        <v>0</v>
      </c>
      <c r="AC106">
        <v>0</v>
      </c>
      <c r="AD106">
        <v>0</v>
      </c>
      <c r="AE106">
        <v>155.63</v>
      </c>
      <c r="AF106">
        <v>0</v>
      </c>
      <c r="AG106">
        <v>0</v>
      </c>
      <c r="AH106">
        <v>0</v>
      </c>
      <c r="AI106">
        <v>0.87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0.03</v>
      </c>
      <c r="AU106" t="s">
        <v>3</v>
      </c>
      <c r="AV106">
        <v>0</v>
      </c>
      <c r="AW106">
        <v>2</v>
      </c>
      <c r="AX106">
        <v>71162948</v>
      </c>
      <c r="AY106">
        <v>1</v>
      </c>
      <c r="AZ106">
        <v>0</v>
      </c>
      <c r="BA106">
        <v>103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4.6688999999999998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4.6688999999999998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1</v>
      </c>
      <c r="CV106">
        <v>0</v>
      </c>
      <c r="CW106">
        <v>0</v>
      </c>
      <c r="CX106">
        <f>ROUND(Y106*Source!I243,7)</f>
        <v>0.12</v>
      </c>
      <c r="CY106">
        <f>AA106</f>
        <v>135.4</v>
      </c>
      <c r="CZ106">
        <f>AE106</f>
        <v>155.63</v>
      </c>
      <c r="DA106">
        <f>AI106</f>
        <v>0.87</v>
      </c>
      <c r="DB106">
        <f t="shared" si="43"/>
        <v>4.67</v>
      </c>
      <c r="DC106">
        <f t="shared" si="44"/>
        <v>0</v>
      </c>
      <c r="DD106" t="s">
        <v>3</v>
      </c>
      <c r="DE106" t="s">
        <v>3</v>
      </c>
      <c r="DF106">
        <f>ROUND(ROUND(AE106*AI106,2)*CX106,2)</f>
        <v>16.25</v>
      </c>
      <c r="DG106">
        <f t="shared" si="49"/>
        <v>0</v>
      </c>
      <c r="DH106">
        <f t="shared" si="51"/>
        <v>0</v>
      </c>
      <c r="DI106">
        <f t="shared" si="52"/>
        <v>0</v>
      </c>
      <c r="DJ106">
        <f>DF106</f>
        <v>16.25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ROW(Source!A243)</f>
        <v>243</v>
      </c>
      <c r="B107">
        <v>71161598</v>
      </c>
      <c r="C107">
        <v>71162940</v>
      </c>
      <c r="D107">
        <v>68115004</v>
      </c>
      <c r="E107">
        <v>1</v>
      </c>
      <c r="F107">
        <v>1</v>
      </c>
      <c r="G107">
        <v>1</v>
      </c>
      <c r="H107">
        <v>3</v>
      </c>
      <c r="I107" t="s">
        <v>225</v>
      </c>
      <c r="J107" t="s">
        <v>227</v>
      </c>
      <c r="K107" t="s">
        <v>226</v>
      </c>
      <c r="L107">
        <v>1348</v>
      </c>
      <c r="N107">
        <v>1009</v>
      </c>
      <c r="O107" t="s">
        <v>95</v>
      </c>
      <c r="P107" t="s">
        <v>95</v>
      </c>
      <c r="Q107">
        <v>1000</v>
      </c>
      <c r="W107">
        <v>0</v>
      </c>
      <c r="X107">
        <v>1226675677</v>
      </c>
      <c r="Y107">
        <f t="shared" si="42"/>
        <v>5.0000000000000001E-3</v>
      </c>
      <c r="AA107">
        <v>40464.019999999997</v>
      </c>
      <c r="AB107">
        <v>0</v>
      </c>
      <c r="AC107">
        <v>0</v>
      </c>
      <c r="AD107">
        <v>0</v>
      </c>
      <c r="AE107">
        <v>40464.019999999997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5.0000000000000001E-3</v>
      </c>
      <c r="AU107" t="s">
        <v>3</v>
      </c>
      <c r="AV107">
        <v>0</v>
      </c>
      <c r="AW107">
        <v>2</v>
      </c>
      <c r="AX107">
        <v>71162949</v>
      </c>
      <c r="AY107">
        <v>1</v>
      </c>
      <c r="AZ107">
        <v>0</v>
      </c>
      <c r="BA107">
        <v>104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202.3201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1</v>
      </c>
      <c r="BQ107">
        <v>202.3201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1</v>
      </c>
      <c r="CV107">
        <v>0</v>
      </c>
      <c r="CW107">
        <v>0</v>
      </c>
      <c r="CX107">
        <f>ROUND(Y107*Source!I243,7)</f>
        <v>0.02</v>
      </c>
      <c r="CY107">
        <f>AA107</f>
        <v>40464.019999999997</v>
      </c>
      <c r="CZ107">
        <f>AE107</f>
        <v>40464.019999999997</v>
      </c>
      <c r="DA107">
        <f>AI107</f>
        <v>1</v>
      </c>
      <c r="DB107">
        <f t="shared" si="43"/>
        <v>202.32</v>
      </c>
      <c r="DC107">
        <f t="shared" si="44"/>
        <v>0</v>
      </c>
      <c r="DD107" t="s">
        <v>3</v>
      </c>
      <c r="DE107" t="s">
        <v>3</v>
      </c>
      <c r="DF107">
        <f t="shared" ref="DF107:DF112" si="53">ROUND(ROUND(AE107,2)*CX107,2)</f>
        <v>809.28</v>
      </c>
      <c r="DG107">
        <f t="shared" si="49"/>
        <v>0</v>
      </c>
      <c r="DH107">
        <f t="shared" si="51"/>
        <v>0</v>
      </c>
      <c r="DI107">
        <f t="shared" si="52"/>
        <v>0</v>
      </c>
      <c r="DJ107">
        <f>DF107</f>
        <v>809.28</v>
      </c>
      <c r="DK107">
        <v>1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ROW(Source!A243)</f>
        <v>243</v>
      </c>
      <c r="B108">
        <v>71161598</v>
      </c>
      <c r="C108">
        <v>71162940</v>
      </c>
      <c r="D108">
        <v>68115004</v>
      </c>
      <c r="E108">
        <v>1</v>
      </c>
      <c r="F108">
        <v>1</v>
      </c>
      <c r="G108">
        <v>1</v>
      </c>
      <c r="H108">
        <v>3</v>
      </c>
      <c r="I108" t="s">
        <v>225</v>
      </c>
      <c r="J108" t="s">
        <v>227</v>
      </c>
      <c r="K108" t="s">
        <v>226</v>
      </c>
      <c r="L108">
        <v>1348</v>
      </c>
      <c r="N108">
        <v>1009</v>
      </c>
      <c r="O108" t="s">
        <v>95</v>
      </c>
      <c r="P108" t="s">
        <v>95</v>
      </c>
      <c r="Q108">
        <v>1000</v>
      </c>
      <c r="W108">
        <v>0</v>
      </c>
      <c r="X108">
        <v>1226675677</v>
      </c>
      <c r="Y108">
        <f t="shared" si="42"/>
        <v>-5.0000000000000001E-3</v>
      </c>
      <c r="AA108">
        <v>40464.019999999997</v>
      </c>
      <c r="AB108">
        <v>0</v>
      </c>
      <c r="AC108">
        <v>0</v>
      </c>
      <c r="AD108">
        <v>0</v>
      </c>
      <c r="AE108">
        <v>40464.019999999997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0</v>
      </c>
      <c r="AR108">
        <v>0</v>
      </c>
      <c r="AS108" t="s">
        <v>3</v>
      </c>
      <c r="AT108">
        <v>-5.0000000000000001E-3</v>
      </c>
      <c r="AU108" t="s">
        <v>3</v>
      </c>
      <c r="AV108">
        <v>0</v>
      </c>
      <c r="AW108">
        <v>1</v>
      </c>
      <c r="AX108">
        <v>-1</v>
      </c>
      <c r="AY108">
        <v>0</v>
      </c>
      <c r="AZ108">
        <v>0</v>
      </c>
      <c r="BA108" t="s">
        <v>3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ROUND(Y108*Source!I243,7)</f>
        <v>-0.02</v>
      </c>
      <c r="CY108">
        <f>AA108</f>
        <v>40464.019999999997</v>
      </c>
      <c r="CZ108">
        <f>AE108</f>
        <v>40464.019999999997</v>
      </c>
      <c r="DA108">
        <f>AI108</f>
        <v>1</v>
      </c>
      <c r="DB108">
        <f t="shared" si="43"/>
        <v>-202.32</v>
      </c>
      <c r="DC108">
        <f t="shared" si="44"/>
        <v>0</v>
      </c>
      <c r="DD108" t="s">
        <v>3</v>
      </c>
      <c r="DE108" t="s">
        <v>3</v>
      </c>
      <c r="DF108">
        <f t="shared" si="53"/>
        <v>-809.28</v>
      </c>
      <c r="DG108">
        <f t="shared" si="49"/>
        <v>0</v>
      </c>
      <c r="DH108">
        <f t="shared" si="51"/>
        <v>0</v>
      </c>
      <c r="DI108">
        <f t="shared" si="52"/>
        <v>0</v>
      </c>
      <c r="DJ108">
        <f>DF108</f>
        <v>-809.28</v>
      </c>
      <c r="DK108">
        <v>1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ROW(Source!A245)</f>
        <v>245</v>
      </c>
      <c r="B109">
        <v>71161598</v>
      </c>
      <c r="C109">
        <v>71162951</v>
      </c>
      <c r="D109">
        <v>69910005</v>
      </c>
      <c r="E109">
        <v>117</v>
      </c>
      <c r="F109">
        <v>1</v>
      </c>
      <c r="G109">
        <v>1</v>
      </c>
      <c r="H109">
        <v>1</v>
      </c>
      <c r="I109" t="s">
        <v>451</v>
      </c>
      <c r="J109" t="s">
        <v>3</v>
      </c>
      <c r="K109" t="s">
        <v>452</v>
      </c>
      <c r="L109">
        <v>1191</v>
      </c>
      <c r="N109">
        <v>1013</v>
      </c>
      <c r="O109" t="s">
        <v>359</v>
      </c>
      <c r="P109" t="s">
        <v>359</v>
      </c>
      <c r="Q109">
        <v>1</v>
      </c>
      <c r="W109">
        <v>0</v>
      </c>
      <c r="X109">
        <v>1522950421</v>
      </c>
      <c r="Y109">
        <f t="shared" si="42"/>
        <v>2.06</v>
      </c>
      <c r="AA109">
        <v>0</v>
      </c>
      <c r="AB109">
        <v>0</v>
      </c>
      <c r="AC109">
        <v>0</v>
      </c>
      <c r="AD109">
        <v>825.68</v>
      </c>
      <c r="AE109">
        <v>0</v>
      </c>
      <c r="AF109">
        <v>0</v>
      </c>
      <c r="AG109">
        <v>0</v>
      </c>
      <c r="AH109">
        <v>825.68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2.06</v>
      </c>
      <c r="AU109" t="s">
        <v>3</v>
      </c>
      <c r="AV109">
        <v>1</v>
      </c>
      <c r="AW109">
        <v>2</v>
      </c>
      <c r="AX109">
        <v>71162959</v>
      </c>
      <c r="AY109">
        <v>2</v>
      </c>
      <c r="AZ109">
        <v>131072</v>
      </c>
      <c r="BA109">
        <v>105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1700.9007999999999</v>
      </c>
      <c r="BN109">
        <v>2.06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1700.9007999999999</v>
      </c>
      <c r="BU109">
        <v>2.06</v>
      </c>
      <c r="BV109">
        <v>0</v>
      </c>
      <c r="BW109">
        <v>1</v>
      </c>
      <c r="CU109">
        <f>ROUND(AT109*Source!I245*AH109*AL109,2)</f>
        <v>1700.9</v>
      </c>
      <c r="CV109">
        <f>ROUND(Y109*Source!I245,7)</f>
        <v>2.06</v>
      </c>
      <c r="CW109">
        <v>0</v>
      </c>
      <c r="CX109">
        <f>ROUND(Y109*Source!I245,7)</f>
        <v>2.06</v>
      </c>
      <c r="CY109">
        <f>AD109</f>
        <v>825.68</v>
      </c>
      <c r="CZ109">
        <f>AH109</f>
        <v>825.68</v>
      </c>
      <c r="DA109">
        <f>AL109</f>
        <v>1</v>
      </c>
      <c r="DB109">
        <f t="shared" si="43"/>
        <v>1700.9</v>
      </c>
      <c r="DC109">
        <f t="shared" si="44"/>
        <v>0</v>
      </c>
      <c r="DD109" t="s">
        <v>3</v>
      </c>
      <c r="DE109" t="s">
        <v>3</v>
      </c>
      <c r="DF109">
        <f t="shared" si="53"/>
        <v>0</v>
      </c>
      <c r="DG109">
        <f t="shared" si="49"/>
        <v>0</v>
      </c>
      <c r="DH109">
        <f t="shared" si="51"/>
        <v>0</v>
      </c>
      <c r="DI109">
        <f t="shared" si="52"/>
        <v>1700.9</v>
      </c>
      <c r="DJ109">
        <f>DI109</f>
        <v>1700.9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ROW(Source!A245)</f>
        <v>245</v>
      </c>
      <c r="B110">
        <v>71161598</v>
      </c>
      <c r="C110">
        <v>71162951</v>
      </c>
      <c r="D110">
        <v>69910169</v>
      </c>
      <c r="E110">
        <v>117</v>
      </c>
      <c r="F110">
        <v>1</v>
      </c>
      <c r="G110">
        <v>1</v>
      </c>
      <c r="H110">
        <v>1</v>
      </c>
      <c r="I110" t="s">
        <v>362</v>
      </c>
      <c r="J110" t="s">
        <v>3</v>
      </c>
      <c r="K110" t="s">
        <v>363</v>
      </c>
      <c r="L110">
        <v>1191</v>
      </c>
      <c r="N110">
        <v>1013</v>
      </c>
      <c r="O110" t="s">
        <v>359</v>
      </c>
      <c r="P110" t="s">
        <v>359</v>
      </c>
      <c r="Q110">
        <v>1</v>
      </c>
      <c r="W110">
        <v>0</v>
      </c>
      <c r="X110">
        <v>-1417349443</v>
      </c>
      <c r="Y110">
        <f t="shared" si="42"/>
        <v>0.22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0.22</v>
      </c>
      <c r="AU110" t="s">
        <v>3</v>
      </c>
      <c r="AV110">
        <v>2</v>
      </c>
      <c r="AW110">
        <v>2</v>
      </c>
      <c r="AX110">
        <v>71162960</v>
      </c>
      <c r="AY110">
        <v>1</v>
      </c>
      <c r="AZ110">
        <v>0</v>
      </c>
      <c r="BA110">
        <v>106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ROUND(Y110*Source!I245,7)</f>
        <v>0.22</v>
      </c>
      <c r="CY110">
        <f>AD110</f>
        <v>0</v>
      </c>
      <c r="CZ110">
        <f>AH110</f>
        <v>0</v>
      </c>
      <c r="DA110">
        <f>AL110</f>
        <v>1</v>
      </c>
      <c r="DB110">
        <f t="shared" si="43"/>
        <v>0</v>
      </c>
      <c r="DC110">
        <f t="shared" si="44"/>
        <v>0</v>
      </c>
      <c r="DD110" t="s">
        <v>3</v>
      </c>
      <c r="DE110" t="s">
        <v>3</v>
      </c>
      <c r="DF110">
        <f t="shared" si="53"/>
        <v>0</v>
      </c>
      <c r="DG110">
        <f t="shared" si="49"/>
        <v>0</v>
      </c>
      <c r="DH110">
        <f t="shared" si="51"/>
        <v>0</v>
      </c>
      <c r="DI110">
        <f t="shared" si="52"/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ROW(Source!A245)</f>
        <v>245</v>
      </c>
      <c r="B111">
        <v>71161598</v>
      </c>
      <c r="C111">
        <v>71162951</v>
      </c>
      <c r="D111">
        <v>69916658</v>
      </c>
      <c r="E111">
        <v>1</v>
      </c>
      <c r="F111">
        <v>1</v>
      </c>
      <c r="G111">
        <v>1</v>
      </c>
      <c r="H111">
        <v>2</v>
      </c>
      <c r="I111" t="s">
        <v>369</v>
      </c>
      <c r="J111" t="s">
        <v>370</v>
      </c>
      <c r="K111" t="s">
        <v>371</v>
      </c>
      <c r="L111">
        <v>1368</v>
      </c>
      <c r="N111">
        <v>1011</v>
      </c>
      <c r="O111" t="s">
        <v>367</v>
      </c>
      <c r="P111" t="s">
        <v>367</v>
      </c>
      <c r="Q111">
        <v>1</v>
      </c>
      <c r="W111">
        <v>0</v>
      </c>
      <c r="X111">
        <v>639918019</v>
      </c>
      <c r="Y111">
        <f t="shared" si="42"/>
        <v>0.11</v>
      </c>
      <c r="AA111">
        <v>0</v>
      </c>
      <c r="AB111">
        <v>1595.2</v>
      </c>
      <c r="AC111">
        <v>1076.98</v>
      </c>
      <c r="AD111">
        <v>0</v>
      </c>
      <c r="AE111">
        <v>0</v>
      </c>
      <c r="AF111">
        <v>1595.2</v>
      </c>
      <c r="AG111">
        <v>1076.98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0.11</v>
      </c>
      <c r="AU111" t="s">
        <v>3</v>
      </c>
      <c r="AV111">
        <v>1</v>
      </c>
      <c r="AW111">
        <v>2</v>
      </c>
      <c r="AX111">
        <v>71162961</v>
      </c>
      <c r="AY111">
        <v>1</v>
      </c>
      <c r="AZ111">
        <v>0</v>
      </c>
      <c r="BA111">
        <v>107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175.47200000000001</v>
      </c>
      <c r="BL111">
        <v>118.4678</v>
      </c>
      <c r="BM111">
        <v>0</v>
      </c>
      <c r="BN111">
        <v>0</v>
      </c>
      <c r="BO111">
        <v>0.11</v>
      </c>
      <c r="BP111">
        <v>1</v>
      </c>
      <c r="BQ111">
        <v>0</v>
      </c>
      <c r="BR111">
        <v>175.47200000000001</v>
      </c>
      <c r="BS111">
        <v>118.4678</v>
      </c>
      <c r="BT111">
        <v>0</v>
      </c>
      <c r="BU111">
        <v>0</v>
      </c>
      <c r="BV111">
        <v>0.11</v>
      </c>
      <c r="BW111">
        <v>1</v>
      </c>
      <c r="CV111">
        <v>0</v>
      </c>
      <c r="CW111">
        <f>ROUND(Y111*Source!I245*DO111,7)</f>
        <v>0.11</v>
      </c>
      <c r="CX111">
        <f>ROUND(Y111*Source!I245,7)</f>
        <v>0.11</v>
      </c>
      <c r="CY111">
        <f>AB111</f>
        <v>1595.2</v>
      </c>
      <c r="CZ111">
        <f>AF111</f>
        <v>1595.2</v>
      </c>
      <c r="DA111">
        <f>AJ111</f>
        <v>1</v>
      </c>
      <c r="DB111">
        <f t="shared" si="43"/>
        <v>175.47</v>
      </c>
      <c r="DC111">
        <f t="shared" si="44"/>
        <v>118.47</v>
      </c>
      <c r="DD111" t="s">
        <v>3</v>
      </c>
      <c r="DE111" t="s">
        <v>3</v>
      </c>
      <c r="DF111">
        <f t="shared" si="53"/>
        <v>0</v>
      </c>
      <c r="DG111">
        <f t="shared" si="49"/>
        <v>175.47</v>
      </c>
      <c r="DH111">
        <f t="shared" si="51"/>
        <v>118.47</v>
      </c>
      <c r="DI111">
        <f t="shared" si="52"/>
        <v>0</v>
      </c>
      <c r="DJ111">
        <f>DG111+DH111</f>
        <v>293.94</v>
      </c>
      <c r="DK111">
        <v>1</v>
      </c>
      <c r="DL111" t="s">
        <v>372</v>
      </c>
      <c r="DM111">
        <v>6</v>
      </c>
      <c r="DN111" t="s">
        <v>359</v>
      </c>
      <c r="DO111">
        <v>1</v>
      </c>
    </row>
    <row r="112" spans="1:119" x14ac:dyDescent="0.2">
      <c r="A112">
        <f>ROW(Source!A245)</f>
        <v>245</v>
      </c>
      <c r="B112">
        <v>71161598</v>
      </c>
      <c r="C112">
        <v>71162951</v>
      </c>
      <c r="D112">
        <v>69917553</v>
      </c>
      <c r="E112">
        <v>1</v>
      </c>
      <c r="F112">
        <v>1</v>
      </c>
      <c r="G112">
        <v>1</v>
      </c>
      <c r="H112">
        <v>2</v>
      </c>
      <c r="I112" t="s">
        <v>364</v>
      </c>
      <c r="J112" t="s">
        <v>365</v>
      </c>
      <c r="K112" t="s">
        <v>366</v>
      </c>
      <c r="L112">
        <v>1368</v>
      </c>
      <c r="N112">
        <v>1011</v>
      </c>
      <c r="O112" t="s">
        <v>367</v>
      </c>
      <c r="P112" t="s">
        <v>367</v>
      </c>
      <c r="Q112">
        <v>1</v>
      </c>
      <c r="W112">
        <v>0</v>
      </c>
      <c r="X112">
        <v>-849950259</v>
      </c>
      <c r="Y112">
        <f t="shared" si="42"/>
        <v>0.11</v>
      </c>
      <c r="AA112">
        <v>0</v>
      </c>
      <c r="AB112">
        <v>640.84</v>
      </c>
      <c r="AC112">
        <v>801.75</v>
      </c>
      <c r="AD112">
        <v>0</v>
      </c>
      <c r="AE112">
        <v>0</v>
      </c>
      <c r="AF112">
        <v>640.84</v>
      </c>
      <c r="AG112">
        <v>801.75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0.11</v>
      </c>
      <c r="AU112" t="s">
        <v>3</v>
      </c>
      <c r="AV112">
        <v>1</v>
      </c>
      <c r="AW112">
        <v>2</v>
      </c>
      <c r="AX112">
        <v>71162962</v>
      </c>
      <c r="AY112">
        <v>1</v>
      </c>
      <c r="AZ112">
        <v>0</v>
      </c>
      <c r="BA112">
        <v>108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70.492400000000004</v>
      </c>
      <c r="BL112">
        <v>88.192499999999995</v>
      </c>
      <c r="BM112">
        <v>0</v>
      </c>
      <c r="BN112">
        <v>0</v>
      </c>
      <c r="BO112">
        <v>0.11</v>
      </c>
      <c r="BP112">
        <v>1</v>
      </c>
      <c r="BQ112">
        <v>0</v>
      </c>
      <c r="BR112">
        <v>70.492400000000004</v>
      </c>
      <c r="BS112">
        <v>88.192499999999995</v>
      </c>
      <c r="BT112">
        <v>0</v>
      </c>
      <c r="BU112">
        <v>0</v>
      </c>
      <c r="BV112">
        <v>0.11</v>
      </c>
      <c r="BW112">
        <v>1</v>
      </c>
      <c r="CV112">
        <v>0</v>
      </c>
      <c r="CW112">
        <f>ROUND(Y112*Source!I245*DO112,7)</f>
        <v>0.11</v>
      </c>
      <c r="CX112">
        <f>ROUND(Y112*Source!I245,7)</f>
        <v>0.11</v>
      </c>
      <c r="CY112">
        <f>AB112</f>
        <v>640.84</v>
      </c>
      <c r="CZ112">
        <f>AF112</f>
        <v>640.84</v>
      </c>
      <c r="DA112">
        <f>AJ112</f>
        <v>1</v>
      </c>
      <c r="DB112">
        <f t="shared" si="43"/>
        <v>70.489999999999995</v>
      </c>
      <c r="DC112">
        <f t="shared" si="44"/>
        <v>88.19</v>
      </c>
      <c r="DD112" t="s">
        <v>3</v>
      </c>
      <c r="DE112" t="s">
        <v>3</v>
      </c>
      <c r="DF112">
        <f t="shared" si="53"/>
        <v>0</v>
      </c>
      <c r="DG112">
        <f t="shared" si="49"/>
        <v>70.489999999999995</v>
      </c>
      <c r="DH112">
        <f t="shared" si="51"/>
        <v>88.19</v>
      </c>
      <c r="DI112">
        <f t="shared" si="52"/>
        <v>0</v>
      </c>
      <c r="DJ112">
        <f>DG112+DH112</f>
        <v>158.68</v>
      </c>
      <c r="DK112">
        <v>1</v>
      </c>
      <c r="DL112" t="s">
        <v>368</v>
      </c>
      <c r="DM112">
        <v>4</v>
      </c>
      <c r="DN112" t="s">
        <v>359</v>
      </c>
      <c r="DO112">
        <v>1</v>
      </c>
    </row>
    <row r="113" spans="1:119" x14ac:dyDescent="0.2">
      <c r="A113">
        <f>ROW(Source!A245)</f>
        <v>245</v>
      </c>
      <c r="B113">
        <v>71161598</v>
      </c>
      <c r="C113">
        <v>71162951</v>
      </c>
      <c r="D113">
        <v>69985823</v>
      </c>
      <c r="E113">
        <v>1</v>
      </c>
      <c r="F113">
        <v>1</v>
      </c>
      <c r="G113">
        <v>1</v>
      </c>
      <c r="H113">
        <v>3</v>
      </c>
      <c r="I113" t="s">
        <v>453</v>
      </c>
      <c r="J113" t="s">
        <v>454</v>
      </c>
      <c r="K113" t="s">
        <v>455</v>
      </c>
      <c r="L113">
        <v>1346</v>
      </c>
      <c r="N113">
        <v>1009</v>
      </c>
      <c r="O113" t="s">
        <v>389</v>
      </c>
      <c r="P113" t="s">
        <v>389</v>
      </c>
      <c r="Q113">
        <v>1</v>
      </c>
      <c r="W113">
        <v>0</v>
      </c>
      <c r="X113">
        <v>-1131385474</v>
      </c>
      <c r="Y113">
        <f t="shared" si="42"/>
        <v>0.17</v>
      </c>
      <c r="AA113">
        <v>194.17</v>
      </c>
      <c r="AB113">
        <v>0</v>
      </c>
      <c r="AC113">
        <v>0</v>
      </c>
      <c r="AD113">
        <v>0</v>
      </c>
      <c r="AE113">
        <v>174.93</v>
      </c>
      <c r="AF113">
        <v>0</v>
      </c>
      <c r="AG113">
        <v>0</v>
      </c>
      <c r="AH113">
        <v>0</v>
      </c>
      <c r="AI113">
        <v>1.1100000000000001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0.17</v>
      </c>
      <c r="AU113" t="s">
        <v>3</v>
      </c>
      <c r="AV113">
        <v>0</v>
      </c>
      <c r="AW113">
        <v>2</v>
      </c>
      <c r="AX113">
        <v>71162963</v>
      </c>
      <c r="AY113">
        <v>1</v>
      </c>
      <c r="AZ113">
        <v>0</v>
      </c>
      <c r="BA113">
        <v>109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29.738100000000003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29.738100000000003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1</v>
      </c>
      <c r="CV113">
        <v>0</v>
      </c>
      <c r="CW113">
        <v>0</v>
      </c>
      <c r="CX113">
        <f>ROUND(Y113*Source!I245,7)</f>
        <v>0.17</v>
      </c>
      <c r="CY113">
        <f>AA113</f>
        <v>194.17</v>
      </c>
      <c r="CZ113">
        <f>AE113</f>
        <v>174.93</v>
      </c>
      <c r="DA113">
        <f>AI113</f>
        <v>1.1100000000000001</v>
      </c>
      <c r="DB113">
        <f t="shared" si="43"/>
        <v>29.74</v>
      </c>
      <c r="DC113">
        <f t="shared" si="44"/>
        <v>0</v>
      </c>
      <c r="DD113" t="s">
        <v>3</v>
      </c>
      <c r="DE113" t="s">
        <v>3</v>
      </c>
      <c r="DF113">
        <f>ROUND(ROUND(AE113*AI113,2)*CX113,2)</f>
        <v>33.01</v>
      </c>
      <c r="DG113">
        <f t="shared" si="49"/>
        <v>0</v>
      </c>
      <c r="DH113">
        <f t="shared" si="51"/>
        <v>0</v>
      </c>
      <c r="DI113">
        <f t="shared" si="52"/>
        <v>0</v>
      </c>
      <c r="DJ113">
        <f>DF113</f>
        <v>33.01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ROW(Source!A245)</f>
        <v>245</v>
      </c>
      <c r="B114">
        <v>71161598</v>
      </c>
      <c r="C114">
        <v>71162951</v>
      </c>
      <c r="D114">
        <v>70003015</v>
      </c>
      <c r="E114">
        <v>1</v>
      </c>
      <c r="F114">
        <v>1</v>
      </c>
      <c r="G114">
        <v>1</v>
      </c>
      <c r="H114">
        <v>3</v>
      </c>
      <c r="I114" t="s">
        <v>386</v>
      </c>
      <c r="J114" t="s">
        <v>387</v>
      </c>
      <c r="K114" t="s">
        <v>388</v>
      </c>
      <c r="L114">
        <v>1346</v>
      </c>
      <c r="N114">
        <v>1009</v>
      </c>
      <c r="O114" t="s">
        <v>389</v>
      </c>
      <c r="P114" t="s">
        <v>389</v>
      </c>
      <c r="Q114">
        <v>1</v>
      </c>
      <c r="W114">
        <v>0</v>
      </c>
      <c r="X114">
        <v>291254868</v>
      </c>
      <c r="Y114">
        <f t="shared" si="42"/>
        <v>0.03</v>
      </c>
      <c r="AA114">
        <v>115.03</v>
      </c>
      <c r="AB114">
        <v>0</v>
      </c>
      <c r="AC114">
        <v>0</v>
      </c>
      <c r="AD114">
        <v>0</v>
      </c>
      <c r="AE114">
        <v>79.88</v>
      </c>
      <c r="AF114">
        <v>0</v>
      </c>
      <c r="AG114">
        <v>0</v>
      </c>
      <c r="AH114">
        <v>0</v>
      </c>
      <c r="AI114">
        <v>1.44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0.03</v>
      </c>
      <c r="AU114" t="s">
        <v>3</v>
      </c>
      <c r="AV114">
        <v>0</v>
      </c>
      <c r="AW114">
        <v>2</v>
      </c>
      <c r="AX114">
        <v>71162964</v>
      </c>
      <c r="AY114">
        <v>1</v>
      </c>
      <c r="AZ114">
        <v>0</v>
      </c>
      <c r="BA114">
        <v>110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2.3963999999999999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2.3963999999999999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1</v>
      </c>
      <c r="CV114">
        <v>0</v>
      </c>
      <c r="CW114">
        <v>0</v>
      </c>
      <c r="CX114">
        <f>ROUND(Y114*Source!I245,7)</f>
        <v>0.03</v>
      </c>
      <c r="CY114">
        <f>AA114</f>
        <v>115.03</v>
      </c>
      <c r="CZ114">
        <f>AE114</f>
        <v>79.88</v>
      </c>
      <c r="DA114">
        <f>AI114</f>
        <v>1.44</v>
      </c>
      <c r="DB114">
        <f t="shared" si="43"/>
        <v>2.4</v>
      </c>
      <c r="DC114">
        <f t="shared" si="44"/>
        <v>0</v>
      </c>
      <c r="DD114" t="s">
        <v>3</v>
      </c>
      <c r="DE114" t="s">
        <v>3</v>
      </c>
      <c r="DF114">
        <f>ROUND(ROUND(AE114*AI114,2)*CX114,2)</f>
        <v>3.45</v>
      </c>
      <c r="DG114">
        <f t="shared" si="49"/>
        <v>0</v>
      </c>
      <c r="DH114">
        <f t="shared" si="51"/>
        <v>0</v>
      </c>
      <c r="DI114">
        <f t="shared" si="52"/>
        <v>0</v>
      </c>
      <c r="DJ114">
        <f>DF114</f>
        <v>3.45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ROW(Source!A245)</f>
        <v>245</v>
      </c>
      <c r="B115">
        <v>71161598</v>
      </c>
      <c r="C115">
        <v>71162951</v>
      </c>
      <c r="D115">
        <v>69916003</v>
      </c>
      <c r="E115">
        <v>117</v>
      </c>
      <c r="F115">
        <v>1</v>
      </c>
      <c r="G115">
        <v>1</v>
      </c>
      <c r="H115">
        <v>3</v>
      </c>
      <c r="I115" t="s">
        <v>43</v>
      </c>
      <c r="J115" t="s">
        <v>3</v>
      </c>
      <c r="K115" t="s">
        <v>44</v>
      </c>
      <c r="L115">
        <v>3277935</v>
      </c>
      <c r="N115">
        <v>1013</v>
      </c>
      <c r="O115" t="s">
        <v>45</v>
      </c>
      <c r="P115" t="s">
        <v>45</v>
      </c>
      <c r="Q115">
        <v>1</v>
      </c>
      <c r="W115">
        <v>0</v>
      </c>
      <c r="X115">
        <v>274903907</v>
      </c>
      <c r="Y115">
        <f t="shared" si="42"/>
        <v>2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0</v>
      </c>
      <c r="AQ115">
        <v>0</v>
      </c>
      <c r="AR115">
        <v>0</v>
      </c>
      <c r="AS115" t="s">
        <v>3</v>
      </c>
      <c r="AT115">
        <v>2</v>
      </c>
      <c r="AU115" t="s">
        <v>3</v>
      </c>
      <c r="AV115">
        <v>0</v>
      </c>
      <c r="AW115">
        <v>2</v>
      </c>
      <c r="AX115">
        <v>71162965</v>
      </c>
      <c r="AY115">
        <v>1</v>
      </c>
      <c r="AZ115">
        <v>0</v>
      </c>
      <c r="BA115">
        <v>111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ROUND(Y115*Source!I245,7)</f>
        <v>2</v>
      </c>
      <c r="CY115">
        <f>AA115</f>
        <v>0</v>
      </c>
      <c r="CZ115">
        <f>AE115</f>
        <v>0</v>
      </c>
      <c r="DA115">
        <f>AI115</f>
        <v>1</v>
      </c>
      <c r="DB115">
        <f t="shared" si="43"/>
        <v>0</v>
      </c>
      <c r="DC115">
        <f t="shared" si="44"/>
        <v>0</v>
      </c>
      <c r="DD115" t="s">
        <v>3</v>
      </c>
      <c r="DE115" t="s">
        <v>3</v>
      </c>
      <c r="DF115">
        <f t="shared" ref="DF115:DF120" si="54">ROUND(ROUND(AE115,2)*CX115,2)</f>
        <v>0</v>
      </c>
      <c r="DG115">
        <f t="shared" si="49"/>
        <v>0</v>
      </c>
      <c r="DH115">
        <f t="shared" si="51"/>
        <v>0</v>
      </c>
      <c r="DI115">
        <f t="shared" si="52"/>
        <v>0</v>
      </c>
      <c r="DJ115">
        <f>DF115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ROW(Source!A247)</f>
        <v>247</v>
      </c>
      <c r="B116">
        <v>71161598</v>
      </c>
      <c r="C116">
        <v>71162968</v>
      </c>
      <c r="D116">
        <v>68033796</v>
      </c>
      <c r="E116">
        <v>116</v>
      </c>
      <c r="F116">
        <v>1</v>
      </c>
      <c r="G116">
        <v>1</v>
      </c>
      <c r="H116">
        <v>1</v>
      </c>
      <c r="I116" t="s">
        <v>360</v>
      </c>
      <c r="J116" t="s">
        <v>3</v>
      </c>
      <c r="K116" t="s">
        <v>361</v>
      </c>
      <c r="L116">
        <v>1191</v>
      </c>
      <c r="N116">
        <v>1013</v>
      </c>
      <c r="O116" t="s">
        <v>359</v>
      </c>
      <c r="P116" t="s">
        <v>359</v>
      </c>
      <c r="Q116">
        <v>1</v>
      </c>
      <c r="W116">
        <v>0</v>
      </c>
      <c r="X116">
        <v>44848675</v>
      </c>
      <c r="Y116">
        <f t="shared" si="42"/>
        <v>9.27</v>
      </c>
      <c r="AA116">
        <v>0</v>
      </c>
      <c r="AB116">
        <v>0</v>
      </c>
      <c r="AC116">
        <v>0</v>
      </c>
      <c r="AD116">
        <v>783.8</v>
      </c>
      <c r="AE116">
        <v>0</v>
      </c>
      <c r="AF116">
        <v>0</v>
      </c>
      <c r="AG116">
        <v>0</v>
      </c>
      <c r="AH116">
        <v>783.8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9.27</v>
      </c>
      <c r="AU116" t="s">
        <v>3</v>
      </c>
      <c r="AV116">
        <v>1</v>
      </c>
      <c r="AW116">
        <v>2</v>
      </c>
      <c r="AX116">
        <v>71164520</v>
      </c>
      <c r="AY116">
        <v>1</v>
      </c>
      <c r="AZ116">
        <v>0</v>
      </c>
      <c r="BA116">
        <v>112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7265.8259999999991</v>
      </c>
      <c r="BN116">
        <v>9.27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7265.8259999999991</v>
      </c>
      <c r="BU116">
        <v>9.27</v>
      </c>
      <c r="BV116">
        <v>0</v>
      </c>
      <c r="BW116">
        <v>1</v>
      </c>
      <c r="CU116">
        <f>ROUND(AT116*Source!I247*AH116*AL116,2)</f>
        <v>726.58</v>
      </c>
      <c r="CV116">
        <f>ROUND(Y116*Source!I247,7)</f>
        <v>0.92700000000000005</v>
      </c>
      <c r="CW116">
        <v>0</v>
      </c>
      <c r="CX116">
        <f>ROUND(Y116*Source!I247,7)</f>
        <v>0.92700000000000005</v>
      </c>
      <c r="CY116">
        <f>AD116</f>
        <v>783.8</v>
      </c>
      <c r="CZ116">
        <f>AH116</f>
        <v>783.8</v>
      </c>
      <c r="DA116">
        <f>AL116</f>
        <v>1</v>
      </c>
      <c r="DB116">
        <f t="shared" si="43"/>
        <v>7265.83</v>
      </c>
      <c r="DC116">
        <f t="shared" si="44"/>
        <v>0</v>
      </c>
      <c r="DD116" t="s">
        <v>3</v>
      </c>
      <c r="DE116" t="s">
        <v>3</v>
      </c>
      <c r="DF116">
        <f t="shared" si="54"/>
        <v>0</v>
      </c>
      <c r="DG116">
        <f t="shared" si="49"/>
        <v>0</v>
      </c>
      <c r="DH116">
        <f t="shared" si="51"/>
        <v>0</v>
      </c>
      <c r="DI116">
        <f t="shared" si="52"/>
        <v>726.58</v>
      </c>
      <c r="DJ116">
        <f>DI116</f>
        <v>726.58</v>
      </c>
      <c r="DK116">
        <v>1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ROW(Source!A247)</f>
        <v>247</v>
      </c>
      <c r="B117">
        <v>71161598</v>
      </c>
      <c r="C117">
        <v>71162968</v>
      </c>
      <c r="D117">
        <v>68033972</v>
      </c>
      <c r="E117">
        <v>116</v>
      </c>
      <c r="F117">
        <v>1</v>
      </c>
      <c r="G117">
        <v>1</v>
      </c>
      <c r="H117">
        <v>1</v>
      </c>
      <c r="I117" t="s">
        <v>362</v>
      </c>
      <c r="J117" t="s">
        <v>3</v>
      </c>
      <c r="K117" t="s">
        <v>363</v>
      </c>
      <c r="L117">
        <v>1191</v>
      </c>
      <c r="N117">
        <v>1013</v>
      </c>
      <c r="O117" t="s">
        <v>359</v>
      </c>
      <c r="P117" t="s">
        <v>359</v>
      </c>
      <c r="Q117">
        <v>1</v>
      </c>
      <c r="W117">
        <v>0</v>
      </c>
      <c r="X117">
        <v>-1417349443</v>
      </c>
      <c r="Y117">
        <f t="shared" ref="Y117:Y131" si="55">AT117</f>
        <v>0.34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0.34</v>
      </c>
      <c r="AU117" t="s">
        <v>3</v>
      </c>
      <c r="AV117">
        <v>2</v>
      </c>
      <c r="AW117">
        <v>2</v>
      </c>
      <c r="AX117">
        <v>71164521</v>
      </c>
      <c r="AY117">
        <v>1</v>
      </c>
      <c r="AZ117">
        <v>0</v>
      </c>
      <c r="BA117">
        <v>113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ROUND(Y117*Source!I247,7)</f>
        <v>3.4000000000000002E-2</v>
      </c>
      <c r="CY117">
        <f>AD117</f>
        <v>0</v>
      </c>
      <c r="CZ117">
        <f>AH117</f>
        <v>0</v>
      </c>
      <c r="DA117">
        <f>AL117</f>
        <v>1</v>
      </c>
      <c r="DB117">
        <f t="shared" ref="DB117:DB131" si="56">ROUND(ROUND(AT117*CZ117,2),6)</f>
        <v>0</v>
      </c>
      <c r="DC117">
        <f t="shared" ref="DC117:DC131" si="57">ROUND(ROUND(AT117*AG117,2),6)</f>
        <v>0</v>
      </c>
      <c r="DD117" t="s">
        <v>3</v>
      </c>
      <c r="DE117" t="s">
        <v>3</v>
      </c>
      <c r="DF117">
        <f t="shared" si="54"/>
        <v>0</v>
      </c>
      <c r="DG117">
        <f t="shared" si="49"/>
        <v>0</v>
      </c>
      <c r="DH117">
        <f t="shared" si="51"/>
        <v>0</v>
      </c>
      <c r="DI117">
        <f t="shared" si="52"/>
        <v>0</v>
      </c>
      <c r="DJ117">
        <f>DI117</f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ROW(Source!A247)</f>
        <v>247</v>
      </c>
      <c r="B118">
        <v>71161598</v>
      </c>
      <c r="C118">
        <v>71162968</v>
      </c>
      <c r="D118">
        <v>68154962</v>
      </c>
      <c r="E118">
        <v>1</v>
      </c>
      <c r="F118">
        <v>1</v>
      </c>
      <c r="G118">
        <v>1</v>
      </c>
      <c r="H118">
        <v>2</v>
      </c>
      <c r="I118" t="s">
        <v>369</v>
      </c>
      <c r="J118" t="s">
        <v>370</v>
      </c>
      <c r="K118" t="s">
        <v>371</v>
      </c>
      <c r="L118">
        <v>1368</v>
      </c>
      <c r="N118">
        <v>1011</v>
      </c>
      <c r="O118" t="s">
        <v>367</v>
      </c>
      <c r="P118" t="s">
        <v>367</v>
      </c>
      <c r="Q118">
        <v>1</v>
      </c>
      <c r="W118">
        <v>0</v>
      </c>
      <c r="X118">
        <v>850633116</v>
      </c>
      <c r="Y118">
        <f t="shared" si="55"/>
        <v>0.17</v>
      </c>
      <c r="AA118">
        <v>0</v>
      </c>
      <c r="AB118">
        <v>1595.2</v>
      </c>
      <c r="AC118">
        <v>1076.98</v>
      </c>
      <c r="AD118">
        <v>0</v>
      </c>
      <c r="AE118">
        <v>0</v>
      </c>
      <c r="AF118">
        <v>1595.2</v>
      </c>
      <c r="AG118">
        <v>1076.98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0.17</v>
      </c>
      <c r="AU118" t="s">
        <v>3</v>
      </c>
      <c r="AV118">
        <v>1</v>
      </c>
      <c r="AW118">
        <v>2</v>
      </c>
      <c r="AX118">
        <v>71164522</v>
      </c>
      <c r="AY118">
        <v>1</v>
      </c>
      <c r="AZ118">
        <v>0</v>
      </c>
      <c r="BA118">
        <v>114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271.18400000000003</v>
      </c>
      <c r="BL118">
        <v>183.0866</v>
      </c>
      <c r="BM118">
        <v>0</v>
      </c>
      <c r="BN118">
        <v>0</v>
      </c>
      <c r="BO118">
        <v>0.17</v>
      </c>
      <c r="BP118">
        <v>1</v>
      </c>
      <c r="BQ118">
        <v>0</v>
      </c>
      <c r="BR118">
        <v>271.18400000000003</v>
      </c>
      <c r="BS118">
        <v>183.0866</v>
      </c>
      <c r="BT118">
        <v>0</v>
      </c>
      <c r="BU118">
        <v>0</v>
      </c>
      <c r="BV118">
        <v>0.17</v>
      </c>
      <c r="BW118">
        <v>1</v>
      </c>
      <c r="CV118">
        <v>0</v>
      </c>
      <c r="CW118">
        <f>ROUND(Y118*Source!I247*DO118,7)</f>
        <v>1.7000000000000001E-2</v>
      </c>
      <c r="CX118">
        <f>ROUND(Y118*Source!I247,7)</f>
        <v>1.7000000000000001E-2</v>
      </c>
      <c r="CY118">
        <f>AB118</f>
        <v>1595.2</v>
      </c>
      <c r="CZ118">
        <f>AF118</f>
        <v>1595.2</v>
      </c>
      <c r="DA118">
        <f>AJ118</f>
        <v>1</v>
      </c>
      <c r="DB118">
        <f t="shared" si="56"/>
        <v>271.18</v>
      </c>
      <c r="DC118">
        <f t="shared" si="57"/>
        <v>183.09</v>
      </c>
      <c r="DD118" t="s">
        <v>3</v>
      </c>
      <c r="DE118" t="s">
        <v>3</v>
      </c>
      <c r="DF118">
        <f t="shared" si="54"/>
        <v>0</v>
      </c>
      <c r="DG118">
        <f t="shared" si="49"/>
        <v>27.12</v>
      </c>
      <c r="DH118">
        <f t="shared" si="51"/>
        <v>18.309999999999999</v>
      </c>
      <c r="DI118">
        <f t="shared" si="52"/>
        <v>0</v>
      </c>
      <c r="DJ118">
        <f>DG118+DH118</f>
        <v>45.43</v>
      </c>
      <c r="DK118">
        <v>1</v>
      </c>
      <c r="DL118" t="s">
        <v>372</v>
      </c>
      <c r="DM118">
        <v>6</v>
      </c>
      <c r="DN118" t="s">
        <v>359</v>
      </c>
      <c r="DO118">
        <v>1</v>
      </c>
    </row>
    <row r="119" spans="1:119" x14ac:dyDescent="0.2">
      <c r="A119">
        <f>ROW(Source!A247)</f>
        <v>247</v>
      </c>
      <c r="B119">
        <v>71161598</v>
      </c>
      <c r="C119">
        <v>71162968</v>
      </c>
      <c r="D119">
        <v>68155854</v>
      </c>
      <c r="E119">
        <v>1</v>
      </c>
      <c r="F119">
        <v>1</v>
      </c>
      <c r="G119">
        <v>1</v>
      </c>
      <c r="H119">
        <v>2</v>
      </c>
      <c r="I119" t="s">
        <v>364</v>
      </c>
      <c r="J119" t="s">
        <v>365</v>
      </c>
      <c r="K119" t="s">
        <v>366</v>
      </c>
      <c r="L119">
        <v>1368</v>
      </c>
      <c r="N119">
        <v>1011</v>
      </c>
      <c r="O119" t="s">
        <v>367</v>
      </c>
      <c r="P119" t="s">
        <v>367</v>
      </c>
      <c r="Q119">
        <v>1</v>
      </c>
      <c r="W119">
        <v>0</v>
      </c>
      <c r="X119">
        <v>-950105757</v>
      </c>
      <c r="Y119">
        <f t="shared" si="55"/>
        <v>0.17</v>
      </c>
      <c r="AA119">
        <v>0</v>
      </c>
      <c r="AB119">
        <v>640.84</v>
      </c>
      <c r="AC119">
        <v>801.75</v>
      </c>
      <c r="AD119">
        <v>0</v>
      </c>
      <c r="AE119">
        <v>0</v>
      </c>
      <c r="AF119">
        <v>640.84</v>
      </c>
      <c r="AG119">
        <v>801.75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0.17</v>
      </c>
      <c r="AU119" t="s">
        <v>3</v>
      </c>
      <c r="AV119">
        <v>1</v>
      </c>
      <c r="AW119">
        <v>2</v>
      </c>
      <c r="AX119">
        <v>71164523</v>
      </c>
      <c r="AY119">
        <v>1</v>
      </c>
      <c r="AZ119">
        <v>0</v>
      </c>
      <c r="BA119">
        <v>115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108.94280000000002</v>
      </c>
      <c r="BL119">
        <v>136.29750000000001</v>
      </c>
      <c r="BM119">
        <v>0</v>
      </c>
      <c r="BN119">
        <v>0</v>
      </c>
      <c r="BO119">
        <v>0.17</v>
      </c>
      <c r="BP119">
        <v>1</v>
      </c>
      <c r="BQ119">
        <v>0</v>
      </c>
      <c r="BR119">
        <v>108.94280000000002</v>
      </c>
      <c r="BS119">
        <v>136.29750000000001</v>
      </c>
      <c r="BT119">
        <v>0</v>
      </c>
      <c r="BU119">
        <v>0</v>
      </c>
      <c r="BV119">
        <v>0.17</v>
      </c>
      <c r="BW119">
        <v>1</v>
      </c>
      <c r="CV119">
        <v>0</v>
      </c>
      <c r="CW119">
        <f>ROUND(Y119*Source!I247*DO119,7)</f>
        <v>1.7000000000000001E-2</v>
      </c>
      <c r="CX119">
        <f>ROUND(Y119*Source!I247,7)</f>
        <v>1.7000000000000001E-2</v>
      </c>
      <c r="CY119">
        <f>AB119</f>
        <v>640.84</v>
      </c>
      <c r="CZ119">
        <f>AF119</f>
        <v>640.84</v>
      </c>
      <c r="DA119">
        <f>AJ119</f>
        <v>1</v>
      </c>
      <c r="DB119">
        <f t="shared" si="56"/>
        <v>108.94</v>
      </c>
      <c r="DC119">
        <f t="shared" si="57"/>
        <v>136.30000000000001</v>
      </c>
      <c r="DD119" t="s">
        <v>3</v>
      </c>
      <c r="DE119" t="s">
        <v>3</v>
      </c>
      <c r="DF119">
        <f t="shared" si="54"/>
        <v>0</v>
      </c>
      <c r="DG119">
        <f t="shared" si="49"/>
        <v>10.89</v>
      </c>
      <c r="DH119">
        <f t="shared" si="51"/>
        <v>13.63</v>
      </c>
      <c r="DI119">
        <f t="shared" si="52"/>
        <v>0</v>
      </c>
      <c r="DJ119">
        <f>DG119+DH119</f>
        <v>24.520000000000003</v>
      </c>
      <c r="DK119">
        <v>1</v>
      </c>
      <c r="DL119" t="s">
        <v>368</v>
      </c>
      <c r="DM119">
        <v>4</v>
      </c>
      <c r="DN119" t="s">
        <v>359</v>
      </c>
      <c r="DO119">
        <v>1</v>
      </c>
    </row>
    <row r="120" spans="1:119" x14ac:dyDescent="0.2">
      <c r="A120">
        <f>ROW(Source!A247)</f>
        <v>247</v>
      </c>
      <c r="B120">
        <v>71161598</v>
      </c>
      <c r="C120">
        <v>71162968</v>
      </c>
      <c r="D120">
        <v>68156049</v>
      </c>
      <c r="E120">
        <v>1</v>
      </c>
      <c r="F120">
        <v>1</v>
      </c>
      <c r="G120">
        <v>1</v>
      </c>
      <c r="H120">
        <v>2</v>
      </c>
      <c r="I120" t="s">
        <v>456</v>
      </c>
      <c r="J120" t="s">
        <v>457</v>
      </c>
      <c r="K120" t="s">
        <v>458</v>
      </c>
      <c r="L120">
        <v>1368</v>
      </c>
      <c r="N120">
        <v>1011</v>
      </c>
      <c r="O120" t="s">
        <v>367</v>
      </c>
      <c r="P120" t="s">
        <v>367</v>
      </c>
      <c r="Q120">
        <v>1</v>
      </c>
      <c r="W120">
        <v>0</v>
      </c>
      <c r="X120">
        <v>-2068435370</v>
      </c>
      <c r="Y120">
        <f t="shared" si="55"/>
        <v>1.51</v>
      </c>
      <c r="AA120">
        <v>0</v>
      </c>
      <c r="AB120">
        <v>32.869999999999997</v>
      </c>
      <c r="AC120">
        <v>0</v>
      </c>
      <c r="AD120">
        <v>0</v>
      </c>
      <c r="AE120">
        <v>0</v>
      </c>
      <c r="AF120">
        <v>32.869999999999997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1.51</v>
      </c>
      <c r="AU120" t="s">
        <v>3</v>
      </c>
      <c r="AV120">
        <v>1</v>
      </c>
      <c r="AW120">
        <v>2</v>
      </c>
      <c r="AX120">
        <v>71164524</v>
      </c>
      <c r="AY120">
        <v>1</v>
      </c>
      <c r="AZ120">
        <v>0</v>
      </c>
      <c r="BA120">
        <v>116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49.633699999999997</v>
      </c>
      <c r="BL120">
        <v>0</v>
      </c>
      <c r="BM120">
        <v>0</v>
      </c>
      <c r="BN120">
        <v>0</v>
      </c>
      <c r="BO120">
        <v>0</v>
      </c>
      <c r="BP120">
        <v>1</v>
      </c>
      <c r="BQ120">
        <v>0</v>
      </c>
      <c r="BR120">
        <v>49.633699999999997</v>
      </c>
      <c r="BS120">
        <v>0</v>
      </c>
      <c r="BT120">
        <v>0</v>
      </c>
      <c r="BU120">
        <v>0</v>
      </c>
      <c r="BV120">
        <v>0</v>
      </c>
      <c r="BW120">
        <v>1</v>
      </c>
      <c r="CV120">
        <v>0</v>
      </c>
      <c r="CW120">
        <f>ROUND(Y120*Source!I247*DO120,7)</f>
        <v>0</v>
      </c>
      <c r="CX120">
        <f>ROUND(Y120*Source!I247,7)</f>
        <v>0.151</v>
      </c>
      <c r="CY120">
        <f>AB120</f>
        <v>32.869999999999997</v>
      </c>
      <c r="CZ120">
        <f>AF120</f>
        <v>32.869999999999997</v>
      </c>
      <c r="DA120">
        <f>AJ120</f>
        <v>1</v>
      </c>
      <c r="DB120">
        <f t="shared" si="56"/>
        <v>49.63</v>
      </c>
      <c r="DC120">
        <f t="shared" si="57"/>
        <v>0</v>
      </c>
      <c r="DD120" t="s">
        <v>3</v>
      </c>
      <c r="DE120" t="s">
        <v>3</v>
      </c>
      <c r="DF120">
        <f t="shared" si="54"/>
        <v>0</v>
      </c>
      <c r="DG120">
        <f t="shared" si="49"/>
        <v>4.96</v>
      </c>
      <c r="DH120">
        <f t="shared" si="51"/>
        <v>0</v>
      </c>
      <c r="DI120">
        <f t="shared" si="52"/>
        <v>0</v>
      </c>
      <c r="DJ120">
        <f>DG120+DH120</f>
        <v>4.96</v>
      </c>
      <c r="DK120">
        <v>1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ROW(Source!A247)</f>
        <v>247</v>
      </c>
      <c r="B121">
        <v>71161598</v>
      </c>
      <c r="C121">
        <v>71162968</v>
      </c>
      <c r="D121">
        <v>68106484</v>
      </c>
      <c r="E121">
        <v>1</v>
      </c>
      <c r="F121">
        <v>1</v>
      </c>
      <c r="G121">
        <v>1</v>
      </c>
      <c r="H121">
        <v>3</v>
      </c>
      <c r="I121" t="s">
        <v>448</v>
      </c>
      <c r="J121" t="s">
        <v>449</v>
      </c>
      <c r="K121" t="s">
        <v>450</v>
      </c>
      <c r="L121">
        <v>1346</v>
      </c>
      <c r="N121">
        <v>1009</v>
      </c>
      <c r="O121" t="s">
        <v>389</v>
      </c>
      <c r="P121" t="s">
        <v>389</v>
      </c>
      <c r="Q121">
        <v>1</v>
      </c>
      <c r="W121">
        <v>0</v>
      </c>
      <c r="X121">
        <v>-1606616209</v>
      </c>
      <c r="Y121">
        <f t="shared" si="55"/>
        <v>0.65</v>
      </c>
      <c r="AA121">
        <v>135.4</v>
      </c>
      <c r="AB121">
        <v>0</v>
      </c>
      <c r="AC121">
        <v>0</v>
      </c>
      <c r="AD121">
        <v>0</v>
      </c>
      <c r="AE121">
        <v>155.63</v>
      </c>
      <c r="AF121">
        <v>0</v>
      </c>
      <c r="AG121">
        <v>0</v>
      </c>
      <c r="AH121">
        <v>0</v>
      </c>
      <c r="AI121">
        <v>0.87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0.65</v>
      </c>
      <c r="AU121" t="s">
        <v>3</v>
      </c>
      <c r="AV121">
        <v>0</v>
      </c>
      <c r="AW121">
        <v>2</v>
      </c>
      <c r="AX121">
        <v>71164525</v>
      </c>
      <c r="AY121">
        <v>1</v>
      </c>
      <c r="AZ121">
        <v>0</v>
      </c>
      <c r="BA121">
        <v>117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101.15949999999999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1</v>
      </c>
      <c r="BQ121">
        <v>101.15949999999999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1</v>
      </c>
      <c r="CV121">
        <v>0</v>
      </c>
      <c r="CW121">
        <v>0</v>
      </c>
      <c r="CX121">
        <f>ROUND(Y121*Source!I247,7)</f>
        <v>6.5000000000000002E-2</v>
      </c>
      <c r="CY121">
        <f>AA121</f>
        <v>135.4</v>
      </c>
      <c r="CZ121">
        <f>AE121</f>
        <v>155.63</v>
      </c>
      <c r="DA121">
        <f>AI121</f>
        <v>0.87</v>
      </c>
      <c r="DB121">
        <f t="shared" si="56"/>
        <v>101.16</v>
      </c>
      <c r="DC121">
        <f t="shared" si="57"/>
        <v>0</v>
      </c>
      <c r="DD121" t="s">
        <v>3</v>
      </c>
      <c r="DE121" t="s">
        <v>3</v>
      </c>
      <c r="DF121">
        <f>ROUND(ROUND(AE121*AI121,2)*CX121,2)</f>
        <v>8.8000000000000007</v>
      </c>
      <c r="DG121">
        <f t="shared" si="49"/>
        <v>0</v>
      </c>
      <c r="DH121">
        <f t="shared" si="51"/>
        <v>0</v>
      </c>
      <c r="DI121">
        <f t="shared" si="52"/>
        <v>0</v>
      </c>
      <c r="DJ121">
        <f>DF121</f>
        <v>8.8000000000000007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ROW(Source!A247)</f>
        <v>247</v>
      </c>
      <c r="B122">
        <v>71161598</v>
      </c>
      <c r="C122">
        <v>71162968</v>
      </c>
      <c r="D122">
        <v>68124543</v>
      </c>
      <c r="E122">
        <v>1</v>
      </c>
      <c r="F122">
        <v>1</v>
      </c>
      <c r="G122">
        <v>1</v>
      </c>
      <c r="H122">
        <v>3</v>
      </c>
      <c r="I122" t="s">
        <v>459</v>
      </c>
      <c r="J122" t="s">
        <v>460</v>
      </c>
      <c r="K122" t="s">
        <v>461</v>
      </c>
      <c r="L122">
        <v>1346</v>
      </c>
      <c r="N122">
        <v>1009</v>
      </c>
      <c r="O122" t="s">
        <v>389</v>
      </c>
      <c r="P122" t="s">
        <v>389</v>
      </c>
      <c r="Q122">
        <v>1</v>
      </c>
      <c r="W122">
        <v>0</v>
      </c>
      <c r="X122">
        <v>1949270732</v>
      </c>
      <c r="Y122">
        <f t="shared" si="55"/>
        <v>2</v>
      </c>
      <c r="AA122">
        <v>1139.45</v>
      </c>
      <c r="AB122">
        <v>0</v>
      </c>
      <c r="AC122">
        <v>0</v>
      </c>
      <c r="AD122">
        <v>0</v>
      </c>
      <c r="AE122">
        <v>911.56</v>
      </c>
      <c r="AF122">
        <v>0</v>
      </c>
      <c r="AG122">
        <v>0</v>
      </c>
      <c r="AH122">
        <v>0</v>
      </c>
      <c r="AI122">
        <v>1.25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2</v>
      </c>
      <c r="AU122" t="s">
        <v>3</v>
      </c>
      <c r="AV122">
        <v>0</v>
      </c>
      <c r="AW122">
        <v>2</v>
      </c>
      <c r="AX122">
        <v>71164526</v>
      </c>
      <c r="AY122">
        <v>1</v>
      </c>
      <c r="AZ122">
        <v>0</v>
      </c>
      <c r="BA122">
        <v>118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1823.12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1</v>
      </c>
      <c r="BQ122">
        <v>1823.12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1</v>
      </c>
      <c r="CV122">
        <v>0</v>
      </c>
      <c r="CW122">
        <v>0</v>
      </c>
      <c r="CX122">
        <f>ROUND(Y122*Source!I247,7)</f>
        <v>0.2</v>
      </c>
      <c r="CY122">
        <f>AA122</f>
        <v>1139.45</v>
      </c>
      <c r="CZ122">
        <f>AE122</f>
        <v>911.56</v>
      </c>
      <c r="DA122">
        <f>AI122</f>
        <v>1.25</v>
      </c>
      <c r="DB122">
        <f t="shared" si="56"/>
        <v>1823.12</v>
      </c>
      <c r="DC122">
        <f t="shared" si="57"/>
        <v>0</v>
      </c>
      <c r="DD122" t="s">
        <v>3</v>
      </c>
      <c r="DE122" t="s">
        <v>3</v>
      </c>
      <c r="DF122">
        <f>ROUND(ROUND(AE122*AI122,2)*CX122,2)</f>
        <v>227.89</v>
      </c>
      <c r="DG122">
        <f t="shared" si="49"/>
        <v>0</v>
      </c>
      <c r="DH122">
        <f t="shared" si="51"/>
        <v>0</v>
      </c>
      <c r="DI122">
        <f t="shared" si="52"/>
        <v>0</v>
      </c>
      <c r="DJ122">
        <f>DF122</f>
        <v>227.89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ROW(Source!A247)</f>
        <v>247</v>
      </c>
      <c r="B123">
        <v>71161598</v>
      </c>
      <c r="C123">
        <v>71162968</v>
      </c>
      <c r="D123">
        <v>68039764</v>
      </c>
      <c r="E123">
        <v>116</v>
      </c>
      <c r="F123">
        <v>1</v>
      </c>
      <c r="G123">
        <v>1</v>
      </c>
      <c r="H123">
        <v>3</v>
      </c>
      <c r="I123" t="s">
        <v>43</v>
      </c>
      <c r="J123" t="s">
        <v>3</v>
      </c>
      <c r="K123" t="s">
        <v>44</v>
      </c>
      <c r="L123">
        <v>3277935</v>
      </c>
      <c r="N123">
        <v>1013</v>
      </c>
      <c r="O123" t="s">
        <v>45</v>
      </c>
      <c r="P123" t="s">
        <v>45</v>
      </c>
      <c r="Q123">
        <v>1</v>
      </c>
      <c r="W123">
        <v>0</v>
      </c>
      <c r="X123">
        <v>274903907</v>
      </c>
      <c r="Y123">
        <f t="shared" si="55"/>
        <v>2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 t="s">
        <v>3</v>
      </c>
      <c r="AT123">
        <v>2</v>
      </c>
      <c r="AU123" t="s">
        <v>3</v>
      </c>
      <c r="AV123">
        <v>0</v>
      </c>
      <c r="AW123">
        <v>2</v>
      </c>
      <c r="AX123">
        <v>71164527</v>
      </c>
      <c r="AY123">
        <v>1</v>
      </c>
      <c r="AZ123">
        <v>0</v>
      </c>
      <c r="BA123">
        <v>119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ROUND(Y123*Source!I247,7)</f>
        <v>0.2</v>
      </c>
      <c r="CY123">
        <f>AA123</f>
        <v>0</v>
      </c>
      <c r="CZ123">
        <f>AE123</f>
        <v>0</v>
      </c>
      <c r="DA123">
        <f>AI123</f>
        <v>1</v>
      </c>
      <c r="DB123">
        <f t="shared" si="56"/>
        <v>0</v>
      </c>
      <c r="DC123">
        <f t="shared" si="57"/>
        <v>0</v>
      </c>
      <c r="DD123" t="s">
        <v>3</v>
      </c>
      <c r="DE123" t="s">
        <v>3</v>
      </c>
      <c r="DF123">
        <f t="shared" ref="DF123:DF128" si="58">ROUND(ROUND(AE123,2)*CX123,2)</f>
        <v>0</v>
      </c>
      <c r="DG123">
        <f t="shared" si="49"/>
        <v>0</v>
      </c>
      <c r="DH123">
        <f t="shared" si="51"/>
        <v>0</v>
      </c>
      <c r="DI123">
        <f t="shared" si="52"/>
        <v>0</v>
      </c>
      <c r="DJ123">
        <f>DF123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ROW(Source!A250)</f>
        <v>250</v>
      </c>
      <c r="B124">
        <v>71161598</v>
      </c>
      <c r="C124">
        <v>71162987</v>
      </c>
      <c r="D124">
        <v>68033796</v>
      </c>
      <c r="E124">
        <v>116</v>
      </c>
      <c r="F124">
        <v>1</v>
      </c>
      <c r="G124">
        <v>1</v>
      </c>
      <c r="H124">
        <v>1</v>
      </c>
      <c r="I124" t="s">
        <v>360</v>
      </c>
      <c r="J124" t="s">
        <v>3</v>
      </c>
      <c r="K124" t="s">
        <v>361</v>
      </c>
      <c r="L124">
        <v>1191</v>
      </c>
      <c r="N124">
        <v>1013</v>
      </c>
      <c r="O124" t="s">
        <v>359</v>
      </c>
      <c r="P124" t="s">
        <v>359</v>
      </c>
      <c r="Q124">
        <v>1</v>
      </c>
      <c r="W124">
        <v>0</v>
      </c>
      <c r="X124">
        <v>44848675</v>
      </c>
      <c r="Y124">
        <f t="shared" si="55"/>
        <v>14.4</v>
      </c>
      <c r="AA124">
        <v>0</v>
      </c>
      <c r="AB124">
        <v>0</v>
      </c>
      <c r="AC124">
        <v>0</v>
      </c>
      <c r="AD124">
        <v>783.8</v>
      </c>
      <c r="AE124">
        <v>0</v>
      </c>
      <c r="AF124">
        <v>0</v>
      </c>
      <c r="AG124">
        <v>0</v>
      </c>
      <c r="AH124">
        <v>783.8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14.4</v>
      </c>
      <c r="AU124" t="s">
        <v>3</v>
      </c>
      <c r="AV124">
        <v>1</v>
      </c>
      <c r="AW124">
        <v>2</v>
      </c>
      <c r="AX124">
        <v>71162996</v>
      </c>
      <c r="AY124">
        <v>2</v>
      </c>
      <c r="AZ124">
        <v>131072</v>
      </c>
      <c r="BA124">
        <v>120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11286.72</v>
      </c>
      <c r="BN124">
        <v>14.4</v>
      </c>
      <c r="BO124">
        <v>0</v>
      </c>
      <c r="BP124">
        <v>1</v>
      </c>
      <c r="BQ124">
        <v>0</v>
      </c>
      <c r="BR124">
        <v>0</v>
      </c>
      <c r="BS124">
        <v>0</v>
      </c>
      <c r="BT124">
        <v>11286.72</v>
      </c>
      <c r="BU124">
        <v>14.4</v>
      </c>
      <c r="BV124">
        <v>0</v>
      </c>
      <c r="BW124">
        <v>1</v>
      </c>
      <c r="CU124">
        <f>ROUND(AT124*Source!I250*AH124*AL124,2)</f>
        <v>112.87</v>
      </c>
      <c r="CV124">
        <f>ROUND(Y124*Source!I250,7)</f>
        <v>0.14399999999999999</v>
      </c>
      <c r="CW124">
        <v>0</v>
      </c>
      <c r="CX124">
        <f>ROUND(Y124*Source!I250,7)</f>
        <v>0.14399999999999999</v>
      </c>
      <c r="CY124">
        <f>AD124</f>
        <v>783.8</v>
      </c>
      <c r="CZ124">
        <f>AH124</f>
        <v>783.8</v>
      </c>
      <c r="DA124">
        <f>AL124</f>
        <v>1</v>
      </c>
      <c r="DB124">
        <f t="shared" si="56"/>
        <v>11286.72</v>
      </c>
      <c r="DC124">
        <f t="shared" si="57"/>
        <v>0</v>
      </c>
      <c r="DD124" t="s">
        <v>3</v>
      </c>
      <c r="DE124" t="s">
        <v>3</v>
      </c>
      <c r="DF124">
        <f t="shared" si="58"/>
        <v>0</v>
      </c>
      <c r="DG124">
        <f t="shared" si="49"/>
        <v>0</v>
      </c>
      <c r="DH124">
        <f t="shared" si="51"/>
        <v>0</v>
      </c>
      <c r="DI124">
        <f t="shared" si="52"/>
        <v>112.87</v>
      </c>
      <c r="DJ124">
        <f>DI124</f>
        <v>112.87</v>
      </c>
      <c r="DK124">
        <v>1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ROW(Source!A250)</f>
        <v>250</v>
      </c>
      <c r="B125">
        <v>71161598</v>
      </c>
      <c r="C125">
        <v>71162987</v>
      </c>
      <c r="D125">
        <v>68033972</v>
      </c>
      <c r="E125">
        <v>116</v>
      </c>
      <c r="F125">
        <v>1</v>
      </c>
      <c r="G125">
        <v>1</v>
      </c>
      <c r="H125">
        <v>1</v>
      </c>
      <c r="I125" t="s">
        <v>362</v>
      </c>
      <c r="J125" t="s">
        <v>3</v>
      </c>
      <c r="K125" t="s">
        <v>363</v>
      </c>
      <c r="L125">
        <v>1191</v>
      </c>
      <c r="N125">
        <v>1013</v>
      </c>
      <c r="O125" t="s">
        <v>359</v>
      </c>
      <c r="P125" t="s">
        <v>359</v>
      </c>
      <c r="Q125">
        <v>1</v>
      </c>
      <c r="W125">
        <v>0</v>
      </c>
      <c r="X125">
        <v>-1417349443</v>
      </c>
      <c r="Y125">
        <f t="shared" si="55"/>
        <v>0.4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0.4</v>
      </c>
      <c r="AU125" t="s">
        <v>3</v>
      </c>
      <c r="AV125">
        <v>2</v>
      </c>
      <c r="AW125">
        <v>2</v>
      </c>
      <c r="AX125">
        <v>71162997</v>
      </c>
      <c r="AY125">
        <v>1</v>
      </c>
      <c r="AZ125">
        <v>0</v>
      </c>
      <c r="BA125">
        <v>121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ROUND(Y125*Source!I250,7)</f>
        <v>4.0000000000000001E-3</v>
      </c>
      <c r="CY125">
        <f>AD125</f>
        <v>0</v>
      </c>
      <c r="CZ125">
        <f>AH125</f>
        <v>0</v>
      </c>
      <c r="DA125">
        <f>AL125</f>
        <v>1</v>
      </c>
      <c r="DB125">
        <f t="shared" si="56"/>
        <v>0</v>
      </c>
      <c r="DC125">
        <f t="shared" si="57"/>
        <v>0</v>
      </c>
      <c r="DD125" t="s">
        <v>3</v>
      </c>
      <c r="DE125" t="s">
        <v>3</v>
      </c>
      <c r="DF125">
        <f t="shared" si="58"/>
        <v>0</v>
      </c>
      <c r="DG125">
        <f t="shared" si="49"/>
        <v>0</v>
      </c>
      <c r="DH125">
        <f t="shared" si="51"/>
        <v>0</v>
      </c>
      <c r="DI125">
        <f t="shared" si="52"/>
        <v>0</v>
      </c>
      <c r="DJ125">
        <f>DI125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ROW(Source!A250)</f>
        <v>250</v>
      </c>
      <c r="B126">
        <v>71161598</v>
      </c>
      <c r="C126">
        <v>71162987</v>
      </c>
      <c r="D126">
        <v>68154962</v>
      </c>
      <c r="E126">
        <v>1</v>
      </c>
      <c r="F126">
        <v>1</v>
      </c>
      <c r="G126">
        <v>1</v>
      </c>
      <c r="H126">
        <v>2</v>
      </c>
      <c r="I126" t="s">
        <v>369</v>
      </c>
      <c r="J126" t="s">
        <v>370</v>
      </c>
      <c r="K126" t="s">
        <v>371</v>
      </c>
      <c r="L126">
        <v>1368</v>
      </c>
      <c r="N126">
        <v>1011</v>
      </c>
      <c r="O126" t="s">
        <v>367</v>
      </c>
      <c r="P126" t="s">
        <v>367</v>
      </c>
      <c r="Q126">
        <v>1</v>
      </c>
      <c r="W126">
        <v>0</v>
      </c>
      <c r="X126">
        <v>850633116</v>
      </c>
      <c r="Y126">
        <f t="shared" si="55"/>
        <v>0.2</v>
      </c>
      <c r="AA126">
        <v>0</v>
      </c>
      <c r="AB126">
        <v>1595.2</v>
      </c>
      <c r="AC126">
        <v>1076.98</v>
      </c>
      <c r="AD126">
        <v>0</v>
      </c>
      <c r="AE126">
        <v>0</v>
      </c>
      <c r="AF126">
        <v>1595.2</v>
      </c>
      <c r="AG126">
        <v>1076.98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0.2</v>
      </c>
      <c r="AU126" t="s">
        <v>3</v>
      </c>
      <c r="AV126">
        <v>1</v>
      </c>
      <c r="AW126">
        <v>2</v>
      </c>
      <c r="AX126">
        <v>71162998</v>
      </c>
      <c r="AY126">
        <v>1</v>
      </c>
      <c r="AZ126">
        <v>0</v>
      </c>
      <c r="BA126">
        <v>122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319.04000000000002</v>
      </c>
      <c r="BL126">
        <v>215.39600000000002</v>
      </c>
      <c r="BM126">
        <v>0</v>
      </c>
      <c r="BN126">
        <v>0</v>
      </c>
      <c r="BO126">
        <v>0.2</v>
      </c>
      <c r="BP126">
        <v>1</v>
      </c>
      <c r="BQ126">
        <v>0</v>
      </c>
      <c r="BR126">
        <v>319.04000000000002</v>
      </c>
      <c r="BS126">
        <v>215.39600000000002</v>
      </c>
      <c r="BT126">
        <v>0</v>
      </c>
      <c r="BU126">
        <v>0</v>
      </c>
      <c r="BV126">
        <v>0.2</v>
      </c>
      <c r="BW126">
        <v>1</v>
      </c>
      <c r="CV126">
        <v>0</v>
      </c>
      <c r="CW126">
        <f>ROUND(Y126*Source!I250*DO126,7)</f>
        <v>2E-3</v>
      </c>
      <c r="CX126">
        <f>ROUND(Y126*Source!I250,7)</f>
        <v>2E-3</v>
      </c>
      <c r="CY126">
        <f>AB126</f>
        <v>1595.2</v>
      </c>
      <c r="CZ126">
        <f>AF126</f>
        <v>1595.2</v>
      </c>
      <c r="DA126">
        <f>AJ126</f>
        <v>1</v>
      </c>
      <c r="DB126">
        <f t="shared" si="56"/>
        <v>319.04000000000002</v>
      </c>
      <c r="DC126">
        <f t="shared" si="57"/>
        <v>215.4</v>
      </c>
      <c r="DD126" t="s">
        <v>3</v>
      </c>
      <c r="DE126" t="s">
        <v>3</v>
      </c>
      <c r="DF126">
        <f t="shared" si="58"/>
        <v>0</v>
      </c>
      <c r="DG126">
        <f t="shared" si="49"/>
        <v>3.19</v>
      </c>
      <c r="DH126">
        <f t="shared" si="51"/>
        <v>2.15</v>
      </c>
      <c r="DI126">
        <f t="shared" si="52"/>
        <v>0</v>
      </c>
      <c r="DJ126">
        <f>DG126+DH126</f>
        <v>5.34</v>
      </c>
      <c r="DK126">
        <v>1</v>
      </c>
      <c r="DL126" t="s">
        <v>372</v>
      </c>
      <c r="DM126">
        <v>6</v>
      </c>
      <c r="DN126" t="s">
        <v>359</v>
      </c>
      <c r="DO126">
        <v>1</v>
      </c>
    </row>
    <row r="127" spans="1:119" x14ac:dyDescent="0.2">
      <c r="A127">
        <f>ROW(Source!A250)</f>
        <v>250</v>
      </c>
      <c r="B127">
        <v>71161598</v>
      </c>
      <c r="C127">
        <v>71162987</v>
      </c>
      <c r="D127">
        <v>68155854</v>
      </c>
      <c r="E127">
        <v>1</v>
      </c>
      <c r="F127">
        <v>1</v>
      </c>
      <c r="G127">
        <v>1</v>
      </c>
      <c r="H127">
        <v>2</v>
      </c>
      <c r="I127" t="s">
        <v>364</v>
      </c>
      <c r="J127" t="s">
        <v>365</v>
      </c>
      <c r="K127" t="s">
        <v>366</v>
      </c>
      <c r="L127">
        <v>1368</v>
      </c>
      <c r="N127">
        <v>1011</v>
      </c>
      <c r="O127" t="s">
        <v>367</v>
      </c>
      <c r="P127" t="s">
        <v>367</v>
      </c>
      <c r="Q127">
        <v>1</v>
      </c>
      <c r="W127">
        <v>0</v>
      </c>
      <c r="X127">
        <v>-950105757</v>
      </c>
      <c r="Y127">
        <f t="shared" si="55"/>
        <v>0.2</v>
      </c>
      <c r="AA127">
        <v>0</v>
      </c>
      <c r="AB127">
        <v>640.84</v>
      </c>
      <c r="AC127">
        <v>801.75</v>
      </c>
      <c r="AD127">
        <v>0</v>
      </c>
      <c r="AE127">
        <v>0</v>
      </c>
      <c r="AF127">
        <v>640.84</v>
      </c>
      <c r="AG127">
        <v>801.75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0.2</v>
      </c>
      <c r="AU127" t="s">
        <v>3</v>
      </c>
      <c r="AV127">
        <v>1</v>
      </c>
      <c r="AW127">
        <v>2</v>
      </c>
      <c r="AX127">
        <v>71162999</v>
      </c>
      <c r="AY127">
        <v>1</v>
      </c>
      <c r="AZ127">
        <v>0</v>
      </c>
      <c r="BA127">
        <v>123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128.16800000000001</v>
      </c>
      <c r="BL127">
        <v>160.35000000000002</v>
      </c>
      <c r="BM127">
        <v>0</v>
      </c>
      <c r="BN127">
        <v>0</v>
      </c>
      <c r="BO127">
        <v>0.2</v>
      </c>
      <c r="BP127">
        <v>1</v>
      </c>
      <c r="BQ127">
        <v>0</v>
      </c>
      <c r="BR127">
        <v>128.16800000000001</v>
      </c>
      <c r="BS127">
        <v>160.35000000000002</v>
      </c>
      <c r="BT127">
        <v>0</v>
      </c>
      <c r="BU127">
        <v>0</v>
      </c>
      <c r="BV127">
        <v>0.2</v>
      </c>
      <c r="BW127">
        <v>1</v>
      </c>
      <c r="CV127">
        <v>0</v>
      </c>
      <c r="CW127">
        <f>ROUND(Y127*Source!I250*DO127,7)</f>
        <v>2E-3</v>
      </c>
      <c r="CX127">
        <f>ROUND(Y127*Source!I250,7)</f>
        <v>2E-3</v>
      </c>
      <c r="CY127">
        <f>AB127</f>
        <v>640.84</v>
      </c>
      <c r="CZ127">
        <f>AF127</f>
        <v>640.84</v>
      </c>
      <c r="DA127">
        <f>AJ127</f>
        <v>1</v>
      </c>
      <c r="DB127">
        <f t="shared" si="56"/>
        <v>128.16999999999999</v>
      </c>
      <c r="DC127">
        <f t="shared" si="57"/>
        <v>160.35</v>
      </c>
      <c r="DD127" t="s">
        <v>3</v>
      </c>
      <c r="DE127" t="s">
        <v>3</v>
      </c>
      <c r="DF127">
        <f t="shared" si="58"/>
        <v>0</v>
      </c>
      <c r="DG127">
        <f t="shared" si="49"/>
        <v>1.28</v>
      </c>
      <c r="DH127">
        <f t="shared" si="51"/>
        <v>1.6</v>
      </c>
      <c r="DI127">
        <f t="shared" si="52"/>
        <v>0</v>
      </c>
      <c r="DJ127">
        <f>DG127+DH127</f>
        <v>2.88</v>
      </c>
      <c r="DK127">
        <v>1</v>
      </c>
      <c r="DL127" t="s">
        <v>368</v>
      </c>
      <c r="DM127">
        <v>4</v>
      </c>
      <c r="DN127" t="s">
        <v>359</v>
      </c>
      <c r="DO127">
        <v>1</v>
      </c>
    </row>
    <row r="128" spans="1:119" x14ac:dyDescent="0.2">
      <c r="A128">
        <f>ROW(Source!A250)</f>
        <v>250</v>
      </c>
      <c r="B128">
        <v>71161598</v>
      </c>
      <c r="C128">
        <v>71162987</v>
      </c>
      <c r="D128">
        <v>68156049</v>
      </c>
      <c r="E128">
        <v>1</v>
      </c>
      <c r="F128">
        <v>1</v>
      </c>
      <c r="G128">
        <v>1</v>
      </c>
      <c r="H128">
        <v>2</v>
      </c>
      <c r="I128" t="s">
        <v>456</v>
      </c>
      <c r="J128" t="s">
        <v>457</v>
      </c>
      <c r="K128" t="s">
        <v>458</v>
      </c>
      <c r="L128">
        <v>1368</v>
      </c>
      <c r="N128">
        <v>1011</v>
      </c>
      <c r="O128" t="s">
        <v>367</v>
      </c>
      <c r="P128" t="s">
        <v>367</v>
      </c>
      <c r="Q128">
        <v>1</v>
      </c>
      <c r="W128">
        <v>0</v>
      </c>
      <c r="X128">
        <v>-2068435370</v>
      </c>
      <c r="Y128">
        <f t="shared" si="55"/>
        <v>2.7</v>
      </c>
      <c r="AA128">
        <v>0</v>
      </c>
      <c r="AB128">
        <v>32.869999999999997</v>
      </c>
      <c r="AC128">
        <v>0</v>
      </c>
      <c r="AD128">
        <v>0</v>
      </c>
      <c r="AE128">
        <v>0</v>
      </c>
      <c r="AF128">
        <v>32.869999999999997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2.7</v>
      </c>
      <c r="AU128" t="s">
        <v>3</v>
      </c>
      <c r="AV128">
        <v>1</v>
      </c>
      <c r="AW128">
        <v>2</v>
      </c>
      <c r="AX128">
        <v>71163000</v>
      </c>
      <c r="AY128">
        <v>1</v>
      </c>
      <c r="AZ128">
        <v>0</v>
      </c>
      <c r="BA128">
        <v>124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88.748999999999995</v>
      </c>
      <c r="BL128">
        <v>0</v>
      </c>
      <c r="BM128">
        <v>0</v>
      </c>
      <c r="BN128">
        <v>0</v>
      </c>
      <c r="BO128">
        <v>0</v>
      </c>
      <c r="BP128">
        <v>1</v>
      </c>
      <c r="BQ128">
        <v>0</v>
      </c>
      <c r="BR128">
        <v>88.748999999999995</v>
      </c>
      <c r="BS128">
        <v>0</v>
      </c>
      <c r="BT128">
        <v>0</v>
      </c>
      <c r="BU128">
        <v>0</v>
      </c>
      <c r="BV128">
        <v>0</v>
      </c>
      <c r="BW128">
        <v>1</v>
      </c>
      <c r="CV128">
        <v>0</v>
      </c>
      <c r="CW128">
        <f>ROUND(Y128*Source!I250*DO128,7)</f>
        <v>0</v>
      </c>
      <c r="CX128">
        <f>ROUND(Y128*Source!I250,7)</f>
        <v>2.7E-2</v>
      </c>
      <c r="CY128">
        <f>AB128</f>
        <v>32.869999999999997</v>
      </c>
      <c r="CZ128">
        <f>AF128</f>
        <v>32.869999999999997</v>
      </c>
      <c r="DA128">
        <f>AJ128</f>
        <v>1</v>
      </c>
      <c r="DB128">
        <f t="shared" si="56"/>
        <v>88.75</v>
      </c>
      <c r="DC128">
        <f t="shared" si="57"/>
        <v>0</v>
      </c>
      <c r="DD128" t="s">
        <v>3</v>
      </c>
      <c r="DE128" t="s">
        <v>3</v>
      </c>
      <c r="DF128">
        <f t="shared" si="58"/>
        <v>0</v>
      </c>
      <c r="DG128">
        <f t="shared" si="49"/>
        <v>0.89</v>
      </c>
      <c r="DH128">
        <f t="shared" si="51"/>
        <v>0</v>
      </c>
      <c r="DI128">
        <f t="shared" si="52"/>
        <v>0</v>
      </c>
      <c r="DJ128">
        <f>DG128+DH128</f>
        <v>0.89</v>
      </c>
      <c r="DK128">
        <v>1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ROW(Source!A250)</f>
        <v>250</v>
      </c>
      <c r="B129">
        <v>71161598</v>
      </c>
      <c r="C129">
        <v>71162987</v>
      </c>
      <c r="D129">
        <v>68106484</v>
      </c>
      <c r="E129">
        <v>1</v>
      </c>
      <c r="F129">
        <v>1</v>
      </c>
      <c r="G129">
        <v>1</v>
      </c>
      <c r="H129">
        <v>3</v>
      </c>
      <c r="I129" t="s">
        <v>448</v>
      </c>
      <c r="J129" t="s">
        <v>449</v>
      </c>
      <c r="K129" t="s">
        <v>450</v>
      </c>
      <c r="L129">
        <v>1346</v>
      </c>
      <c r="N129">
        <v>1009</v>
      </c>
      <c r="O129" t="s">
        <v>389</v>
      </c>
      <c r="P129" t="s">
        <v>389</v>
      </c>
      <c r="Q129">
        <v>1</v>
      </c>
      <c r="W129">
        <v>0</v>
      </c>
      <c r="X129">
        <v>-1606616209</v>
      </c>
      <c r="Y129">
        <f t="shared" si="55"/>
        <v>0.9</v>
      </c>
      <c r="AA129">
        <v>135.4</v>
      </c>
      <c r="AB129">
        <v>0</v>
      </c>
      <c r="AC129">
        <v>0</v>
      </c>
      <c r="AD129">
        <v>0</v>
      </c>
      <c r="AE129">
        <v>155.63</v>
      </c>
      <c r="AF129">
        <v>0</v>
      </c>
      <c r="AG129">
        <v>0</v>
      </c>
      <c r="AH129">
        <v>0</v>
      </c>
      <c r="AI129">
        <v>0.87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0.9</v>
      </c>
      <c r="AU129" t="s">
        <v>3</v>
      </c>
      <c r="AV129">
        <v>0</v>
      </c>
      <c r="AW129">
        <v>2</v>
      </c>
      <c r="AX129">
        <v>71163001</v>
      </c>
      <c r="AY129">
        <v>1</v>
      </c>
      <c r="AZ129">
        <v>0</v>
      </c>
      <c r="BA129">
        <v>125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140.06700000000001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140.06700000000001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1</v>
      </c>
      <c r="CV129">
        <v>0</v>
      </c>
      <c r="CW129">
        <v>0</v>
      </c>
      <c r="CX129">
        <f>ROUND(Y129*Source!I250,7)</f>
        <v>8.9999999999999993E-3</v>
      </c>
      <c r="CY129">
        <f>AA129</f>
        <v>135.4</v>
      </c>
      <c r="CZ129">
        <f>AE129</f>
        <v>155.63</v>
      </c>
      <c r="DA129">
        <f>AI129</f>
        <v>0.87</v>
      </c>
      <c r="DB129">
        <f t="shared" si="56"/>
        <v>140.07</v>
      </c>
      <c r="DC129">
        <f t="shared" si="57"/>
        <v>0</v>
      </c>
      <c r="DD129" t="s">
        <v>3</v>
      </c>
      <c r="DE129" t="s">
        <v>3</v>
      </c>
      <c r="DF129">
        <f>ROUND(ROUND(AE129*AI129,2)*CX129,2)</f>
        <v>1.22</v>
      </c>
      <c r="DG129">
        <f t="shared" si="49"/>
        <v>0</v>
      </c>
      <c r="DH129">
        <f t="shared" ref="DH129:DH143" si="59">ROUND(ROUND(AG129,2)*CX129,2)</f>
        <v>0</v>
      </c>
      <c r="DI129">
        <f t="shared" ref="DI129:DI143" si="60">ROUND(ROUND(AH129,2)*CX129,2)</f>
        <v>0</v>
      </c>
      <c r="DJ129">
        <f>DF129</f>
        <v>1.22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ROW(Source!A250)</f>
        <v>250</v>
      </c>
      <c r="B130">
        <v>71161598</v>
      </c>
      <c r="C130">
        <v>71162987</v>
      </c>
      <c r="D130">
        <v>68124543</v>
      </c>
      <c r="E130">
        <v>1</v>
      </c>
      <c r="F130">
        <v>1</v>
      </c>
      <c r="G130">
        <v>1</v>
      </c>
      <c r="H130">
        <v>3</v>
      </c>
      <c r="I130" t="s">
        <v>459</v>
      </c>
      <c r="J130" t="s">
        <v>460</v>
      </c>
      <c r="K130" t="s">
        <v>461</v>
      </c>
      <c r="L130">
        <v>1346</v>
      </c>
      <c r="N130">
        <v>1009</v>
      </c>
      <c r="O130" t="s">
        <v>389</v>
      </c>
      <c r="P130" t="s">
        <v>389</v>
      </c>
      <c r="Q130">
        <v>1</v>
      </c>
      <c r="W130">
        <v>0</v>
      </c>
      <c r="X130">
        <v>1949270732</v>
      </c>
      <c r="Y130">
        <f t="shared" si="55"/>
        <v>3.7</v>
      </c>
      <c r="AA130">
        <v>1139.45</v>
      </c>
      <c r="AB130">
        <v>0</v>
      </c>
      <c r="AC130">
        <v>0</v>
      </c>
      <c r="AD130">
        <v>0</v>
      </c>
      <c r="AE130">
        <v>911.56</v>
      </c>
      <c r="AF130">
        <v>0</v>
      </c>
      <c r="AG130">
        <v>0</v>
      </c>
      <c r="AH130">
        <v>0</v>
      </c>
      <c r="AI130">
        <v>1.25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3.7</v>
      </c>
      <c r="AU130" t="s">
        <v>3</v>
      </c>
      <c r="AV130">
        <v>0</v>
      </c>
      <c r="AW130">
        <v>2</v>
      </c>
      <c r="AX130">
        <v>71163002</v>
      </c>
      <c r="AY130">
        <v>1</v>
      </c>
      <c r="AZ130">
        <v>0</v>
      </c>
      <c r="BA130">
        <v>126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3372.7719999999999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1</v>
      </c>
      <c r="BQ130">
        <v>3372.7719999999999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1</v>
      </c>
      <c r="CV130">
        <v>0</v>
      </c>
      <c r="CW130">
        <v>0</v>
      </c>
      <c r="CX130">
        <f>ROUND(Y130*Source!I250,7)</f>
        <v>3.6999999999999998E-2</v>
      </c>
      <c r="CY130">
        <f>AA130</f>
        <v>1139.45</v>
      </c>
      <c r="CZ130">
        <f>AE130</f>
        <v>911.56</v>
      </c>
      <c r="DA130">
        <f>AI130</f>
        <v>1.25</v>
      </c>
      <c r="DB130">
        <f t="shared" si="56"/>
        <v>3372.77</v>
      </c>
      <c r="DC130">
        <f t="shared" si="57"/>
        <v>0</v>
      </c>
      <c r="DD130" t="s">
        <v>3</v>
      </c>
      <c r="DE130" t="s">
        <v>3</v>
      </c>
      <c r="DF130">
        <f>ROUND(ROUND(AE130*AI130,2)*CX130,2)</f>
        <v>42.16</v>
      </c>
      <c r="DG130">
        <f t="shared" si="49"/>
        <v>0</v>
      </c>
      <c r="DH130">
        <f t="shared" si="59"/>
        <v>0</v>
      </c>
      <c r="DI130">
        <f t="shared" si="60"/>
        <v>0</v>
      </c>
      <c r="DJ130">
        <f>DF130</f>
        <v>42.16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ROW(Source!A250)</f>
        <v>250</v>
      </c>
      <c r="B131">
        <v>71161598</v>
      </c>
      <c r="C131">
        <v>71162987</v>
      </c>
      <c r="D131">
        <v>68039764</v>
      </c>
      <c r="E131">
        <v>116</v>
      </c>
      <c r="F131">
        <v>1</v>
      </c>
      <c r="G131">
        <v>1</v>
      </c>
      <c r="H131">
        <v>3</v>
      </c>
      <c r="I131" t="s">
        <v>43</v>
      </c>
      <c r="J131" t="s">
        <v>3</v>
      </c>
      <c r="K131" t="s">
        <v>44</v>
      </c>
      <c r="L131">
        <v>3277935</v>
      </c>
      <c r="N131">
        <v>1013</v>
      </c>
      <c r="O131" t="s">
        <v>45</v>
      </c>
      <c r="P131" t="s">
        <v>45</v>
      </c>
      <c r="Q131">
        <v>1</v>
      </c>
      <c r="W131">
        <v>0</v>
      </c>
      <c r="X131">
        <v>274903907</v>
      </c>
      <c r="Y131">
        <f t="shared" si="55"/>
        <v>2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0</v>
      </c>
      <c r="AQ131">
        <v>0</v>
      </c>
      <c r="AR131">
        <v>0</v>
      </c>
      <c r="AS131" t="s">
        <v>3</v>
      </c>
      <c r="AT131">
        <v>2</v>
      </c>
      <c r="AU131" t="s">
        <v>3</v>
      </c>
      <c r="AV131">
        <v>0</v>
      </c>
      <c r="AW131">
        <v>2</v>
      </c>
      <c r="AX131">
        <v>71163003</v>
      </c>
      <c r="AY131">
        <v>1</v>
      </c>
      <c r="AZ131">
        <v>0</v>
      </c>
      <c r="BA131">
        <v>127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ROUND(Y131*Source!I250,7)</f>
        <v>0.02</v>
      </c>
      <c r="CY131">
        <f>AA131</f>
        <v>0</v>
      </c>
      <c r="CZ131">
        <f>AE131</f>
        <v>0</v>
      </c>
      <c r="DA131">
        <f>AI131</f>
        <v>1</v>
      </c>
      <c r="DB131">
        <f t="shared" si="56"/>
        <v>0</v>
      </c>
      <c r="DC131">
        <f t="shared" si="57"/>
        <v>0</v>
      </c>
      <c r="DD131" t="s">
        <v>3</v>
      </c>
      <c r="DE131" t="s">
        <v>3</v>
      </c>
      <c r="DF131">
        <f t="shared" ref="DF131:DF143" si="61">ROUND(ROUND(AE131,2)*CX131,2)</f>
        <v>0</v>
      </c>
      <c r="DG131">
        <f t="shared" si="49"/>
        <v>0</v>
      </c>
      <c r="DH131">
        <f t="shared" si="59"/>
        <v>0</v>
      </c>
      <c r="DI131">
        <f t="shared" si="60"/>
        <v>0</v>
      </c>
      <c r="DJ131">
        <f>DF131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ROW(Source!A358)</f>
        <v>358</v>
      </c>
      <c r="B132">
        <v>71161598</v>
      </c>
      <c r="C132">
        <v>71163326</v>
      </c>
      <c r="D132">
        <v>68033936</v>
      </c>
      <c r="E132">
        <v>116</v>
      </c>
      <c r="F132">
        <v>1</v>
      </c>
      <c r="G132">
        <v>1</v>
      </c>
      <c r="H132">
        <v>1</v>
      </c>
      <c r="I132" t="s">
        <v>417</v>
      </c>
      <c r="J132" t="s">
        <v>3</v>
      </c>
      <c r="K132" t="s">
        <v>418</v>
      </c>
      <c r="L132">
        <v>1369</v>
      </c>
      <c r="N132">
        <v>1013</v>
      </c>
      <c r="O132" t="s">
        <v>416</v>
      </c>
      <c r="P132" t="s">
        <v>416</v>
      </c>
      <c r="Q132">
        <v>1</v>
      </c>
      <c r="W132">
        <v>0</v>
      </c>
      <c r="X132">
        <v>-512803540</v>
      </c>
      <c r="Y132">
        <f t="shared" ref="Y132:Y143" si="62">(AT132*ROUND(0.8,7))</f>
        <v>0.77600000000000002</v>
      </c>
      <c r="AA132">
        <v>0</v>
      </c>
      <c r="AB132">
        <v>0</v>
      </c>
      <c r="AC132">
        <v>0</v>
      </c>
      <c r="AD132">
        <v>801.75</v>
      </c>
      <c r="AE132">
        <v>0</v>
      </c>
      <c r="AF132">
        <v>0</v>
      </c>
      <c r="AG132">
        <v>0</v>
      </c>
      <c r="AH132">
        <v>801.75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0.97</v>
      </c>
      <c r="AU132" t="s">
        <v>254</v>
      </c>
      <c r="AV132">
        <v>1</v>
      </c>
      <c r="AW132">
        <v>2</v>
      </c>
      <c r="AX132">
        <v>71164553</v>
      </c>
      <c r="AY132">
        <v>1</v>
      </c>
      <c r="AZ132">
        <v>0</v>
      </c>
      <c r="BA132">
        <v>128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777.69749999999999</v>
      </c>
      <c r="BN132">
        <v>0.97</v>
      </c>
      <c r="BO132">
        <v>0</v>
      </c>
      <c r="BP132">
        <v>1</v>
      </c>
      <c r="BQ132">
        <v>0</v>
      </c>
      <c r="BR132">
        <v>0</v>
      </c>
      <c r="BS132">
        <v>0</v>
      </c>
      <c r="BT132">
        <v>622.15800000000002</v>
      </c>
      <c r="BU132">
        <v>0.77600000000000002</v>
      </c>
      <c r="BV132">
        <v>0</v>
      </c>
      <c r="BW132">
        <v>1</v>
      </c>
      <c r="CU132">
        <f>ROUND(AT132*Source!I358*AH132*AL132,2)</f>
        <v>777.7</v>
      </c>
      <c r="CV132">
        <f>ROUND(Y132*Source!I358,7)</f>
        <v>0.77600000000000002</v>
      </c>
      <c r="CW132">
        <v>0</v>
      </c>
      <c r="CX132">
        <f>ROUND(Y132*Source!I358,7)</f>
        <v>0.77600000000000002</v>
      </c>
      <c r="CY132">
        <f t="shared" ref="CY132:CY143" si="63">AD132</f>
        <v>801.75</v>
      </c>
      <c r="CZ132">
        <f t="shared" ref="CZ132:CZ143" si="64">AH132</f>
        <v>801.75</v>
      </c>
      <c r="DA132">
        <f t="shared" ref="DA132:DA143" si="65">AL132</f>
        <v>1</v>
      </c>
      <c r="DB132">
        <f t="shared" ref="DB132:DB143" si="66">ROUND((ROUND(AT132*CZ132,2)*ROUND(0.8,7)),6)</f>
        <v>622.16</v>
      </c>
      <c r="DC132">
        <f t="shared" ref="DC132:DC143" si="67">ROUND((ROUND(AT132*AG132,2)*ROUND(0.8,7)),6)</f>
        <v>0</v>
      </c>
      <c r="DD132" t="s">
        <v>3</v>
      </c>
      <c r="DE132" t="s">
        <v>3</v>
      </c>
      <c r="DF132">
        <f t="shared" si="61"/>
        <v>0</v>
      </c>
      <c r="DG132">
        <f t="shared" si="49"/>
        <v>0</v>
      </c>
      <c r="DH132">
        <f t="shared" si="59"/>
        <v>0</v>
      </c>
      <c r="DI132">
        <f t="shared" si="60"/>
        <v>622.16</v>
      </c>
      <c r="DJ132">
        <f t="shared" ref="DJ132:DJ143" si="68">DI132</f>
        <v>622.16</v>
      </c>
      <c r="DK132">
        <v>1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ROW(Source!A358)</f>
        <v>358</v>
      </c>
      <c r="B133">
        <v>71161598</v>
      </c>
      <c r="C133">
        <v>71163326</v>
      </c>
      <c r="D133">
        <v>68033966</v>
      </c>
      <c r="E133">
        <v>116</v>
      </c>
      <c r="F133">
        <v>1</v>
      </c>
      <c r="G133">
        <v>1</v>
      </c>
      <c r="H133">
        <v>1</v>
      </c>
      <c r="I133" t="s">
        <v>462</v>
      </c>
      <c r="J133" t="s">
        <v>3</v>
      </c>
      <c r="K133" t="s">
        <v>463</v>
      </c>
      <c r="L133">
        <v>1369</v>
      </c>
      <c r="N133">
        <v>1013</v>
      </c>
      <c r="O133" t="s">
        <v>416</v>
      </c>
      <c r="P133" t="s">
        <v>416</v>
      </c>
      <c r="Q133">
        <v>1</v>
      </c>
      <c r="W133">
        <v>0</v>
      </c>
      <c r="X133">
        <v>126826561</v>
      </c>
      <c r="Y133">
        <f t="shared" si="62"/>
        <v>1.1679999999999999</v>
      </c>
      <c r="AA133">
        <v>0</v>
      </c>
      <c r="AB133">
        <v>0</v>
      </c>
      <c r="AC133">
        <v>0</v>
      </c>
      <c r="AD133">
        <v>1053.04</v>
      </c>
      <c r="AE133">
        <v>0</v>
      </c>
      <c r="AF133">
        <v>0</v>
      </c>
      <c r="AG133">
        <v>0</v>
      </c>
      <c r="AH133">
        <v>1053.04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1.46</v>
      </c>
      <c r="AU133" t="s">
        <v>254</v>
      </c>
      <c r="AV133">
        <v>1</v>
      </c>
      <c r="AW133">
        <v>2</v>
      </c>
      <c r="AX133">
        <v>71164554</v>
      </c>
      <c r="AY133">
        <v>1</v>
      </c>
      <c r="AZ133">
        <v>0</v>
      </c>
      <c r="BA133">
        <v>129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1537.4384</v>
      </c>
      <c r="BN133">
        <v>1.46</v>
      </c>
      <c r="BO133">
        <v>0</v>
      </c>
      <c r="BP133">
        <v>1</v>
      </c>
      <c r="BQ133">
        <v>0</v>
      </c>
      <c r="BR133">
        <v>0</v>
      </c>
      <c r="BS133">
        <v>0</v>
      </c>
      <c r="BT133">
        <v>1229.9507199999998</v>
      </c>
      <c r="BU133">
        <v>1.1679999999999999</v>
      </c>
      <c r="BV133">
        <v>0</v>
      </c>
      <c r="BW133">
        <v>1</v>
      </c>
      <c r="CU133">
        <f>ROUND(AT133*Source!I358*AH133*AL133,2)</f>
        <v>1537.44</v>
      </c>
      <c r="CV133">
        <f>ROUND(Y133*Source!I358,7)</f>
        <v>1.1679999999999999</v>
      </c>
      <c r="CW133">
        <v>0</v>
      </c>
      <c r="CX133">
        <f>ROUND(Y133*Source!I358,7)</f>
        <v>1.1679999999999999</v>
      </c>
      <c r="CY133">
        <f t="shared" si="63"/>
        <v>1053.04</v>
      </c>
      <c r="CZ133">
        <f t="shared" si="64"/>
        <v>1053.04</v>
      </c>
      <c r="DA133">
        <f t="shared" si="65"/>
        <v>1</v>
      </c>
      <c r="DB133">
        <f t="shared" si="66"/>
        <v>1229.952</v>
      </c>
      <c r="DC133">
        <f t="shared" si="67"/>
        <v>0</v>
      </c>
      <c r="DD133" t="s">
        <v>3</v>
      </c>
      <c r="DE133" t="s">
        <v>3</v>
      </c>
      <c r="DF133">
        <f t="shared" si="61"/>
        <v>0</v>
      </c>
      <c r="DG133">
        <f t="shared" si="49"/>
        <v>0</v>
      </c>
      <c r="DH133">
        <f t="shared" si="59"/>
        <v>0</v>
      </c>
      <c r="DI133">
        <f t="shared" si="60"/>
        <v>1229.95</v>
      </c>
      <c r="DJ133">
        <f t="shared" si="68"/>
        <v>1229.95</v>
      </c>
      <c r="DK133">
        <v>1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ROW(Source!A359)</f>
        <v>359</v>
      </c>
      <c r="B134">
        <v>71161598</v>
      </c>
      <c r="C134">
        <v>71163331</v>
      </c>
      <c r="D134">
        <v>68033942</v>
      </c>
      <c r="E134">
        <v>116</v>
      </c>
      <c r="F134">
        <v>1</v>
      </c>
      <c r="G134">
        <v>1</v>
      </c>
      <c r="H134">
        <v>1</v>
      </c>
      <c r="I134" t="s">
        <v>464</v>
      </c>
      <c r="J134" t="s">
        <v>3</v>
      </c>
      <c r="K134" t="s">
        <v>465</v>
      </c>
      <c r="L134">
        <v>1369</v>
      </c>
      <c r="N134">
        <v>1013</v>
      </c>
      <c r="O134" t="s">
        <v>416</v>
      </c>
      <c r="P134" t="s">
        <v>416</v>
      </c>
      <c r="Q134">
        <v>1</v>
      </c>
      <c r="W134">
        <v>0</v>
      </c>
      <c r="X134">
        <v>286205319</v>
      </c>
      <c r="Y134">
        <f t="shared" si="62"/>
        <v>0.32800000000000001</v>
      </c>
      <c r="AA134">
        <v>0</v>
      </c>
      <c r="AB134">
        <v>0</v>
      </c>
      <c r="AC134">
        <v>0</v>
      </c>
      <c r="AD134">
        <v>1076.98</v>
      </c>
      <c r="AE134">
        <v>0</v>
      </c>
      <c r="AF134">
        <v>0</v>
      </c>
      <c r="AG134">
        <v>0</v>
      </c>
      <c r="AH134">
        <v>1076.98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0.41</v>
      </c>
      <c r="AU134" t="s">
        <v>254</v>
      </c>
      <c r="AV134">
        <v>1</v>
      </c>
      <c r="AW134">
        <v>2</v>
      </c>
      <c r="AX134">
        <v>71164555</v>
      </c>
      <c r="AY134">
        <v>1</v>
      </c>
      <c r="AZ134">
        <v>0</v>
      </c>
      <c r="BA134">
        <v>130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441.56180000000001</v>
      </c>
      <c r="BN134">
        <v>0.41</v>
      </c>
      <c r="BO134">
        <v>0</v>
      </c>
      <c r="BP134">
        <v>1</v>
      </c>
      <c r="BQ134">
        <v>0</v>
      </c>
      <c r="BR134">
        <v>0</v>
      </c>
      <c r="BS134">
        <v>0</v>
      </c>
      <c r="BT134">
        <v>353.24943999999999</v>
      </c>
      <c r="BU134">
        <v>0.32800000000000001</v>
      </c>
      <c r="BV134">
        <v>0</v>
      </c>
      <c r="BW134">
        <v>1</v>
      </c>
      <c r="CU134">
        <f>ROUND(AT134*Source!I359*AH134*AL134,2)</f>
        <v>441.56</v>
      </c>
      <c r="CV134">
        <f>ROUND(Y134*Source!I359,7)</f>
        <v>0.32800000000000001</v>
      </c>
      <c r="CW134">
        <v>0</v>
      </c>
      <c r="CX134">
        <f>ROUND(Y134*Source!I359,7)</f>
        <v>0.32800000000000001</v>
      </c>
      <c r="CY134">
        <f t="shared" si="63"/>
        <v>1076.98</v>
      </c>
      <c r="CZ134">
        <f t="shared" si="64"/>
        <v>1076.98</v>
      </c>
      <c r="DA134">
        <f t="shared" si="65"/>
        <v>1</v>
      </c>
      <c r="DB134">
        <f t="shared" si="66"/>
        <v>353.24799999999999</v>
      </c>
      <c r="DC134">
        <f t="shared" si="67"/>
        <v>0</v>
      </c>
      <c r="DD134" t="s">
        <v>3</v>
      </c>
      <c r="DE134" t="s">
        <v>3</v>
      </c>
      <c r="DF134">
        <f t="shared" si="61"/>
        <v>0</v>
      </c>
      <c r="DG134">
        <f t="shared" si="49"/>
        <v>0</v>
      </c>
      <c r="DH134">
        <f t="shared" si="59"/>
        <v>0</v>
      </c>
      <c r="DI134">
        <f t="shared" si="60"/>
        <v>353.25</v>
      </c>
      <c r="DJ134">
        <f t="shared" si="68"/>
        <v>353.25</v>
      </c>
      <c r="DK134">
        <v>1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ROW(Source!A359)</f>
        <v>359</v>
      </c>
      <c r="B135">
        <v>71161598</v>
      </c>
      <c r="C135">
        <v>71163331</v>
      </c>
      <c r="D135">
        <v>68033966</v>
      </c>
      <c r="E135">
        <v>116</v>
      </c>
      <c r="F135">
        <v>1</v>
      </c>
      <c r="G135">
        <v>1</v>
      </c>
      <c r="H135">
        <v>1</v>
      </c>
      <c r="I135" t="s">
        <v>462</v>
      </c>
      <c r="J135" t="s">
        <v>3</v>
      </c>
      <c r="K135" t="s">
        <v>463</v>
      </c>
      <c r="L135">
        <v>1369</v>
      </c>
      <c r="N135">
        <v>1013</v>
      </c>
      <c r="O135" t="s">
        <v>416</v>
      </c>
      <c r="P135" t="s">
        <v>416</v>
      </c>
      <c r="Q135">
        <v>1</v>
      </c>
      <c r="W135">
        <v>0</v>
      </c>
      <c r="X135">
        <v>126826561</v>
      </c>
      <c r="Y135">
        <f t="shared" si="62"/>
        <v>0.32800000000000001</v>
      </c>
      <c r="AA135">
        <v>0</v>
      </c>
      <c r="AB135">
        <v>0</v>
      </c>
      <c r="AC135">
        <v>0</v>
      </c>
      <c r="AD135">
        <v>1053.04</v>
      </c>
      <c r="AE135">
        <v>0</v>
      </c>
      <c r="AF135">
        <v>0</v>
      </c>
      <c r="AG135">
        <v>0</v>
      </c>
      <c r="AH135">
        <v>1053.04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0.41</v>
      </c>
      <c r="AU135" t="s">
        <v>254</v>
      </c>
      <c r="AV135">
        <v>1</v>
      </c>
      <c r="AW135">
        <v>2</v>
      </c>
      <c r="AX135">
        <v>71164556</v>
      </c>
      <c r="AY135">
        <v>1</v>
      </c>
      <c r="AZ135">
        <v>0</v>
      </c>
      <c r="BA135">
        <v>131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431.74639999999994</v>
      </c>
      <c r="BN135">
        <v>0.41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345.39712000000003</v>
      </c>
      <c r="BU135">
        <v>0.32800000000000001</v>
      </c>
      <c r="BV135">
        <v>0</v>
      </c>
      <c r="BW135">
        <v>1</v>
      </c>
      <c r="CU135">
        <f>ROUND(AT135*Source!I359*AH135*AL135,2)</f>
        <v>431.75</v>
      </c>
      <c r="CV135">
        <f>ROUND(Y135*Source!I359,7)</f>
        <v>0.32800000000000001</v>
      </c>
      <c r="CW135">
        <v>0</v>
      </c>
      <c r="CX135">
        <f>ROUND(Y135*Source!I359,7)</f>
        <v>0.32800000000000001</v>
      </c>
      <c r="CY135">
        <f t="shared" si="63"/>
        <v>1053.04</v>
      </c>
      <c r="CZ135">
        <f t="shared" si="64"/>
        <v>1053.04</v>
      </c>
      <c r="DA135">
        <f t="shared" si="65"/>
        <v>1</v>
      </c>
      <c r="DB135">
        <f t="shared" si="66"/>
        <v>345.4</v>
      </c>
      <c r="DC135">
        <f t="shared" si="67"/>
        <v>0</v>
      </c>
      <c r="DD135" t="s">
        <v>3</v>
      </c>
      <c r="DE135" t="s">
        <v>3</v>
      </c>
      <c r="DF135">
        <f t="shared" si="61"/>
        <v>0</v>
      </c>
      <c r="DG135">
        <f t="shared" si="49"/>
        <v>0</v>
      </c>
      <c r="DH135">
        <f t="shared" si="59"/>
        <v>0</v>
      </c>
      <c r="DI135">
        <f t="shared" si="60"/>
        <v>345.4</v>
      </c>
      <c r="DJ135">
        <f t="shared" si="68"/>
        <v>345.4</v>
      </c>
      <c r="DK135">
        <v>1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ROW(Source!A429)</f>
        <v>429</v>
      </c>
      <c r="B136">
        <v>71161598</v>
      </c>
      <c r="C136">
        <v>71163291</v>
      </c>
      <c r="D136">
        <v>68033936</v>
      </c>
      <c r="E136">
        <v>116</v>
      </c>
      <c r="F136">
        <v>1</v>
      </c>
      <c r="G136">
        <v>1</v>
      </c>
      <c r="H136">
        <v>1</v>
      </c>
      <c r="I136" t="s">
        <v>417</v>
      </c>
      <c r="J136" t="s">
        <v>3</v>
      </c>
      <c r="K136" t="s">
        <v>418</v>
      </c>
      <c r="L136">
        <v>1369</v>
      </c>
      <c r="N136">
        <v>1013</v>
      </c>
      <c r="O136" t="s">
        <v>416</v>
      </c>
      <c r="P136" t="s">
        <v>416</v>
      </c>
      <c r="Q136">
        <v>1</v>
      </c>
      <c r="W136">
        <v>0</v>
      </c>
      <c r="X136">
        <v>-512803540</v>
      </c>
      <c r="Y136">
        <f t="shared" si="62"/>
        <v>1.4400000000000002</v>
      </c>
      <c r="AA136">
        <v>0</v>
      </c>
      <c r="AB136">
        <v>0</v>
      </c>
      <c r="AC136">
        <v>0</v>
      </c>
      <c r="AD136">
        <v>801.75</v>
      </c>
      <c r="AE136">
        <v>0</v>
      </c>
      <c r="AF136">
        <v>0</v>
      </c>
      <c r="AG136">
        <v>0</v>
      </c>
      <c r="AH136">
        <v>801.75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1.8</v>
      </c>
      <c r="AU136" t="s">
        <v>254</v>
      </c>
      <c r="AV136">
        <v>1</v>
      </c>
      <c r="AW136">
        <v>2</v>
      </c>
      <c r="AX136">
        <v>71164557</v>
      </c>
      <c r="AY136">
        <v>1</v>
      </c>
      <c r="AZ136">
        <v>2048</v>
      </c>
      <c r="BA136">
        <v>132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1443.15</v>
      </c>
      <c r="BN136">
        <v>1.8</v>
      </c>
      <c r="BO136">
        <v>0</v>
      </c>
      <c r="BP136">
        <v>1</v>
      </c>
      <c r="BQ136">
        <v>0</v>
      </c>
      <c r="BR136">
        <v>0</v>
      </c>
      <c r="BS136">
        <v>0</v>
      </c>
      <c r="BT136">
        <v>1154.52</v>
      </c>
      <c r="BU136">
        <v>1.44</v>
      </c>
      <c r="BV136">
        <v>0</v>
      </c>
      <c r="BW136">
        <v>1</v>
      </c>
      <c r="CU136">
        <f>ROUND(AT136*Source!I429*AH136*AL136,2)</f>
        <v>1443.15</v>
      </c>
      <c r="CV136">
        <f>ROUND(Y136*Source!I429,7)</f>
        <v>1.44</v>
      </c>
      <c r="CW136">
        <v>0</v>
      </c>
      <c r="CX136">
        <f>ROUND(Y136*Source!I429,7)</f>
        <v>1.44</v>
      </c>
      <c r="CY136">
        <f t="shared" si="63"/>
        <v>801.75</v>
      </c>
      <c r="CZ136">
        <f t="shared" si="64"/>
        <v>801.75</v>
      </c>
      <c r="DA136">
        <f t="shared" si="65"/>
        <v>1</v>
      </c>
      <c r="DB136">
        <f t="shared" si="66"/>
        <v>1154.52</v>
      </c>
      <c r="DC136">
        <f t="shared" si="67"/>
        <v>0</v>
      </c>
      <c r="DD136" t="s">
        <v>3</v>
      </c>
      <c r="DE136" t="s">
        <v>3</v>
      </c>
      <c r="DF136">
        <f t="shared" si="61"/>
        <v>0</v>
      </c>
      <c r="DG136">
        <f t="shared" si="49"/>
        <v>0</v>
      </c>
      <c r="DH136">
        <f t="shared" si="59"/>
        <v>0</v>
      </c>
      <c r="DI136">
        <f t="shared" si="60"/>
        <v>1154.52</v>
      </c>
      <c r="DJ136">
        <f t="shared" si="68"/>
        <v>1154.52</v>
      </c>
      <c r="DK136">
        <v>1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ROW(Source!A429)</f>
        <v>429</v>
      </c>
      <c r="B137">
        <v>71161598</v>
      </c>
      <c r="C137">
        <v>71163291</v>
      </c>
      <c r="D137">
        <v>68033954</v>
      </c>
      <c r="E137">
        <v>116</v>
      </c>
      <c r="F137">
        <v>1</v>
      </c>
      <c r="G137">
        <v>1</v>
      </c>
      <c r="H137">
        <v>1</v>
      </c>
      <c r="I137" t="s">
        <v>466</v>
      </c>
      <c r="J137" t="s">
        <v>3</v>
      </c>
      <c r="K137" t="s">
        <v>467</v>
      </c>
      <c r="L137">
        <v>1369</v>
      </c>
      <c r="N137">
        <v>1013</v>
      </c>
      <c r="O137" t="s">
        <v>416</v>
      </c>
      <c r="P137" t="s">
        <v>416</v>
      </c>
      <c r="Q137">
        <v>1</v>
      </c>
      <c r="W137">
        <v>0</v>
      </c>
      <c r="X137">
        <v>-1275334932</v>
      </c>
      <c r="Y137">
        <f t="shared" si="62"/>
        <v>1.4400000000000002</v>
      </c>
      <c r="AA137">
        <v>0</v>
      </c>
      <c r="AB137">
        <v>0</v>
      </c>
      <c r="AC137">
        <v>0</v>
      </c>
      <c r="AD137">
        <v>765.85</v>
      </c>
      <c r="AE137">
        <v>0</v>
      </c>
      <c r="AF137">
        <v>0</v>
      </c>
      <c r="AG137">
        <v>0</v>
      </c>
      <c r="AH137">
        <v>765.85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1.8</v>
      </c>
      <c r="AU137" t="s">
        <v>254</v>
      </c>
      <c r="AV137">
        <v>1</v>
      </c>
      <c r="AW137">
        <v>2</v>
      </c>
      <c r="AX137">
        <v>71164558</v>
      </c>
      <c r="AY137">
        <v>1</v>
      </c>
      <c r="AZ137">
        <v>2048</v>
      </c>
      <c r="BA137">
        <v>133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1378.53</v>
      </c>
      <c r="BN137">
        <v>1.8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1102.8240000000001</v>
      </c>
      <c r="BU137">
        <v>1.44</v>
      </c>
      <c r="BV137">
        <v>0</v>
      </c>
      <c r="BW137">
        <v>1</v>
      </c>
      <c r="CU137">
        <f>ROUND(AT137*Source!I429*AH137*AL137,2)</f>
        <v>1378.53</v>
      </c>
      <c r="CV137">
        <f>ROUND(Y137*Source!I429,7)</f>
        <v>1.44</v>
      </c>
      <c r="CW137">
        <v>0</v>
      </c>
      <c r="CX137">
        <f>ROUND(Y137*Source!I429,7)</f>
        <v>1.44</v>
      </c>
      <c r="CY137">
        <f t="shared" si="63"/>
        <v>765.85</v>
      </c>
      <c r="CZ137">
        <f t="shared" si="64"/>
        <v>765.85</v>
      </c>
      <c r="DA137">
        <f t="shared" si="65"/>
        <v>1</v>
      </c>
      <c r="DB137">
        <f t="shared" si="66"/>
        <v>1102.8240000000001</v>
      </c>
      <c r="DC137">
        <f t="shared" si="67"/>
        <v>0</v>
      </c>
      <c r="DD137" t="s">
        <v>3</v>
      </c>
      <c r="DE137" t="s">
        <v>3</v>
      </c>
      <c r="DF137">
        <f t="shared" si="61"/>
        <v>0</v>
      </c>
      <c r="DG137">
        <f t="shared" si="49"/>
        <v>0</v>
      </c>
      <c r="DH137">
        <f t="shared" si="59"/>
        <v>0</v>
      </c>
      <c r="DI137">
        <f t="shared" si="60"/>
        <v>1102.82</v>
      </c>
      <c r="DJ137">
        <f t="shared" si="68"/>
        <v>1102.82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ROW(Source!A430)</f>
        <v>430</v>
      </c>
      <c r="B138">
        <v>71161598</v>
      </c>
      <c r="C138">
        <v>71163296</v>
      </c>
      <c r="D138">
        <v>68033942</v>
      </c>
      <c r="E138">
        <v>116</v>
      </c>
      <c r="F138">
        <v>1</v>
      </c>
      <c r="G138">
        <v>1</v>
      </c>
      <c r="H138">
        <v>1</v>
      </c>
      <c r="I138" t="s">
        <v>464</v>
      </c>
      <c r="J138" t="s">
        <v>3</v>
      </c>
      <c r="K138" t="s">
        <v>465</v>
      </c>
      <c r="L138">
        <v>1369</v>
      </c>
      <c r="N138">
        <v>1013</v>
      </c>
      <c r="O138" t="s">
        <v>416</v>
      </c>
      <c r="P138" t="s">
        <v>416</v>
      </c>
      <c r="Q138">
        <v>1</v>
      </c>
      <c r="W138">
        <v>0</v>
      </c>
      <c r="X138">
        <v>286205319</v>
      </c>
      <c r="Y138">
        <f t="shared" si="62"/>
        <v>0.4</v>
      </c>
      <c r="AA138">
        <v>0</v>
      </c>
      <c r="AB138">
        <v>0</v>
      </c>
      <c r="AC138">
        <v>0</v>
      </c>
      <c r="AD138">
        <v>1076.98</v>
      </c>
      <c r="AE138">
        <v>0</v>
      </c>
      <c r="AF138">
        <v>0</v>
      </c>
      <c r="AG138">
        <v>0</v>
      </c>
      <c r="AH138">
        <v>1076.98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0.5</v>
      </c>
      <c r="AU138" t="s">
        <v>254</v>
      </c>
      <c r="AV138">
        <v>1</v>
      </c>
      <c r="AW138">
        <v>2</v>
      </c>
      <c r="AX138">
        <v>71164559</v>
      </c>
      <c r="AY138">
        <v>1</v>
      </c>
      <c r="AZ138">
        <v>0</v>
      </c>
      <c r="BA138">
        <v>134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538.49</v>
      </c>
      <c r="BN138">
        <v>0.5</v>
      </c>
      <c r="BO138">
        <v>0</v>
      </c>
      <c r="BP138">
        <v>1</v>
      </c>
      <c r="BQ138">
        <v>0</v>
      </c>
      <c r="BR138">
        <v>0</v>
      </c>
      <c r="BS138">
        <v>0</v>
      </c>
      <c r="BT138">
        <v>430.79200000000003</v>
      </c>
      <c r="BU138">
        <v>0.4</v>
      </c>
      <c r="BV138">
        <v>0</v>
      </c>
      <c r="BW138">
        <v>1</v>
      </c>
      <c r="CU138">
        <f>ROUND(AT138*Source!I430*AH138*AL138,2)</f>
        <v>538.49</v>
      </c>
      <c r="CV138">
        <f>ROUND(Y138*Source!I430,7)</f>
        <v>0.4</v>
      </c>
      <c r="CW138">
        <v>0</v>
      </c>
      <c r="CX138">
        <f>ROUND(Y138*Source!I430,7)</f>
        <v>0.4</v>
      </c>
      <c r="CY138">
        <f t="shared" si="63"/>
        <v>1076.98</v>
      </c>
      <c r="CZ138">
        <f t="shared" si="64"/>
        <v>1076.98</v>
      </c>
      <c r="DA138">
        <f t="shared" si="65"/>
        <v>1</v>
      </c>
      <c r="DB138">
        <f t="shared" si="66"/>
        <v>430.79199999999997</v>
      </c>
      <c r="DC138">
        <f t="shared" si="67"/>
        <v>0</v>
      </c>
      <c r="DD138" t="s">
        <v>3</v>
      </c>
      <c r="DE138" t="s">
        <v>3</v>
      </c>
      <c r="DF138">
        <f t="shared" si="61"/>
        <v>0</v>
      </c>
      <c r="DG138">
        <f t="shared" si="49"/>
        <v>0</v>
      </c>
      <c r="DH138">
        <f t="shared" si="59"/>
        <v>0</v>
      </c>
      <c r="DI138">
        <f t="shared" si="60"/>
        <v>430.79</v>
      </c>
      <c r="DJ138">
        <f t="shared" si="68"/>
        <v>430.79</v>
      </c>
      <c r="DK138">
        <v>1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ROW(Source!A430)</f>
        <v>430</v>
      </c>
      <c r="B139">
        <v>71161598</v>
      </c>
      <c r="C139">
        <v>71163296</v>
      </c>
      <c r="D139">
        <v>68033966</v>
      </c>
      <c r="E139">
        <v>116</v>
      </c>
      <c r="F139">
        <v>1</v>
      </c>
      <c r="G139">
        <v>1</v>
      </c>
      <c r="H139">
        <v>1</v>
      </c>
      <c r="I139" t="s">
        <v>462</v>
      </c>
      <c r="J139" t="s">
        <v>3</v>
      </c>
      <c r="K139" t="s">
        <v>463</v>
      </c>
      <c r="L139">
        <v>1369</v>
      </c>
      <c r="N139">
        <v>1013</v>
      </c>
      <c r="O139" t="s">
        <v>416</v>
      </c>
      <c r="P139" t="s">
        <v>416</v>
      </c>
      <c r="Q139">
        <v>1</v>
      </c>
      <c r="W139">
        <v>0</v>
      </c>
      <c r="X139">
        <v>126826561</v>
      </c>
      <c r="Y139">
        <f t="shared" si="62"/>
        <v>0.4</v>
      </c>
      <c r="AA139">
        <v>0</v>
      </c>
      <c r="AB139">
        <v>0</v>
      </c>
      <c r="AC139">
        <v>0</v>
      </c>
      <c r="AD139">
        <v>1053.04</v>
      </c>
      <c r="AE139">
        <v>0</v>
      </c>
      <c r="AF139">
        <v>0</v>
      </c>
      <c r="AG139">
        <v>0</v>
      </c>
      <c r="AH139">
        <v>1053.04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0.5</v>
      </c>
      <c r="AU139" t="s">
        <v>254</v>
      </c>
      <c r="AV139">
        <v>1</v>
      </c>
      <c r="AW139">
        <v>2</v>
      </c>
      <c r="AX139">
        <v>71164560</v>
      </c>
      <c r="AY139">
        <v>1</v>
      </c>
      <c r="AZ139">
        <v>0</v>
      </c>
      <c r="BA139">
        <v>135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526.52</v>
      </c>
      <c r="BN139">
        <v>0.5</v>
      </c>
      <c r="BO139">
        <v>0</v>
      </c>
      <c r="BP139">
        <v>1</v>
      </c>
      <c r="BQ139">
        <v>0</v>
      </c>
      <c r="BR139">
        <v>0</v>
      </c>
      <c r="BS139">
        <v>0</v>
      </c>
      <c r="BT139">
        <v>421.21600000000001</v>
      </c>
      <c r="BU139">
        <v>0.4</v>
      </c>
      <c r="BV139">
        <v>0</v>
      </c>
      <c r="BW139">
        <v>1</v>
      </c>
      <c r="CU139">
        <f>ROUND(AT139*Source!I430*AH139*AL139,2)</f>
        <v>526.52</v>
      </c>
      <c r="CV139">
        <f>ROUND(Y139*Source!I430,7)</f>
        <v>0.4</v>
      </c>
      <c r="CW139">
        <v>0</v>
      </c>
      <c r="CX139">
        <f>ROUND(Y139*Source!I430,7)</f>
        <v>0.4</v>
      </c>
      <c r="CY139">
        <f t="shared" si="63"/>
        <v>1053.04</v>
      </c>
      <c r="CZ139">
        <f t="shared" si="64"/>
        <v>1053.04</v>
      </c>
      <c r="DA139">
        <f t="shared" si="65"/>
        <v>1</v>
      </c>
      <c r="DB139">
        <f t="shared" si="66"/>
        <v>421.21600000000001</v>
      </c>
      <c r="DC139">
        <f t="shared" si="67"/>
        <v>0</v>
      </c>
      <c r="DD139" t="s">
        <v>3</v>
      </c>
      <c r="DE139" t="s">
        <v>3</v>
      </c>
      <c r="DF139">
        <f t="shared" si="61"/>
        <v>0</v>
      </c>
      <c r="DG139">
        <f t="shared" si="49"/>
        <v>0</v>
      </c>
      <c r="DH139">
        <f t="shared" si="59"/>
        <v>0</v>
      </c>
      <c r="DI139">
        <f t="shared" si="60"/>
        <v>421.22</v>
      </c>
      <c r="DJ139">
        <f t="shared" si="68"/>
        <v>421.22</v>
      </c>
      <c r="DK139">
        <v>1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ROW(Source!A431)</f>
        <v>431</v>
      </c>
      <c r="B140">
        <v>71161598</v>
      </c>
      <c r="C140">
        <v>71163301</v>
      </c>
      <c r="D140">
        <v>68033942</v>
      </c>
      <c r="E140">
        <v>116</v>
      </c>
      <c r="F140">
        <v>1</v>
      </c>
      <c r="G140">
        <v>1</v>
      </c>
      <c r="H140">
        <v>1</v>
      </c>
      <c r="I140" t="s">
        <v>464</v>
      </c>
      <c r="J140" t="s">
        <v>3</v>
      </c>
      <c r="K140" t="s">
        <v>465</v>
      </c>
      <c r="L140">
        <v>1369</v>
      </c>
      <c r="N140">
        <v>1013</v>
      </c>
      <c r="O140" t="s">
        <v>416</v>
      </c>
      <c r="P140" t="s">
        <v>416</v>
      </c>
      <c r="Q140">
        <v>1</v>
      </c>
      <c r="W140">
        <v>0</v>
      </c>
      <c r="X140">
        <v>286205319</v>
      </c>
      <c r="Y140">
        <f t="shared" si="62"/>
        <v>5.1840000000000011</v>
      </c>
      <c r="AA140">
        <v>0</v>
      </c>
      <c r="AB140">
        <v>0</v>
      </c>
      <c r="AC140">
        <v>0</v>
      </c>
      <c r="AD140">
        <v>1076.98</v>
      </c>
      <c r="AE140">
        <v>0</v>
      </c>
      <c r="AF140">
        <v>0</v>
      </c>
      <c r="AG140">
        <v>0</v>
      </c>
      <c r="AH140">
        <v>1076.98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6.48</v>
      </c>
      <c r="AU140" t="s">
        <v>254</v>
      </c>
      <c r="AV140">
        <v>1</v>
      </c>
      <c r="AW140">
        <v>2</v>
      </c>
      <c r="AX140">
        <v>71164561</v>
      </c>
      <c r="AY140">
        <v>1</v>
      </c>
      <c r="AZ140">
        <v>2048</v>
      </c>
      <c r="BA140">
        <v>136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6978.8304000000007</v>
      </c>
      <c r="BN140">
        <v>6.48</v>
      </c>
      <c r="BO140">
        <v>0</v>
      </c>
      <c r="BP140">
        <v>1</v>
      </c>
      <c r="BQ140">
        <v>0</v>
      </c>
      <c r="BR140">
        <v>0</v>
      </c>
      <c r="BS140">
        <v>0</v>
      </c>
      <c r="BT140">
        <v>5583.0643200000004</v>
      </c>
      <c r="BU140">
        <v>5.1840000000000002</v>
      </c>
      <c r="BV140">
        <v>0</v>
      </c>
      <c r="BW140">
        <v>1</v>
      </c>
      <c r="CU140">
        <f>ROUND(AT140*Source!I431*AH140*AL140,2)</f>
        <v>69.790000000000006</v>
      </c>
      <c r="CV140">
        <f>ROUND(Y140*Source!I431,7)</f>
        <v>5.1839999999999997E-2</v>
      </c>
      <c r="CW140">
        <v>0</v>
      </c>
      <c r="CX140">
        <f>ROUND(Y140*Source!I431,7)</f>
        <v>5.1839999999999997E-2</v>
      </c>
      <c r="CY140">
        <f t="shared" si="63"/>
        <v>1076.98</v>
      </c>
      <c r="CZ140">
        <f t="shared" si="64"/>
        <v>1076.98</v>
      </c>
      <c r="DA140">
        <f t="shared" si="65"/>
        <v>1</v>
      </c>
      <c r="DB140">
        <f t="shared" si="66"/>
        <v>5583.0640000000003</v>
      </c>
      <c r="DC140">
        <f t="shared" si="67"/>
        <v>0</v>
      </c>
      <c r="DD140" t="s">
        <v>3</v>
      </c>
      <c r="DE140" t="s">
        <v>3</v>
      </c>
      <c r="DF140">
        <f t="shared" si="61"/>
        <v>0</v>
      </c>
      <c r="DG140">
        <f t="shared" si="49"/>
        <v>0</v>
      </c>
      <c r="DH140">
        <f t="shared" si="59"/>
        <v>0</v>
      </c>
      <c r="DI140">
        <f t="shared" si="60"/>
        <v>55.83</v>
      </c>
      <c r="DJ140">
        <f t="shared" si="68"/>
        <v>55.83</v>
      </c>
      <c r="DK140">
        <v>1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ROW(Source!A431)</f>
        <v>431</v>
      </c>
      <c r="B141">
        <v>71161598</v>
      </c>
      <c r="C141">
        <v>71163301</v>
      </c>
      <c r="D141">
        <v>68033966</v>
      </c>
      <c r="E141">
        <v>116</v>
      </c>
      <c r="F141">
        <v>1</v>
      </c>
      <c r="G141">
        <v>1</v>
      </c>
      <c r="H141">
        <v>1</v>
      </c>
      <c r="I141" t="s">
        <v>462</v>
      </c>
      <c r="J141" t="s">
        <v>3</v>
      </c>
      <c r="K141" t="s">
        <v>463</v>
      </c>
      <c r="L141">
        <v>1369</v>
      </c>
      <c r="N141">
        <v>1013</v>
      </c>
      <c r="O141" t="s">
        <v>416</v>
      </c>
      <c r="P141" t="s">
        <v>416</v>
      </c>
      <c r="Q141">
        <v>1</v>
      </c>
      <c r="W141">
        <v>0</v>
      </c>
      <c r="X141">
        <v>126826561</v>
      </c>
      <c r="Y141">
        <f t="shared" si="62"/>
        <v>5.1840000000000011</v>
      </c>
      <c r="AA141">
        <v>0</v>
      </c>
      <c r="AB141">
        <v>0</v>
      </c>
      <c r="AC141">
        <v>0</v>
      </c>
      <c r="AD141">
        <v>1053.04</v>
      </c>
      <c r="AE141">
        <v>0</v>
      </c>
      <c r="AF141">
        <v>0</v>
      </c>
      <c r="AG141">
        <v>0</v>
      </c>
      <c r="AH141">
        <v>1053.04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6.48</v>
      </c>
      <c r="AU141" t="s">
        <v>254</v>
      </c>
      <c r="AV141">
        <v>1</v>
      </c>
      <c r="AW141">
        <v>2</v>
      </c>
      <c r="AX141">
        <v>71164562</v>
      </c>
      <c r="AY141">
        <v>1</v>
      </c>
      <c r="AZ141">
        <v>2048</v>
      </c>
      <c r="BA141">
        <v>137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6823.6992</v>
      </c>
      <c r="BN141">
        <v>6.48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5458.9593599999998</v>
      </c>
      <c r="BU141">
        <v>5.1840000000000002</v>
      </c>
      <c r="BV141">
        <v>0</v>
      </c>
      <c r="BW141">
        <v>1</v>
      </c>
      <c r="CU141">
        <f>ROUND(AT141*Source!I431*AH141*AL141,2)</f>
        <v>68.239999999999995</v>
      </c>
      <c r="CV141">
        <f>ROUND(Y141*Source!I431,7)</f>
        <v>5.1839999999999997E-2</v>
      </c>
      <c r="CW141">
        <v>0</v>
      </c>
      <c r="CX141">
        <f>ROUND(Y141*Source!I431,7)</f>
        <v>5.1839999999999997E-2</v>
      </c>
      <c r="CY141">
        <f t="shared" si="63"/>
        <v>1053.04</v>
      </c>
      <c r="CZ141">
        <f t="shared" si="64"/>
        <v>1053.04</v>
      </c>
      <c r="DA141">
        <f t="shared" si="65"/>
        <v>1</v>
      </c>
      <c r="DB141">
        <f t="shared" si="66"/>
        <v>5458.96</v>
      </c>
      <c r="DC141">
        <f t="shared" si="67"/>
        <v>0</v>
      </c>
      <c r="DD141" t="s">
        <v>3</v>
      </c>
      <c r="DE141" t="s">
        <v>3</v>
      </c>
      <c r="DF141">
        <f t="shared" si="61"/>
        <v>0</v>
      </c>
      <c r="DG141">
        <f t="shared" si="49"/>
        <v>0</v>
      </c>
      <c r="DH141">
        <f t="shared" si="59"/>
        <v>0</v>
      </c>
      <c r="DI141">
        <f t="shared" si="60"/>
        <v>54.59</v>
      </c>
      <c r="DJ141">
        <f t="shared" si="68"/>
        <v>54.59</v>
      </c>
      <c r="DK141">
        <v>1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ROW(Source!A432)</f>
        <v>432</v>
      </c>
      <c r="B142">
        <v>71161598</v>
      </c>
      <c r="C142">
        <v>71163306</v>
      </c>
      <c r="D142">
        <v>68033942</v>
      </c>
      <c r="E142">
        <v>116</v>
      </c>
      <c r="F142">
        <v>1</v>
      </c>
      <c r="G142">
        <v>1</v>
      </c>
      <c r="H142">
        <v>1</v>
      </c>
      <c r="I142" t="s">
        <v>464</v>
      </c>
      <c r="J142" t="s">
        <v>3</v>
      </c>
      <c r="K142" t="s">
        <v>465</v>
      </c>
      <c r="L142">
        <v>1369</v>
      </c>
      <c r="N142">
        <v>1013</v>
      </c>
      <c r="O142" t="s">
        <v>416</v>
      </c>
      <c r="P142" t="s">
        <v>416</v>
      </c>
      <c r="Q142">
        <v>1</v>
      </c>
      <c r="W142">
        <v>0</v>
      </c>
      <c r="X142">
        <v>286205319</v>
      </c>
      <c r="Y142">
        <f t="shared" si="62"/>
        <v>0.4</v>
      </c>
      <c r="AA142">
        <v>0</v>
      </c>
      <c r="AB142">
        <v>0</v>
      </c>
      <c r="AC142">
        <v>0</v>
      </c>
      <c r="AD142">
        <v>1076.98</v>
      </c>
      <c r="AE142">
        <v>0</v>
      </c>
      <c r="AF142">
        <v>0</v>
      </c>
      <c r="AG142">
        <v>0</v>
      </c>
      <c r="AH142">
        <v>1076.98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0.5</v>
      </c>
      <c r="AU142" t="s">
        <v>254</v>
      </c>
      <c r="AV142">
        <v>1</v>
      </c>
      <c r="AW142">
        <v>2</v>
      </c>
      <c r="AX142">
        <v>71164563</v>
      </c>
      <c r="AY142">
        <v>1</v>
      </c>
      <c r="AZ142">
        <v>0</v>
      </c>
      <c r="BA142">
        <v>138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538.49</v>
      </c>
      <c r="BN142">
        <v>0.5</v>
      </c>
      <c r="BO142">
        <v>0</v>
      </c>
      <c r="BP142">
        <v>1</v>
      </c>
      <c r="BQ142">
        <v>0</v>
      </c>
      <c r="BR142">
        <v>0</v>
      </c>
      <c r="BS142">
        <v>0</v>
      </c>
      <c r="BT142">
        <v>430.79200000000003</v>
      </c>
      <c r="BU142">
        <v>0.4</v>
      </c>
      <c r="BV142">
        <v>0</v>
      </c>
      <c r="BW142">
        <v>1</v>
      </c>
      <c r="CU142">
        <f>ROUND(AT142*Source!I432*AH142*AL142,2)</f>
        <v>538.49</v>
      </c>
      <c r="CV142">
        <f>ROUND(Y142*Source!I432,7)</f>
        <v>0.4</v>
      </c>
      <c r="CW142">
        <v>0</v>
      </c>
      <c r="CX142">
        <f>ROUND(Y142*Source!I432,7)</f>
        <v>0.4</v>
      </c>
      <c r="CY142">
        <f t="shared" si="63"/>
        <v>1076.98</v>
      </c>
      <c r="CZ142">
        <f t="shared" si="64"/>
        <v>1076.98</v>
      </c>
      <c r="DA142">
        <f t="shared" si="65"/>
        <v>1</v>
      </c>
      <c r="DB142">
        <f t="shared" si="66"/>
        <v>430.79199999999997</v>
      </c>
      <c r="DC142">
        <f t="shared" si="67"/>
        <v>0</v>
      </c>
      <c r="DD142" t="s">
        <v>3</v>
      </c>
      <c r="DE142" t="s">
        <v>3</v>
      </c>
      <c r="DF142">
        <f t="shared" si="61"/>
        <v>0</v>
      </c>
      <c r="DG142">
        <f t="shared" si="49"/>
        <v>0</v>
      </c>
      <c r="DH142">
        <f t="shared" si="59"/>
        <v>0</v>
      </c>
      <c r="DI142">
        <f t="shared" si="60"/>
        <v>430.79</v>
      </c>
      <c r="DJ142">
        <f t="shared" si="68"/>
        <v>430.79</v>
      </c>
      <c r="DK142">
        <v>1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ROW(Source!A432)</f>
        <v>432</v>
      </c>
      <c r="B143">
        <v>71161598</v>
      </c>
      <c r="C143">
        <v>71163306</v>
      </c>
      <c r="D143">
        <v>68033966</v>
      </c>
      <c r="E143">
        <v>116</v>
      </c>
      <c r="F143">
        <v>1</v>
      </c>
      <c r="G143">
        <v>1</v>
      </c>
      <c r="H143">
        <v>1</v>
      </c>
      <c r="I143" t="s">
        <v>462</v>
      </c>
      <c r="J143" t="s">
        <v>3</v>
      </c>
      <c r="K143" t="s">
        <v>463</v>
      </c>
      <c r="L143">
        <v>1369</v>
      </c>
      <c r="N143">
        <v>1013</v>
      </c>
      <c r="O143" t="s">
        <v>416</v>
      </c>
      <c r="P143" t="s">
        <v>416</v>
      </c>
      <c r="Q143">
        <v>1</v>
      </c>
      <c r="W143">
        <v>0</v>
      </c>
      <c r="X143">
        <v>126826561</v>
      </c>
      <c r="Y143">
        <f t="shared" si="62"/>
        <v>0.4</v>
      </c>
      <c r="AA143">
        <v>0</v>
      </c>
      <c r="AB143">
        <v>0</v>
      </c>
      <c r="AC143">
        <v>0</v>
      </c>
      <c r="AD143">
        <v>1053.04</v>
      </c>
      <c r="AE143">
        <v>0</v>
      </c>
      <c r="AF143">
        <v>0</v>
      </c>
      <c r="AG143">
        <v>0</v>
      </c>
      <c r="AH143">
        <v>1053.04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0.5</v>
      </c>
      <c r="AU143" t="s">
        <v>254</v>
      </c>
      <c r="AV143">
        <v>1</v>
      </c>
      <c r="AW143">
        <v>2</v>
      </c>
      <c r="AX143">
        <v>71164564</v>
      </c>
      <c r="AY143">
        <v>1</v>
      </c>
      <c r="AZ143">
        <v>0</v>
      </c>
      <c r="BA143">
        <v>139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526.52</v>
      </c>
      <c r="BN143">
        <v>0.5</v>
      </c>
      <c r="BO143">
        <v>0</v>
      </c>
      <c r="BP143">
        <v>1</v>
      </c>
      <c r="BQ143">
        <v>0</v>
      </c>
      <c r="BR143">
        <v>0</v>
      </c>
      <c r="BS143">
        <v>0</v>
      </c>
      <c r="BT143">
        <v>421.21600000000001</v>
      </c>
      <c r="BU143">
        <v>0.4</v>
      </c>
      <c r="BV143">
        <v>0</v>
      </c>
      <c r="BW143">
        <v>1</v>
      </c>
      <c r="CU143">
        <f>ROUND(AT143*Source!I432*AH143*AL143,2)</f>
        <v>526.52</v>
      </c>
      <c r="CV143">
        <f>ROUND(Y143*Source!I432,7)</f>
        <v>0.4</v>
      </c>
      <c r="CW143">
        <v>0</v>
      </c>
      <c r="CX143">
        <f>ROUND(Y143*Source!I432,7)</f>
        <v>0.4</v>
      </c>
      <c r="CY143">
        <f t="shared" si="63"/>
        <v>1053.04</v>
      </c>
      <c r="CZ143">
        <f t="shared" si="64"/>
        <v>1053.04</v>
      </c>
      <c r="DA143">
        <f t="shared" si="65"/>
        <v>1</v>
      </c>
      <c r="DB143">
        <f t="shared" si="66"/>
        <v>421.21600000000001</v>
      </c>
      <c r="DC143">
        <f t="shared" si="67"/>
        <v>0</v>
      </c>
      <c r="DD143" t="s">
        <v>3</v>
      </c>
      <c r="DE143" t="s">
        <v>3</v>
      </c>
      <c r="DF143">
        <f t="shared" si="61"/>
        <v>0</v>
      </c>
      <c r="DG143">
        <f t="shared" si="49"/>
        <v>0</v>
      </c>
      <c r="DH143">
        <f t="shared" si="59"/>
        <v>0</v>
      </c>
      <c r="DI143">
        <f t="shared" si="60"/>
        <v>421.22</v>
      </c>
      <c r="DJ143">
        <f t="shared" si="68"/>
        <v>421.22</v>
      </c>
      <c r="DK143">
        <v>1</v>
      </c>
      <c r="DL143" t="s">
        <v>3</v>
      </c>
      <c r="DM143">
        <v>0</v>
      </c>
      <c r="DN143" t="s">
        <v>3</v>
      </c>
      <c r="DO143">
        <v>0</v>
      </c>
    </row>
    <row r="527" spans="9:9" x14ac:dyDescent="0.2">
      <c r="I52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3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71164482</v>
      </c>
      <c r="C1">
        <v>71162721</v>
      </c>
      <c r="D1">
        <v>68033738</v>
      </c>
      <c r="E1">
        <v>116</v>
      </c>
      <c r="F1">
        <v>1</v>
      </c>
      <c r="G1">
        <v>1</v>
      </c>
      <c r="H1">
        <v>1</v>
      </c>
      <c r="I1" t="s">
        <v>357</v>
      </c>
      <c r="J1" t="s">
        <v>3</v>
      </c>
      <c r="K1" t="s">
        <v>358</v>
      </c>
      <c r="L1">
        <v>1191</v>
      </c>
      <c r="N1">
        <v>1013</v>
      </c>
      <c r="O1" t="s">
        <v>359</v>
      </c>
      <c r="P1" t="s">
        <v>359</v>
      </c>
      <c r="Q1">
        <v>1</v>
      </c>
      <c r="X1">
        <v>154</v>
      </c>
      <c r="Y1">
        <v>0</v>
      </c>
      <c r="Z1">
        <v>0</v>
      </c>
      <c r="AA1">
        <v>0</v>
      </c>
      <c r="AB1">
        <v>652.16999999999996</v>
      </c>
      <c r="AC1">
        <v>0</v>
      </c>
      <c r="AD1">
        <v>1</v>
      </c>
      <c r="AE1">
        <v>1</v>
      </c>
      <c r="AF1" t="s">
        <v>3</v>
      </c>
      <c r="AG1">
        <v>154</v>
      </c>
      <c r="AH1">
        <v>2</v>
      </c>
      <c r="AI1">
        <v>71164482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71164483</v>
      </c>
      <c r="C2">
        <v>71162724</v>
      </c>
      <c r="D2">
        <v>68033796</v>
      </c>
      <c r="E2">
        <v>116</v>
      </c>
      <c r="F2">
        <v>1</v>
      </c>
      <c r="G2">
        <v>1</v>
      </c>
      <c r="H2">
        <v>1</v>
      </c>
      <c r="I2" t="s">
        <v>360</v>
      </c>
      <c r="J2" t="s">
        <v>3</v>
      </c>
      <c r="K2" t="s">
        <v>361</v>
      </c>
      <c r="L2">
        <v>1191</v>
      </c>
      <c r="N2">
        <v>1013</v>
      </c>
      <c r="O2" t="s">
        <v>359</v>
      </c>
      <c r="P2" t="s">
        <v>359</v>
      </c>
      <c r="Q2">
        <v>1</v>
      </c>
      <c r="X2">
        <v>5.3</v>
      </c>
      <c r="Y2">
        <v>0</v>
      </c>
      <c r="Z2">
        <v>0</v>
      </c>
      <c r="AA2">
        <v>0</v>
      </c>
      <c r="AB2">
        <v>783.8</v>
      </c>
      <c r="AC2">
        <v>0</v>
      </c>
      <c r="AD2">
        <v>1</v>
      </c>
      <c r="AE2">
        <v>1</v>
      </c>
      <c r="AF2" t="s">
        <v>3</v>
      </c>
      <c r="AG2">
        <v>5.3</v>
      </c>
      <c r="AH2">
        <v>2</v>
      </c>
      <c r="AI2">
        <v>71164483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71164484</v>
      </c>
      <c r="C3">
        <v>71162724</v>
      </c>
      <c r="D3">
        <v>68033972</v>
      </c>
      <c r="E3">
        <v>116</v>
      </c>
      <c r="F3">
        <v>1</v>
      </c>
      <c r="G3">
        <v>1</v>
      </c>
      <c r="H3">
        <v>1</v>
      </c>
      <c r="I3" t="s">
        <v>362</v>
      </c>
      <c r="J3" t="s">
        <v>3</v>
      </c>
      <c r="K3" t="s">
        <v>363</v>
      </c>
      <c r="L3">
        <v>1191</v>
      </c>
      <c r="N3">
        <v>1013</v>
      </c>
      <c r="O3" t="s">
        <v>359</v>
      </c>
      <c r="P3" t="s">
        <v>359</v>
      </c>
      <c r="Q3">
        <v>1</v>
      </c>
      <c r="X3">
        <v>3.9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2</v>
      </c>
      <c r="AF3" t="s">
        <v>3</v>
      </c>
      <c r="AG3">
        <v>3.9</v>
      </c>
      <c r="AH3">
        <v>2</v>
      </c>
      <c r="AI3">
        <v>71164484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71164485</v>
      </c>
      <c r="C4">
        <v>71162724</v>
      </c>
      <c r="D4">
        <v>68155854</v>
      </c>
      <c r="E4">
        <v>1</v>
      </c>
      <c r="F4">
        <v>1</v>
      </c>
      <c r="G4">
        <v>1</v>
      </c>
      <c r="H4">
        <v>2</v>
      </c>
      <c r="I4" t="s">
        <v>364</v>
      </c>
      <c r="J4" t="s">
        <v>365</v>
      </c>
      <c r="K4" t="s">
        <v>366</v>
      </c>
      <c r="L4">
        <v>1368</v>
      </c>
      <c r="N4">
        <v>1011</v>
      </c>
      <c r="O4" t="s">
        <v>367</v>
      </c>
      <c r="P4" t="s">
        <v>367</v>
      </c>
      <c r="Q4">
        <v>1</v>
      </c>
      <c r="X4">
        <v>3.9</v>
      </c>
      <c r="Y4">
        <v>0</v>
      </c>
      <c r="Z4">
        <v>640.84</v>
      </c>
      <c r="AA4">
        <v>801.75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3.9</v>
      </c>
      <c r="AH4">
        <v>2</v>
      </c>
      <c r="AI4">
        <v>71164485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71164486</v>
      </c>
      <c r="C5">
        <v>71162724</v>
      </c>
      <c r="D5">
        <v>68039764</v>
      </c>
      <c r="E5">
        <v>116</v>
      </c>
      <c r="F5">
        <v>1</v>
      </c>
      <c r="G5">
        <v>1</v>
      </c>
      <c r="H5">
        <v>3</v>
      </c>
      <c r="I5" t="s">
        <v>43</v>
      </c>
      <c r="J5" t="s">
        <v>3</v>
      </c>
      <c r="K5" t="s">
        <v>44</v>
      </c>
      <c r="L5">
        <v>3277935</v>
      </c>
      <c r="N5">
        <v>1013</v>
      </c>
      <c r="O5" t="s">
        <v>45</v>
      </c>
      <c r="P5" t="s">
        <v>45</v>
      </c>
      <c r="Q5">
        <v>1</v>
      </c>
      <c r="X5">
        <v>2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 t="s">
        <v>3</v>
      </c>
      <c r="AG5">
        <v>2</v>
      </c>
      <c r="AH5">
        <v>2</v>
      </c>
      <c r="AI5">
        <v>71164486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ROW(Source!A32)</f>
        <v>32</v>
      </c>
      <c r="B6">
        <v>71164488</v>
      </c>
      <c r="C6">
        <v>71162735</v>
      </c>
      <c r="D6">
        <v>68033796</v>
      </c>
      <c r="E6">
        <v>116</v>
      </c>
      <c r="F6">
        <v>1</v>
      </c>
      <c r="G6">
        <v>1</v>
      </c>
      <c r="H6">
        <v>1</v>
      </c>
      <c r="I6" t="s">
        <v>360</v>
      </c>
      <c r="J6" t="s">
        <v>3</v>
      </c>
      <c r="K6" t="s">
        <v>361</v>
      </c>
      <c r="L6">
        <v>1191</v>
      </c>
      <c r="N6">
        <v>1013</v>
      </c>
      <c r="O6" t="s">
        <v>359</v>
      </c>
      <c r="P6" t="s">
        <v>359</v>
      </c>
      <c r="Q6">
        <v>1</v>
      </c>
      <c r="X6">
        <v>17.440000000000001</v>
      </c>
      <c r="Y6">
        <v>0</v>
      </c>
      <c r="Z6">
        <v>0</v>
      </c>
      <c r="AA6">
        <v>0</v>
      </c>
      <c r="AB6">
        <v>783.8</v>
      </c>
      <c r="AC6">
        <v>0</v>
      </c>
      <c r="AD6">
        <v>1</v>
      </c>
      <c r="AE6">
        <v>1</v>
      </c>
      <c r="AF6" t="s">
        <v>3</v>
      </c>
      <c r="AG6">
        <v>17.440000000000001</v>
      </c>
      <c r="AH6">
        <v>2</v>
      </c>
      <c r="AI6">
        <v>71164488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ROW(Source!A32)</f>
        <v>32</v>
      </c>
      <c r="B7">
        <v>71164489</v>
      </c>
      <c r="C7">
        <v>71162735</v>
      </c>
      <c r="D7">
        <v>68033972</v>
      </c>
      <c r="E7">
        <v>116</v>
      </c>
      <c r="F7">
        <v>1</v>
      </c>
      <c r="G7">
        <v>1</v>
      </c>
      <c r="H7">
        <v>1</v>
      </c>
      <c r="I7" t="s">
        <v>362</v>
      </c>
      <c r="J7" t="s">
        <v>3</v>
      </c>
      <c r="K7" t="s">
        <v>363</v>
      </c>
      <c r="L7">
        <v>1191</v>
      </c>
      <c r="N7">
        <v>1013</v>
      </c>
      <c r="O7" t="s">
        <v>359</v>
      </c>
      <c r="P7" t="s">
        <v>359</v>
      </c>
      <c r="Q7">
        <v>1</v>
      </c>
      <c r="X7">
        <v>2.64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3</v>
      </c>
      <c r="AG7">
        <v>2.64</v>
      </c>
      <c r="AH7">
        <v>2</v>
      </c>
      <c r="AI7">
        <v>71164489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ROW(Source!A32)</f>
        <v>32</v>
      </c>
      <c r="B8">
        <v>71164490</v>
      </c>
      <c r="C8">
        <v>71162735</v>
      </c>
      <c r="D8">
        <v>68154962</v>
      </c>
      <c r="E8">
        <v>1</v>
      </c>
      <c r="F8">
        <v>1</v>
      </c>
      <c r="G8">
        <v>1</v>
      </c>
      <c r="H8">
        <v>2</v>
      </c>
      <c r="I8" t="s">
        <v>369</v>
      </c>
      <c r="J8" t="s">
        <v>370</v>
      </c>
      <c r="K8" t="s">
        <v>371</v>
      </c>
      <c r="L8">
        <v>1368</v>
      </c>
      <c r="N8">
        <v>1011</v>
      </c>
      <c r="O8" t="s">
        <v>367</v>
      </c>
      <c r="P8" t="s">
        <v>367</v>
      </c>
      <c r="Q8">
        <v>1</v>
      </c>
      <c r="X8">
        <v>1.32</v>
      </c>
      <c r="Y8">
        <v>0</v>
      </c>
      <c r="Z8">
        <v>1595.2</v>
      </c>
      <c r="AA8">
        <v>1076.98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1.32</v>
      </c>
      <c r="AH8">
        <v>2</v>
      </c>
      <c r="AI8">
        <v>71164490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71164491</v>
      </c>
      <c r="C9">
        <v>71162735</v>
      </c>
      <c r="D9">
        <v>68155059</v>
      </c>
      <c r="E9">
        <v>1</v>
      </c>
      <c r="F9">
        <v>1</v>
      </c>
      <c r="G9">
        <v>1</v>
      </c>
      <c r="H9">
        <v>2</v>
      </c>
      <c r="I9" t="s">
        <v>373</v>
      </c>
      <c r="J9" t="s">
        <v>374</v>
      </c>
      <c r="K9" t="s">
        <v>375</v>
      </c>
      <c r="L9">
        <v>1368</v>
      </c>
      <c r="N9">
        <v>1011</v>
      </c>
      <c r="O9" t="s">
        <v>367</v>
      </c>
      <c r="P9" t="s">
        <v>367</v>
      </c>
      <c r="Q9">
        <v>1</v>
      </c>
      <c r="X9">
        <v>3.97</v>
      </c>
      <c r="Y9">
        <v>0</v>
      </c>
      <c r="Z9">
        <v>2.54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3.97</v>
      </c>
      <c r="AH9">
        <v>2</v>
      </c>
      <c r="AI9">
        <v>71164491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ROW(Source!A32)</f>
        <v>32</v>
      </c>
      <c r="B10">
        <v>71164492</v>
      </c>
      <c r="C10">
        <v>71162735</v>
      </c>
      <c r="D10">
        <v>68155103</v>
      </c>
      <c r="E10">
        <v>1</v>
      </c>
      <c r="F10">
        <v>1</v>
      </c>
      <c r="G10">
        <v>1</v>
      </c>
      <c r="H10">
        <v>2</v>
      </c>
      <c r="I10" t="s">
        <v>376</v>
      </c>
      <c r="J10" t="s">
        <v>377</v>
      </c>
      <c r="K10" t="s">
        <v>378</v>
      </c>
      <c r="L10">
        <v>1368</v>
      </c>
      <c r="N10">
        <v>1011</v>
      </c>
      <c r="O10" t="s">
        <v>367</v>
      </c>
      <c r="P10" t="s">
        <v>367</v>
      </c>
      <c r="Q10">
        <v>1</v>
      </c>
      <c r="X10">
        <v>3.97</v>
      </c>
      <c r="Y10">
        <v>0</v>
      </c>
      <c r="Z10">
        <v>13.44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3.97</v>
      </c>
      <c r="AH10">
        <v>2</v>
      </c>
      <c r="AI10">
        <v>71164492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ROW(Source!A32)</f>
        <v>32</v>
      </c>
      <c r="B11">
        <v>71164493</v>
      </c>
      <c r="C11">
        <v>71162735</v>
      </c>
      <c r="D11">
        <v>68155854</v>
      </c>
      <c r="E11">
        <v>1</v>
      </c>
      <c r="F11">
        <v>1</v>
      </c>
      <c r="G11">
        <v>1</v>
      </c>
      <c r="H11">
        <v>2</v>
      </c>
      <c r="I11" t="s">
        <v>364</v>
      </c>
      <c r="J11" t="s">
        <v>365</v>
      </c>
      <c r="K11" t="s">
        <v>366</v>
      </c>
      <c r="L11">
        <v>1368</v>
      </c>
      <c r="N11">
        <v>1011</v>
      </c>
      <c r="O11" t="s">
        <v>367</v>
      </c>
      <c r="P11" t="s">
        <v>367</v>
      </c>
      <c r="Q11">
        <v>1</v>
      </c>
      <c r="X11">
        <v>1.32</v>
      </c>
      <c r="Y11">
        <v>0</v>
      </c>
      <c r="Z11">
        <v>640.84</v>
      </c>
      <c r="AA11">
        <v>801.75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1.32</v>
      </c>
      <c r="AH11">
        <v>2</v>
      </c>
      <c r="AI11">
        <v>71164493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ROW(Source!A32)</f>
        <v>32</v>
      </c>
      <c r="B12">
        <v>71164494</v>
      </c>
      <c r="C12">
        <v>71162735</v>
      </c>
      <c r="D12">
        <v>68105920</v>
      </c>
      <c r="E12">
        <v>1</v>
      </c>
      <c r="F12">
        <v>1</v>
      </c>
      <c r="G12">
        <v>1</v>
      </c>
      <c r="H12">
        <v>3</v>
      </c>
      <c r="I12" t="s">
        <v>379</v>
      </c>
      <c r="J12" t="s">
        <v>380</v>
      </c>
      <c r="K12" t="s">
        <v>381</v>
      </c>
      <c r="L12">
        <v>1302</v>
      </c>
      <c r="N12">
        <v>1003</v>
      </c>
      <c r="O12" t="s">
        <v>382</v>
      </c>
      <c r="P12" t="s">
        <v>382</v>
      </c>
      <c r="Q12">
        <v>10</v>
      </c>
      <c r="X12">
        <v>9.6000000000000002E-2</v>
      </c>
      <c r="Y12">
        <v>37.71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9.6000000000000002E-2</v>
      </c>
      <c r="AH12">
        <v>2</v>
      </c>
      <c r="AI12">
        <v>71164494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ROW(Source!A32)</f>
        <v>32</v>
      </c>
      <c r="B13">
        <v>71164495</v>
      </c>
      <c r="C13">
        <v>71162735</v>
      </c>
      <c r="D13">
        <v>68114687</v>
      </c>
      <c r="E13">
        <v>1</v>
      </c>
      <c r="F13">
        <v>1</v>
      </c>
      <c r="G13">
        <v>1</v>
      </c>
      <c r="H13">
        <v>3</v>
      </c>
      <c r="I13" t="s">
        <v>383</v>
      </c>
      <c r="J13" t="s">
        <v>384</v>
      </c>
      <c r="K13" t="s">
        <v>385</v>
      </c>
      <c r="L13">
        <v>1348</v>
      </c>
      <c r="N13">
        <v>1009</v>
      </c>
      <c r="O13" t="s">
        <v>95</v>
      </c>
      <c r="P13" t="s">
        <v>95</v>
      </c>
      <c r="Q13">
        <v>1000</v>
      </c>
      <c r="X13">
        <v>1E-3</v>
      </c>
      <c r="Y13">
        <v>70310.45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1E-3</v>
      </c>
      <c r="AH13">
        <v>2</v>
      </c>
      <c r="AI13">
        <v>71164495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ROW(Source!A32)</f>
        <v>32</v>
      </c>
      <c r="B14">
        <v>71164496</v>
      </c>
      <c r="C14">
        <v>71162735</v>
      </c>
      <c r="D14">
        <v>68114866</v>
      </c>
      <c r="E14">
        <v>1</v>
      </c>
      <c r="F14">
        <v>1</v>
      </c>
      <c r="G14">
        <v>1</v>
      </c>
      <c r="H14">
        <v>3</v>
      </c>
      <c r="I14" t="s">
        <v>98</v>
      </c>
      <c r="J14" t="s">
        <v>100</v>
      </c>
      <c r="K14" t="s">
        <v>99</v>
      </c>
      <c r="L14">
        <v>1348</v>
      </c>
      <c r="N14">
        <v>1009</v>
      </c>
      <c r="O14" t="s">
        <v>95</v>
      </c>
      <c r="P14" t="s">
        <v>95</v>
      </c>
      <c r="Q14">
        <v>1000</v>
      </c>
      <c r="X14">
        <v>0.01</v>
      </c>
      <c r="Y14">
        <v>46414.02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0.01</v>
      </c>
      <c r="AH14">
        <v>2</v>
      </c>
      <c r="AI14">
        <v>71164496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ROW(Source!A32)</f>
        <v>32</v>
      </c>
      <c r="B15">
        <v>71164497</v>
      </c>
      <c r="C15">
        <v>71162735</v>
      </c>
      <c r="D15">
        <v>68124606</v>
      </c>
      <c r="E15">
        <v>1</v>
      </c>
      <c r="F15">
        <v>1</v>
      </c>
      <c r="G15">
        <v>1</v>
      </c>
      <c r="H15">
        <v>3</v>
      </c>
      <c r="I15" t="s">
        <v>386</v>
      </c>
      <c r="J15" t="s">
        <v>387</v>
      </c>
      <c r="K15" t="s">
        <v>388</v>
      </c>
      <c r="L15">
        <v>1346</v>
      </c>
      <c r="N15">
        <v>1009</v>
      </c>
      <c r="O15" t="s">
        <v>389</v>
      </c>
      <c r="P15" t="s">
        <v>389</v>
      </c>
      <c r="Q15">
        <v>1</v>
      </c>
      <c r="X15">
        <v>0.25</v>
      </c>
      <c r="Y15">
        <v>79.88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0.25</v>
      </c>
      <c r="AH15">
        <v>2</v>
      </c>
      <c r="AI15">
        <v>71164497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ROW(Source!A32)</f>
        <v>32</v>
      </c>
      <c r="B16">
        <v>71164498</v>
      </c>
      <c r="C16">
        <v>71162735</v>
      </c>
      <c r="D16">
        <v>68124636</v>
      </c>
      <c r="E16">
        <v>1</v>
      </c>
      <c r="F16">
        <v>1</v>
      </c>
      <c r="G16">
        <v>1</v>
      </c>
      <c r="H16">
        <v>3</v>
      </c>
      <c r="I16" t="s">
        <v>390</v>
      </c>
      <c r="J16" t="s">
        <v>391</v>
      </c>
      <c r="K16" t="s">
        <v>392</v>
      </c>
      <c r="L16">
        <v>1348</v>
      </c>
      <c r="N16">
        <v>1009</v>
      </c>
      <c r="O16" t="s">
        <v>95</v>
      </c>
      <c r="P16" t="s">
        <v>95</v>
      </c>
      <c r="Q16">
        <v>1000</v>
      </c>
      <c r="X16">
        <v>6.0000000000000002E-5</v>
      </c>
      <c r="Y16">
        <v>82698.14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6.0000000000000002E-5</v>
      </c>
      <c r="AH16">
        <v>2</v>
      </c>
      <c r="AI16">
        <v>71164498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71164499</v>
      </c>
      <c r="C17">
        <v>71162735</v>
      </c>
      <c r="D17">
        <v>68039764</v>
      </c>
      <c r="E17">
        <v>116</v>
      </c>
      <c r="F17">
        <v>1</v>
      </c>
      <c r="G17">
        <v>1</v>
      </c>
      <c r="H17">
        <v>3</v>
      </c>
      <c r="I17" t="s">
        <v>43</v>
      </c>
      <c r="J17" t="s">
        <v>3</v>
      </c>
      <c r="K17" t="s">
        <v>44</v>
      </c>
      <c r="L17">
        <v>3277935</v>
      </c>
      <c r="N17">
        <v>1013</v>
      </c>
      <c r="O17" t="s">
        <v>45</v>
      </c>
      <c r="P17" t="s">
        <v>45</v>
      </c>
      <c r="Q17">
        <v>1</v>
      </c>
      <c r="X17">
        <v>2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 t="s">
        <v>3</v>
      </c>
      <c r="AG17">
        <v>2</v>
      </c>
      <c r="AH17">
        <v>2</v>
      </c>
      <c r="AI17">
        <v>71164499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ROW(Source!A35)</f>
        <v>35</v>
      </c>
      <c r="B18">
        <v>71164501</v>
      </c>
      <c r="C18">
        <v>71162766</v>
      </c>
      <c r="D18">
        <v>68033754</v>
      </c>
      <c r="E18">
        <v>116</v>
      </c>
      <c r="F18">
        <v>1</v>
      </c>
      <c r="G18">
        <v>1</v>
      </c>
      <c r="H18">
        <v>1</v>
      </c>
      <c r="I18" t="s">
        <v>393</v>
      </c>
      <c r="J18" t="s">
        <v>3</v>
      </c>
      <c r="K18" t="s">
        <v>394</v>
      </c>
      <c r="L18">
        <v>1191</v>
      </c>
      <c r="N18">
        <v>1013</v>
      </c>
      <c r="O18" t="s">
        <v>359</v>
      </c>
      <c r="P18" t="s">
        <v>359</v>
      </c>
      <c r="Q18">
        <v>1</v>
      </c>
      <c r="X18">
        <v>0.48</v>
      </c>
      <c r="Y18">
        <v>0</v>
      </c>
      <c r="Z18">
        <v>0</v>
      </c>
      <c r="AA18">
        <v>0</v>
      </c>
      <c r="AB18">
        <v>670.12</v>
      </c>
      <c r="AC18">
        <v>0</v>
      </c>
      <c r="AD18">
        <v>1</v>
      </c>
      <c r="AE18">
        <v>1</v>
      </c>
      <c r="AF18" t="s">
        <v>3</v>
      </c>
      <c r="AG18">
        <v>0.48</v>
      </c>
      <c r="AH18">
        <v>2</v>
      </c>
      <c r="AI18">
        <v>71164501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ROW(Source!A35)</f>
        <v>35</v>
      </c>
      <c r="B19">
        <v>71164502</v>
      </c>
      <c r="C19">
        <v>71162766</v>
      </c>
      <c r="D19">
        <v>68033972</v>
      </c>
      <c r="E19">
        <v>116</v>
      </c>
      <c r="F19">
        <v>1</v>
      </c>
      <c r="G19">
        <v>1</v>
      </c>
      <c r="H19">
        <v>1</v>
      </c>
      <c r="I19" t="s">
        <v>362</v>
      </c>
      <c r="J19" t="s">
        <v>3</v>
      </c>
      <c r="K19" t="s">
        <v>363</v>
      </c>
      <c r="L19">
        <v>1191</v>
      </c>
      <c r="N19">
        <v>1013</v>
      </c>
      <c r="O19" t="s">
        <v>359</v>
      </c>
      <c r="P19" t="s">
        <v>359</v>
      </c>
      <c r="Q19">
        <v>1</v>
      </c>
      <c r="X19">
        <v>0.02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2</v>
      </c>
      <c r="AF19" t="s">
        <v>3</v>
      </c>
      <c r="AG19">
        <v>0.02</v>
      </c>
      <c r="AH19">
        <v>2</v>
      </c>
      <c r="AI19">
        <v>71164502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ROW(Source!A35)</f>
        <v>35</v>
      </c>
      <c r="B20">
        <v>71164503</v>
      </c>
      <c r="C20">
        <v>71162766</v>
      </c>
      <c r="D20">
        <v>68155854</v>
      </c>
      <c r="E20">
        <v>1</v>
      </c>
      <c r="F20">
        <v>1</v>
      </c>
      <c r="G20">
        <v>1</v>
      </c>
      <c r="H20">
        <v>2</v>
      </c>
      <c r="I20" t="s">
        <v>364</v>
      </c>
      <c r="J20" t="s">
        <v>365</v>
      </c>
      <c r="K20" t="s">
        <v>366</v>
      </c>
      <c r="L20">
        <v>1368</v>
      </c>
      <c r="N20">
        <v>1011</v>
      </c>
      <c r="O20" t="s">
        <v>367</v>
      </c>
      <c r="P20" t="s">
        <v>367</v>
      </c>
      <c r="Q20">
        <v>1</v>
      </c>
      <c r="X20">
        <v>0.02</v>
      </c>
      <c r="Y20">
        <v>0</v>
      </c>
      <c r="Z20">
        <v>640.84</v>
      </c>
      <c r="AA20">
        <v>801.75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0.02</v>
      </c>
      <c r="AH20">
        <v>2</v>
      </c>
      <c r="AI20">
        <v>71164503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ROW(Source!A35)</f>
        <v>35</v>
      </c>
      <c r="B21">
        <v>71164504</v>
      </c>
      <c r="C21">
        <v>71162766</v>
      </c>
      <c r="D21">
        <v>68039764</v>
      </c>
      <c r="E21">
        <v>116</v>
      </c>
      <c r="F21">
        <v>1</v>
      </c>
      <c r="G21">
        <v>1</v>
      </c>
      <c r="H21">
        <v>3</v>
      </c>
      <c r="I21" t="s">
        <v>43</v>
      </c>
      <c r="J21" t="s">
        <v>3</v>
      </c>
      <c r="K21" t="s">
        <v>44</v>
      </c>
      <c r="L21">
        <v>3277935</v>
      </c>
      <c r="N21">
        <v>1013</v>
      </c>
      <c r="O21" t="s">
        <v>45</v>
      </c>
      <c r="P21" t="s">
        <v>45</v>
      </c>
      <c r="Q21">
        <v>1</v>
      </c>
      <c r="X21">
        <v>2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 t="s">
        <v>3</v>
      </c>
      <c r="AG21">
        <v>2</v>
      </c>
      <c r="AH21">
        <v>2</v>
      </c>
      <c r="AI21">
        <v>71164504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ROW(Source!A38)</f>
        <v>38</v>
      </c>
      <c r="B22">
        <v>71164506</v>
      </c>
      <c r="C22">
        <v>71162777</v>
      </c>
      <c r="D22">
        <v>68033728</v>
      </c>
      <c r="E22">
        <v>116</v>
      </c>
      <c r="F22">
        <v>1</v>
      </c>
      <c r="G22">
        <v>1</v>
      </c>
      <c r="H22">
        <v>1</v>
      </c>
      <c r="I22" t="s">
        <v>395</v>
      </c>
      <c r="J22" t="s">
        <v>3</v>
      </c>
      <c r="K22" t="s">
        <v>396</v>
      </c>
      <c r="L22">
        <v>1191</v>
      </c>
      <c r="N22">
        <v>1013</v>
      </c>
      <c r="O22" t="s">
        <v>359</v>
      </c>
      <c r="P22" t="s">
        <v>359</v>
      </c>
      <c r="Q22">
        <v>1</v>
      </c>
      <c r="X22">
        <v>88.5</v>
      </c>
      <c r="Y22">
        <v>0</v>
      </c>
      <c r="Z22">
        <v>0</v>
      </c>
      <c r="AA22">
        <v>0</v>
      </c>
      <c r="AB22">
        <v>625.24</v>
      </c>
      <c r="AC22">
        <v>0</v>
      </c>
      <c r="AD22">
        <v>1</v>
      </c>
      <c r="AE22">
        <v>1</v>
      </c>
      <c r="AF22" t="s">
        <v>3</v>
      </c>
      <c r="AG22">
        <v>88.5</v>
      </c>
      <c r="AH22">
        <v>2</v>
      </c>
      <c r="AI22">
        <v>71164506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ROW(Source!A39)</f>
        <v>39</v>
      </c>
      <c r="B23">
        <v>71164507</v>
      </c>
      <c r="C23">
        <v>71162780</v>
      </c>
      <c r="D23">
        <v>68033778</v>
      </c>
      <c r="E23">
        <v>116</v>
      </c>
      <c r="F23">
        <v>1</v>
      </c>
      <c r="G23">
        <v>1</v>
      </c>
      <c r="H23">
        <v>1</v>
      </c>
      <c r="I23" t="s">
        <v>397</v>
      </c>
      <c r="J23" t="s">
        <v>3</v>
      </c>
      <c r="K23" t="s">
        <v>398</v>
      </c>
      <c r="L23">
        <v>1191</v>
      </c>
      <c r="N23">
        <v>1013</v>
      </c>
      <c r="O23" t="s">
        <v>359</v>
      </c>
      <c r="P23" t="s">
        <v>359</v>
      </c>
      <c r="Q23">
        <v>1</v>
      </c>
      <c r="X23">
        <v>100</v>
      </c>
      <c r="Y23">
        <v>0</v>
      </c>
      <c r="Z23">
        <v>0</v>
      </c>
      <c r="AA23">
        <v>0</v>
      </c>
      <c r="AB23">
        <v>712</v>
      </c>
      <c r="AC23">
        <v>0</v>
      </c>
      <c r="AD23">
        <v>1</v>
      </c>
      <c r="AE23">
        <v>1</v>
      </c>
      <c r="AF23" t="s">
        <v>3</v>
      </c>
      <c r="AG23">
        <v>100</v>
      </c>
      <c r="AH23">
        <v>2</v>
      </c>
      <c r="AI23">
        <v>71164507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ROW(Source!A40)</f>
        <v>40</v>
      </c>
      <c r="B24">
        <v>71162791</v>
      </c>
      <c r="C24">
        <v>71162783</v>
      </c>
      <c r="D24">
        <v>61924897</v>
      </c>
      <c r="E24">
        <v>112</v>
      </c>
      <c r="F24">
        <v>1</v>
      </c>
      <c r="G24">
        <v>1</v>
      </c>
      <c r="H24">
        <v>1</v>
      </c>
      <c r="I24" t="s">
        <v>360</v>
      </c>
      <c r="J24" t="s">
        <v>3</v>
      </c>
      <c r="K24" t="s">
        <v>361</v>
      </c>
      <c r="L24">
        <v>1191</v>
      </c>
      <c r="N24">
        <v>1013</v>
      </c>
      <c r="O24" t="s">
        <v>359</v>
      </c>
      <c r="P24" t="s">
        <v>359</v>
      </c>
      <c r="Q24">
        <v>1</v>
      </c>
      <c r="X24">
        <v>0.51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1</v>
      </c>
      <c r="AF24" t="s">
        <v>3</v>
      </c>
      <c r="AG24">
        <v>0.51</v>
      </c>
      <c r="AH24">
        <v>2</v>
      </c>
      <c r="AI24">
        <v>71162784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ROW(Source!A40)</f>
        <v>40</v>
      </c>
      <c r="B25">
        <v>71162792</v>
      </c>
      <c r="C25">
        <v>71162783</v>
      </c>
      <c r="D25">
        <v>62003751</v>
      </c>
      <c r="E25">
        <v>1</v>
      </c>
      <c r="F25">
        <v>1</v>
      </c>
      <c r="G25">
        <v>1</v>
      </c>
      <c r="H25">
        <v>3</v>
      </c>
      <c r="I25" t="s">
        <v>93</v>
      </c>
      <c r="J25" t="s">
        <v>96</v>
      </c>
      <c r="K25" t="s">
        <v>94</v>
      </c>
      <c r="L25">
        <v>1348</v>
      </c>
      <c r="N25">
        <v>1009</v>
      </c>
      <c r="O25" t="s">
        <v>95</v>
      </c>
      <c r="P25" t="s">
        <v>95</v>
      </c>
      <c r="Q25">
        <v>1000</v>
      </c>
      <c r="X25">
        <v>1.06E-3</v>
      </c>
      <c r="Y25">
        <v>48543.27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1.06E-3</v>
      </c>
      <c r="AH25">
        <v>2</v>
      </c>
      <c r="AI25">
        <v>71162785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ROW(Source!A40)</f>
        <v>40</v>
      </c>
      <c r="B26">
        <v>71162793</v>
      </c>
      <c r="C26">
        <v>71162783</v>
      </c>
      <c r="D26">
        <v>62004005</v>
      </c>
      <c r="E26">
        <v>1</v>
      </c>
      <c r="F26">
        <v>1</v>
      </c>
      <c r="G26">
        <v>1</v>
      </c>
      <c r="H26">
        <v>3</v>
      </c>
      <c r="I26" t="s">
        <v>98</v>
      </c>
      <c r="J26" t="s">
        <v>100</v>
      </c>
      <c r="K26" t="s">
        <v>99</v>
      </c>
      <c r="L26">
        <v>1348</v>
      </c>
      <c r="N26">
        <v>1009</v>
      </c>
      <c r="O26" t="s">
        <v>95</v>
      </c>
      <c r="P26" t="s">
        <v>95</v>
      </c>
      <c r="Q26">
        <v>1000</v>
      </c>
      <c r="X26">
        <v>5.0899999999999999E-3</v>
      </c>
      <c r="Y26">
        <v>46414.02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5.0899999999999999E-3</v>
      </c>
      <c r="AH26">
        <v>2</v>
      </c>
      <c r="AI26">
        <v>71162787</v>
      </c>
      <c r="AJ26">
        <v>27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ROW(Source!A40)</f>
        <v>40</v>
      </c>
      <c r="B27">
        <v>71162794</v>
      </c>
      <c r="C27">
        <v>71162783</v>
      </c>
      <c r="D27">
        <v>62013507</v>
      </c>
      <c r="E27">
        <v>1</v>
      </c>
      <c r="F27">
        <v>1</v>
      </c>
      <c r="G27">
        <v>1</v>
      </c>
      <c r="H27">
        <v>3</v>
      </c>
      <c r="I27" t="s">
        <v>399</v>
      </c>
      <c r="J27" t="s">
        <v>400</v>
      </c>
      <c r="K27" t="s">
        <v>401</v>
      </c>
      <c r="L27">
        <v>1348</v>
      </c>
      <c r="N27">
        <v>1009</v>
      </c>
      <c r="O27" t="s">
        <v>95</v>
      </c>
      <c r="P27" t="s">
        <v>95</v>
      </c>
      <c r="Q27">
        <v>1000</v>
      </c>
      <c r="X27">
        <v>2.0000000000000001E-4</v>
      </c>
      <c r="Y27">
        <v>360146.05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2.0000000000000001E-4</v>
      </c>
      <c r="AH27">
        <v>2</v>
      </c>
      <c r="AI27">
        <v>71162789</v>
      </c>
      <c r="AJ27">
        <v>29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ROW(Source!A40)</f>
        <v>40</v>
      </c>
      <c r="B28">
        <v>71162795</v>
      </c>
      <c r="C28">
        <v>71162783</v>
      </c>
      <c r="D28">
        <v>61930706</v>
      </c>
      <c r="E28">
        <v>112</v>
      </c>
      <c r="F28">
        <v>1</v>
      </c>
      <c r="G28">
        <v>1</v>
      </c>
      <c r="H28">
        <v>3</v>
      </c>
      <c r="I28" t="s">
        <v>43</v>
      </c>
      <c r="J28" t="s">
        <v>3</v>
      </c>
      <c r="K28" t="s">
        <v>44</v>
      </c>
      <c r="L28">
        <v>3277935</v>
      </c>
      <c r="N28">
        <v>1013</v>
      </c>
      <c r="O28" t="s">
        <v>45</v>
      </c>
      <c r="P28" t="s">
        <v>45</v>
      </c>
      <c r="Q28">
        <v>1</v>
      </c>
      <c r="X28">
        <v>2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3</v>
      </c>
      <c r="AG28">
        <v>2</v>
      </c>
      <c r="AH28">
        <v>2</v>
      </c>
      <c r="AI28">
        <v>71162790</v>
      </c>
      <c r="AJ28">
        <v>30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ROW(Source!A115)</f>
        <v>115</v>
      </c>
      <c r="B29">
        <v>71164508</v>
      </c>
      <c r="C29">
        <v>71163041</v>
      </c>
      <c r="D29">
        <v>68033796</v>
      </c>
      <c r="E29">
        <v>116</v>
      </c>
      <c r="F29">
        <v>1</v>
      </c>
      <c r="G29">
        <v>1</v>
      </c>
      <c r="H29">
        <v>1</v>
      </c>
      <c r="I29" t="s">
        <v>360</v>
      </c>
      <c r="J29" t="s">
        <v>3</v>
      </c>
      <c r="K29" t="s">
        <v>361</v>
      </c>
      <c r="L29">
        <v>1191</v>
      </c>
      <c r="N29">
        <v>1013</v>
      </c>
      <c r="O29" t="s">
        <v>359</v>
      </c>
      <c r="P29" t="s">
        <v>359</v>
      </c>
      <c r="Q29">
        <v>1</v>
      </c>
      <c r="X29">
        <v>29.68</v>
      </c>
      <c r="Y29">
        <v>0</v>
      </c>
      <c r="Z29">
        <v>0</v>
      </c>
      <c r="AA29">
        <v>0</v>
      </c>
      <c r="AB29">
        <v>783.8</v>
      </c>
      <c r="AC29">
        <v>0</v>
      </c>
      <c r="AD29">
        <v>1</v>
      </c>
      <c r="AE29">
        <v>1</v>
      </c>
      <c r="AF29" t="s">
        <v>174</v>
      </c>
      <c r="AG29">
        <v>35.616</v>
      </c>
      <c r="AH29">
        <v>2</v>
      </c>
      <c r="AI29">
        <v>71164508</v>
      </c>
      <c r="AJ29">
        <v>31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ROW(Source!A115)</f>
        <v>115</v>
      </c>
      <c r="B30">
        <v>71164509</v>
      </c>
      <c r="C30">
        <v>71163041</v>
      </c>
      <c r="D30">
        <v>68033972</v>
      </c>
      <c r="E30">
        <v>116</v>
      </c>
      <c r="F30">
        <v>1</v>
      </c>
      <c r="G30">
        <v>1</v>
      </c>
      <c r="H30">
        <v>1</v>
      </c>
      <c r="I30" t="s">
        <v>362</v>
      </c>
      <c r="J30" t="s">
        <v>3</v>
      </c>
      <c r="K30" t="s">
        <v>363</v>
      </c>
      <c r="L30">
        <v>1191</v>
      </c>
      <c r="N30">
        <v>1013</v>
      </c>
      <c r="O30" t="s">
        <v>359</v>
      </c>
      <c r="P30" t="s">
        <v>359</v>
      </c>
      <c r="Q30">
        <v>1</v>
      </c>
      <c r="X30">
        <v>0.4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2</v>
      </c>
      <c r="AF30" t="s">
        <v>174</v>
      </c>
      <c r="AG30">
        <v>0.48</v>
      </c>
      <c r="AH30">
        <v>2</v>
      </c>
      <c r="AI30">
        <v>71164509</v>
      </c>
      <c r="AJ30">
        <v>32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ROW(Source!A115)</f>
        <v>115</v>
      </c>
      <c r="B31">
        <v>71164510</v>
      </c>
      <c r="C31">
        <v>71163041</v>
      </c>
      <c r="D31">
        <v>68154962</v>
      </c>
      <c r="E31">
        <v>1</v>
      </c>
      <c r="F31">
        <v>1</v>
      </c>
      <c r="G31">
        <v>1</v>
      </c>
      <c r="H31">
        <v>2</v>
      </c>
      <c r="I31" t="s">
        <v>369</v>
      </c>
      <c r="J31" t="s">
        <v>370</v>
      </c>
      <c r="K31" t="s">
        <v>371</v>
      </c>
      <c r="L31">
        <v>1368</v>
      </c>
      <c r="N31">
        <v>1011</v>
      </c>
      <c r="O31" t="s">
        <v>367</v>
      </c>
      <c r="P31" t="s">
        <v>367</v>
      </c>
      <c r="Q31">
        <v>1</v>
      </c>
      <c r="X31">
        <v>0.2</v>
      </c>
      <c r="Y31">
        <v>0</v>
      </c>
      <c r="Z31">
        <v>1595.2</v>
      </c>
      <c r="AA31">
        <v>1076.98</v>
      </c>
      <c r="AB31">
        <v>0</v>
      </c>
      <c r="AC31">
        <v>0</v>
      </c>
      <c r="AD31">
        <v>1</v>
      </c>
      <c r="AE31">
        <v>0</v>
      </c>
      <c r="AF31" t="s">
        <v>174</v>
      </c>
      <c r="AG31">
        <v>0.24</v>
      </c>
      <c r="AH31">
        <v>2</v>
      </c>
      <c r="AI31">
        <v>71164510</v>
      </c>
      <c r="AJ31">
        <v>33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ROW(Source!A115)</f>
        <v>115</v>
      </c>
      <c r="B32">
        <v>71164511</v>
      </c>
      <c r="C32">
        <v>71163041</v>
      </c>
      <c r="D32">
        <v>68155059</v>
      </c>
      <c r="E32">
        <v>1</v>
      </c>
      <c r="F32">
        <v>1</v>
      </c>
      <c r="G32">
        <v>1</v>
      </c>
      <c r="H32">
        <v>2</v>
      </c>
      <c r="I32" t="s">
        <v>373</v>
      </c>
      <c r="J32" t="s">
        <v>374</v>
      </c>
      <c r="K32" t="s">
        <v>375</v>
      </c>
      <c r="L32">
        <v>1368</v>
      </c>
      <c r="N32">
        <v>1011</v>
      </c>
      <c r="O32" t="s">
        <v>367</v>
      </c>
      <c r="P32" t="s">
        <v>367</v>
      </c>
      <c r="Q32">
        <v>1</v>
      </c>
      <c r="X32">
        <v>6.9</v>
      </c>
      <c r="Y32">
        <v>0</v>
      </c>
      <c r="Z32">
        <v>2.54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174</v>
      </c>
      <c r="AG32">
        <v>8.2799999999999994</v>
      </c>
      <c r="AH32">
        <v>2</v>
      </c>
      <c r="AI32">
        <v>71164511</v>
      </c>
      <c r="AJ32">
        <v>34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ROW(Source!A115)</f>
        <v>115</v>
      </c>
      <c r="B33">
        <v>71164512</v>
      </c>
      <c r="C33">
        <v>71163041</v>
      </c>
      <c r="D33">
        <v>68155103</v>
      </c>
      <c r="E33">
        <v>1</v>
      </c>
      <c r="F33">
        <v>1</v>
      </c>
      <c r="G33">
        <v>1</v>
      </c>
      <c r="H33">
        <v>2</v>
      </c>
      <c r="I33" t="s">
        <v>376</v>
      </c>
      <c r="J33" t="s">
        <v>377</v>
      </c>
      <c r="K33" t="s">
        <v>378</v>
      </c>
      <c r="L33">
        <v>1368</v>
      </c>
      <c r="N33">
        <v>1011</v>
      </c>
      <c r="O33" t="s">
        <v>367</v>
      </c>
      <c r="P33" t="s">
        <v>367</v>
      </c>
      <c r="Q33">
        <v>1</v>
      </c>
      <c r="X33">
        <v>6.9</v>
      </c>
      <c r="Y33">
        <v>0</v>
      </c>
      <c r="Z33">
        <v>13.44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174</v>
      </c>
      <c r="AG33">
        <v>8.2799999999999994</v>
      </c>
      <c r="AH33">
        <v>2</v>
      </c>
      <c r="AI33">
        <v>71164512</v>
      </c>
      <c r="AJ33">
        <v>35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ROW(Source!A115)</f>
        <v>115</v>
      </c>
      <c r="B34">
        <v>71164513</v>
      </c>
      <c r="C34">
        <v>71163041</v>
      </c>
      <c r="D34">
        <v>68155854</v>
      </c>
      <c r="E34">
        <v>1</v>
      </c>
      <c r="F34">
        <v>1</v>
      </c>
      <c r="G34">
        <v>1</v>
      </c>
      <c r="H34">
        <v>2</v>
      </c>
      <c r="I34" t="s">
        <v>364</v>
      </c>
      <c r="J34" t="s">
        <v>365</v>
      </c>
      <c r="K34" t="s">
        <v>366</v>
      </c>
      <c r="L34">
        <v>1368</v>
      </c>
      <c r="N34">
        <v>1011</v>
      </c>
      <c r="O34" t="s">
        <v>367</v>
      </c>
      <c r="P34" t="s">
        <v>367</v>
      </c>
      <c r="Q34">
        <v>1</v>
      </c>
      <c r="X34">
        <v>0.2</v>
      </c>
      <c r="Y34">
        <v>0</v>
      </c>
      <c r="Z34">
        <v>640.84</v>
      </c>
      <c r="AA34">
        <v>801.75</v>
      </c>
      <c r="AB34">
        <v>0</v>
      </c>
      <c r="AC34">
        <v>0</v>
      </c>
      <c r="AD34">
        <v>1</v>
      </c>
      <c r="AE34">
        <v>0</v>
      </c>
      <c r="AF34" t="s">
        <v>174</v>
      </c>
      <c r="AG34">
        <v>0.24</v>
      </c>
      <c r="AH34">
        <v>2</v>
      </c>
      <c r="AI34">
        <v>71164513</v>
      </c>
      <c r="AJ34">
        <v>36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ROW(Source!A115)</f>
        <v>115</v>
      </c>
      <c r="B35">
        <v>71164514</v>
      </c>
      <c r="C35">
        <v>71163041</v>
      </c>
      <c r="D35">
        <v>68105920</v>
      </c>
      <c r="E35">
        <v>1</v>
      </c>
      <c r="F35">
        <v>1</v>
      </c>
      <c r="G35">
        <v>1</v>
      </c>
      <c r="H35">
        <v>3</v>
      </c>
      <c r="I35" t="s">
        <v>379</v>
      </c>
      <c r="J35" t="s">
        <v>380</v>
      </c>
      <c r="K35" t="s">
        <v>381</v>
      </c>
      <c r="L35">
        <v>1302</v>
      </c>
      <c r="N35">
        <v>1003</v>
      </c>
      <c r="O35" t="s">
        <v>382</v>
      </c>
      <c r="P35" t="s">
        <v>382</v>
      </c>
      <c r="Q35">
        <v>10</v>
      </c>
      <c r="X35">
        <v>0.245</v>
      </c>
      <c r="Y35">
        <v>37.71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0.245</v>
      </c>
      <c r="AH35">
        <v>2</v>
      </c>
      <c r="AI35">
        <v>71164514</v>
      </c>
      <c r="AJ35">
        <v>37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ROW(Source!A115)</f>
        <v>115</v>
      </c>
      <c r="B36">
        <v>71164515</v>
      </c>
      <c r="C36">
        <v>71163041</v>
      </c>
      <c r="D36">
        <v>68107541</v>
      </c>
      <c r="E36">
        <v>1</v>
      </c>
      <c r="F36">
        <v>1</v>
      </c>
      <c r="G36">
        <v>1</v>
      </c>
      <c r="H36">
        <v>3</v>
      </c>
      <c r="I36" t="s">
        <v>402</v>
      </c>
      <c r="J36" t="s">
        <v>403</v>
      </c>
      <c r="K36" t="s">
        <v>404</v>
      </c>
      <c r="L36">
        <v>1348</v>
      </c>
      <c r="N36">
        <v>1009</v>
      </c>
      <c r="O36" t="s">
        <v>95</v>
      </c>
      <c r="P36" t="s">
        <v>95</v>
      </c>
      <c r="Q36">
        <v>1000</v>
      </c>
      <c r="X36">
        <v>6.2E-4</v>
      </c>
      <c r="Y36">
        <v>99190.96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6.2E-4</v>
      </c>
      <c r="AH36">
        <v>2</v>
      </c>
      <c r="AI36">
        <v>71164515</v>
      </c>
      <c r="AJ36">
        <v>38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ROW(Source!A115)</f>
        <v>115</v>
      </c>
      <c r="B37">
        <v>71164516</v>
      </c>
      <c r="C37">
        <v>71163041</v>
      </c>
      <c r="D37">
        <v>68116273</v>
      </c>
      <c r="E37">
        <v>1</v>
      </c>
      <c r="F37">
        <v>1</v>
      </c>
      <c r="G37">
        <v>1</v>
      </c>
      <c r="H37">
        <v>3</v>
      </c>
      <c r="I37" t="s">
        <v>405</v>
      </c>
      <c r="J37" t="s">
        <v>406</v>
      </c>
      <c r="K37" t="s">
        <v>407</v>
      </c>
      <c r="L37">
        <v>1346</v>
      </c>
      <c r="N37">
        <v>1009</v>
      </c>
      <c r="O37" t="s">
        <v>389</v>
      </c>
      <c r="P37" t="s">
        <v>389</v>
      </c>
      <c r="Q37">
        <v>1</v>
      </c>
      <c r="X37">
        <v>0.25</v>
      </c>
      <c r="Y37">
        <v>931.11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0.25</v>
      </c>
      <c r="AH37">
        <v>2</v>
      </c>
      <c r="AI37">
        <v>71164516</v>
      </c>
      <c r="AJ37">
        <v>39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ROW(Source!A115)</f>
        <v>115</v>
      </c>
      <c r="B38">
        <v>71164517</v>
      </c>
      <c r="C38">
        <v>71163041</v>
      </c>
      <c r="D38">
        <v>68124636</v>
      </c>
      <c r="E38">
        <v>1</v>
      </c>
      <c r="F38">
        <v>1</v>
      </c>
      <c r="G38">
        <v>1</v>
      </c>
      <c r="H38">
        <v>3</v>
      </c>
      <c r="I38" t="s">
        <v>390</v>
      </c>
      <c r="J38" t="s">
        <v>391</v>
      </c>
      <c r="K38" t="s">
        <v>392</v>
      </c>
      <c r="L38">
        <v>1348</v>
      </c>
      <c r="N38">
        <v>1009</v>
      </c>
      <c r="O38" t="s">
        <v>95</v>
      </c>
      <c r="P38" t="s">
        <v>95</v>
      </c>
      <c r="Q38">
        <v>1000</v>
      </c>
      <c r="X38">
        <v>7.2000000000000005E-4</v>
      </c>
      <c r="Y38">
        <v>82698.14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7.2000000000000005E-4</v>
      </c>
      <c r="AH38">
        <v>2</v>
      </c>
      <c r="AI38">
        <v>71164517</v>
      </c>
      <c r="AJ38">
        <v>40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ROW(Source!A115)</f>
        <v>115</v>
      </c>
      <c r="B39">
        <v>71164518</v>
      </c>
      <c r="C39">
        <v>71163041</v>
      </c>
      <c r="D39">
        <v>68039764</v>
      </c>
      <c r="E39">
        <v>116</v>
      </c>
      <c r="F39">
        <v>1</v>
      </c>
      <c r="G39">
        <v>1</v>
      </c>
      <c r="H39">
        <v>3</v>
      </c>
      <c r="I39" t="s">
        <v>43</v>
      </c>
      <c r="J39" t="s">
        <v>3</v>
      </c>
      <c r="K39" t="s">
        <v>44</v>
      </c>
      <c r="L39">
        <v>3277935</v>
      </c>
      <c r="N39">
        <v>1013</v>
      </c>
      <c r="O39" t="s">
        <v>45</v>
      </c>
      <c r="P39" t="s">
        <v>45</v>
      </c>
      <c r="Q39">
        <v>1</v>
      </c>
      <c r="X39">
        <v>2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3</v>
      </c>
      <c r="AG39">
        <v>2</v>
      </c>
      <c r="AH39">
        <v>2</v>
      </c>
      <c r="AI39">
        <v>71164518</v>
      </c>
      <c r="AJ39">
        <v>41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ROW(Source!A118)</f>
        <v>118</v>
      </c>
      <c r="B40">
        <v>71163072</v>
      </c>
      <c r="C40">
        <v>71163066</v>
      </c>
      <c r="D40">
        <v>66720537</v>
      </c>
      <c r="E40">
        <v>115</v>
      </c>
      <c r="F40">
        <v>1</v>
      </c>
      <c r="G40">
        <v>1</v>
      </c>
      <c r="H40">
        <v>1</v>
      </c>
      <c r="I40" t="s">
        <v>360</v>
      </c>
      <c r="J40" t="s">
        <v>3</v>
      </c>
      <c r="K40" t="s">
        <v>361</v>
      </c>
      <c r="L40">
        <v>1191</v>
      </c>
      <c r="N40">
        <v>1013</v>
      </c>
      <c r="O40" t="s">
        <v>359</v>
      </c>
      <c r="P40" t="s">
        <v>359</v>
      </c>
      <c r="Q40">
        <v>1</v>
      </c>
      <c r="X40">
        <v>1.6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1</v>
      </c>
      <c r="AF40" t="s">
        <v>174</v>
      </c>
      <c r="AG40">
        <v>1.92</v>
      </c>
      <c r="AH40">
        <v>2</v>
      </c>
      <c r="AI40">
        <v>71163067</v>
      </c>
      <c r="AJ40">
        <v>42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ROW(Source!A118)</f>
        <v>118</v>
      </c>
      <c r="B41">
        <v>71163073</v>
      </c>
      <c r="C41">
        <v>71163066</v>
      </c>
      <c r="D41">
        <v>66789933</v>
      </c>
      <c r="E41">
        <v>1</v>
      </c>
      <c r="F41">
        <v>1</v>
      </c>
      <c r="G41">
        <v>1</v>
      </c>
      <c r="H41">
        <v>3</v>
      </c>
      <c r="I41" t="s">
        <v>408</v>
      </c>
      <c r="J41" t="s">
        <v>409</v>
      </c>
      <c r="K41" t="s">
        <v>410</v>
      </c>
      <c r="L41">
        <v>1348</v>
      </c>
      <c r="N41">
        <v>1009</v>
      </c>
      <c r="O41" t="s">
        <v>95</v>
      </c>
      <c r="P41" t="s">
        <v>95</v>
      </c>
      <c r="Q41">
        <v>1000</v>
      </c>
      <c r="X41">
        <v>8.0000000000000004E-4</v>
      </c>
      <c r="Y41">
        <v>116448.72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8.0000000000000004E-4</v>
      </c>
      <c r="AH41">
        <v>2</v>
      </c>
      <c r="AI41">
        <v>71163068</v>
      </c>
      <c r="AJ41">
        <v>43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ROW(Source!A118)</f>
        <v>118</v>
      </c>
      <c r="B42">
        <v>71163074</v>
      </c>
      <c r="C42">
        <v>71163066</v>
      </c>
      <c r="D42">
        <v>66789947</v>
      </c>
      <c r="E42">
        <v>1</v>
      </c>
      <c r="F42">
        <v>1</v>
      </c>
      <c r="G42">
        <v>1</v>
      </c>
      <c r="H42">
        <v>3</v>
      </c>
      <c r="I42" t="s">
        <v>411</v>
      </c>
      <c r="J42" t="s">
        <v>412</v>
      </c>
      <c r="K42" t="s">
        <v>413</v>
      </c>
      <c r="L42">
        <v>1348</v>
      </c>
      <c r="N42">
        <v>1009</v>
      </c>
      <c r="O42" t="s">
        <v>95</v>
      </c>
      <c r="P42" t="s">
        <v>95</v>
      </c>
      <c r="Q42">
        <v>1000</v>
      </c>
      <c r="X42">
        <v>1.0000000000000001E-5</v>
      </c>
      <c r="Y42">
        <v>81827.199999999997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1.0000000000000001E-5</v>
      </c>
      <c r="AH42">
        <v>2</v>
      </c>
      <c r="AI42">
        <v>71163069</v>
      </c>
      <c r="AJ42">
        <v>44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ROW(Source!A118)</f>
        <v>118</v>
      </c>
      <c r="B43">
        <v>71163075</v>
      </c>
      <c r="C43">
        <v>71163066</v>
      </c>
      <c r="D43">
        <v>66792611</v>
      </c>
      <c r="E43">
        <v>1</v>
      </c>
      <c r="F43">
        <v>1</v>
      </c>
      <c r="G43">
        <v>1</v>
      </c>
      <c r="H43">
        <v>3</v>
      </c>
      <c r="I43" t="s">
        <v>379</v>
      </c>
      <c r="J43" t="s">
        <v>380</v>
      </c>
      <c r="K43" t="s">
        <v>381</v>
      </c>
      <c r="L43">
        <v>1302</v>
      </c>
      <c r="N43">
        <v>1003</v>
      </c>
      <c r="O43" t="s">
        <v>382</v>
      </c>
      <c r="P43" t="s">
        <v>382</v>
      </c>
      <c r="Q43">
        <v>10</v>
      </c>
      <c r="X43">
        <v>2.4E-2</v>
      </c>
      <c r="Y43">
        <v>37.71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2.4E-2</v>
      </c>
      <c r="AH43">
        <v>2</v>
      </c>
      <c r="AI43">
        <v>71163070</v>
      </c>
      <c r="AJ43">
        <v>45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ROW(Source!A118)</f>
        <v>118</v>
      </c>
      <c r="B44">
        <v>71163076</v>
      </c>
      <c r="C44">
        <v>71163066</v>
      </c>
      <c r="D44">
        <v>66726430</v>
      </c>
      <c r="E44">
        <v>115</v>
      </c>
      <c r="F44">
        <v>1</v>
      </c>
      <c r="G44">
        <v>1</v>
      </c>
      <c r="H44">
        <v>3</v>
      </c>
      <c r="I44" t="s">
        <v>43</v>
      </c>
      <c r="J44" t="s">
        <v>3</v>
      </c>
      <c r="K44" t="s">
        <v>44</v>
      </c>
      <c r="L44">
        <v>3277935</v>
      </c>
      <c r="N44">
        <v>1013</v>
      </c>
      <c r="O44" t="s">
        <v>45</v>
      </c>
      <c r="P44" t="s">
        <v>45</v>
      </c>
      <c r="Q44">
        <v>1</v>
      </c>
      <c r="X44">
        <v>2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3</v>
      </c>
      <c r="AG44">
        <v>2</v>
      </c>
      <c r="AH44">
        <v>2</v>
      </c>
      <c r="AI44">
        <v>71163071</v>
      </c>
      <c r="AJ44">
        <v>46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ROW(Source!A121)</f>
        <v>121</v>
      </c>
      <c r="B45">
        <v>71163098</v>
      </c>
      <c r="C45">
        <v>71163083</v>
      </c>
      <c r="D45">
        <v>68033930</v>
      </c>
      <c r="E45">
        <v>116</v>
      </c>
      <c r="F45">
        <v>1</v>
      </c>
      <c r="G45">
        <v>1</v>
      </c>
      <c r="H45">
        <v>1</v>
      </c>
      <c r="I45" t="s">
        <v>414</v>
      </c>
      <c r="J45" t="s">
        <v>3</v>
      </c>
      <c r="K45" t="s">
        <v>415</v>
      </c>
      <c r="L45">
        <v>1369</v>
      </c>
      <c r="N45">
        <v>1013</v>
      </c>
      <c r="O45" t="s">
        <v>416</v>
      </c>
      <c r="P45" t="s">
        <v>416</v>
      </c>
      <c r="Q45">
        <v>1</v>
      </c>
      <c r="X45">
        <v>0.59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1</v>
      </c>
      <c r="AF45" t="s">
        <v>174</v>
      </c>
      <c r="AG45">
        <v>0.70799999999999996</v>
      </c>
      <c r="AH45">
        <v>2</v>
      </c>
      <c r="AI45">
        <v>71163084</v>
      </c>
      <c r="AJ45">
        <v>47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ROW(Source!A121)</f>
        <v>121</v>
      </c>
      <c r="B46">
        <v>71163099</v>
      </c>
      <c r="C46">
        <v>71163083</v>
      </c>
      <c r="D46">
        <v>68033936</v>
      </c>
      <c r="E46">
        <v>116</v>
      </c>
      <c r="F46">
        <v>1</v>
      </c>
      <c r="G46">
        <v>1</v>
      </c>
      <c r="H46">
        <v>1</v>
      </c>
      <c r="I46" t="s">
        <v>417</v>
      </c>
      <c r="J46" t="s">
        <v>3</v>
      </c>
      <c r="K46" t="s">
        <v>418</v>
      </c>
      <c r="L46">
        <v>1369</v>
      </c>
      <c r="N46">
        <v>1013</v>
      </c>
      <c r="O46" t="s">
        <v>416</v>
      </c>
      <c r="P46" t="s">
        <v>416</v>
      </c>
      <c r="Q46">
        <v>1</v>
      </c>
      <c r="X46">
        <v>77.7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1</v>
      </c>
      <c r="AF46" t="s">
        <v>174</v>
      </c>
      <c r="AG46">
        <v>93.24</v>
      </c>
      <c r="AH46">
        <v>2</v>
      </c>
      <c r="AI46">
        <v>71163085</v>
      </c>
      <c r="AJ46">
        <v>48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ROW(Source!A121)</f>
        <v>121</v>
      </c>
      <c r="B47">
        <v>71163100</v>
      </c>
      <c r="C47">
        <v>71163083</v>
      </c>
      <c r="D47">
        <v>68033940</v>
      </c>
      <c r="E47">
        <v>116</v>
      </c>
      <c r="F47">
        <v>1</v>
      </c>
      <c r="G47">
        <v>1</v>
      </c>
      <c r="H47">
        <v>1</v>
      </c>
      <c r="I47" t="s">
        <v>419</v>
      </c>
      <c r="J47" t="s">
        <v>3</v>
      </c>
      <c r="K47" t="s">
        <v>420</v>
      </c>
      <c r="L47">
        <v>1369</v>
      </c>
      <c r="N47">
        <v>1013</v>
      </c>
      <c r="O47" t="s">
        <v>416</v>
      </c>
      <c r="P47" t="s">
        <v>416</v>
      </c>
      <c r="Q47">
        <v>1</v>
      </c>
      <c r="X47">
        <v>77.7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174</v>
      </c>
      <c r="AG47">
        <v>93.24</v>
      </c>
      <c r="AH47">
        <v>2</v>
      </c>
      <c r="AI47">
        <v>71163086</v>
      </c>
      <c r="AJ47">
        <v>49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ROW(Source!A121)</f>
        <v>121</v>
      </c>
      <c r="B48">
        <v>71163101</v>
      </c>
      <c r="C48">
        <v>71163083</v>
      </c>
      <c r="D48">
        <v>68033972</v>
      </c>
      <c r="E48">
        <v>116</v>
      </c>
      <c r="F48">
        <v>1</v>
      </c>
      <c r="G48">
        <v>1</v>
      </c>
      <c r="H48">
        <v>1</v>
      </c>
      <c r="I48" t="s">
        <v>362</v>
      </c>
      <c r="J48" t="s">
        <v>3</v>
      </c>
      <c r="K48" t="s">
        <v>363</v>
      </c>
      <c r="L48">
        <v>1191</v>
      </c>
      <c r="N48">
        <v>1013</v>
      </c>
      <c r="O48" t="s">
        <v>359</v>
      </c>
      <c r="P48" t="s">
        <v>359</v>
      </c>
      <c r="Q48">
        <v>1</v>
      </c>
      <c r="X48">
        <v>0.16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2</v>
      </c>
      <c r="AF48" t="s">
        <v>174</v>
      </c>
      <c r="AG48">
        <v>0.192</v>
      </c>
      <c r="AH48">
        <v>2</v>
      </c>
      <c r="AI48">
        <v>71163087</v>
      </c>
      <c r="AJ48">
        <v>50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ROW(Source!A121)</f>
        <v>121</v>
      </c>
      <c r="B49">
        <v>71163102</v>
      </c>
      <c r="C49">
        <v>71163083</v>
      </c>
      <c r="D49">
        <v>68155854</v>
      </c>
      <c r="E49">
        <v>1</v>
      </c>
      <c r="F49">
        <v>1</v>
      </c>
      <c r="G49">
        <v>1</v>
      </c>
      <c r="H49">
        <v>2</v>
      </c>
      <c r="I49" t="s">
        <v>364</v>
      </c>
      <c r="J49" t="s">
        <v>365</v>
      </c>
      <c r="K49" t="s">
        <v>366</v>
      </c>
      <c r="L49">
        <v>1368</v>
      </c>
      <c r="N49">
        <v>1011</v>
      </c>
      <c r="O49" t="s">
        <v>367</v>
      </c>
      <c r="P49" t="s">
        <v>367</v>
      </c>
      <c r="Q49">
        <v>1</v>
      </c>
      <c r="X49">
        <v>0.16</v>
      </c>
      <c r="Y49">
        <v>0</v>
      </c>
      <c r="Z49">
        <v>640.84</v>
      </c>
      <c r="AA49">
        <v>801.75</v>
      </c>
      <c r="AB49">
        <v>0</v>
      </c>
      <c r="AC49">
        <v>0</v>
      </c>
      <c r="AD49">
        <v>1</v>
      </c>
      <c r="AE49">
        <v>0</v>
      </c>
      <c r="AF49" t="s">
        <v>174</v>
      </c>
      <c r="AG49">
        <v>0.192</v>
      </c>
      <c r="AH49">
        <v>2</v>
      </c>
      <c r="AI49">
        <v>71163088</v>
      </c>
      <c r="AJ49">
        <v>51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ROW(Source!A121)</f>
        <v>121</v>
      </c>
      <c r="B50">
        <v>71163103</v>
      </c>
      <c r="C50">
        <v>71163083</v>
      </c>
      <c r="D50">
        <v>68156027</v>
      </c>
      <c r="E50">
        <v>1</v>
      </c>
      <c r="F50">
        <v>1</v>
      </c>
      <c r="G50">
        <v>1</v>
      </c>
      <c r="H50">
        <v>2</v>
      </c>
      <c r="I50" t="s">
        <v>421</v>
      </c>
      <c r="J50" t="s">
        <v>422</v>
      </c>
      <c r="K50" t="s">
        <v>423</v>
      </c>
      <c r="L50">
        <v>1368</v>
      </c>
      <c r="N50">
        <v>1011</v>
      </c>
      <c r="O50" t="s">
        <v>367</v>
      </c>
      <c r="P50" t="s">
        <v>367</v>
      </c>
      <c r="Q50">
        <v>1</v>
      </c>
      <c r="X50">
        <v>17</v>
      </c>
      <c r="Y50">
        <v>0</v>
      </c>
      <c r="Z50">
        <v>7.52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174</v>
      </c>
      <c r="AG50">
        <v>20.399999999999999</v>
      </c>
      <c r="AH50">
        <v>2</v>
      </c>
      <c r="AI50">
        <v>71163089</v>
      </c>
      <c r="AJ50">
        <v>52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ROW(Source!A121)</f>
        <v>121</v>
      </c>
      <c r="B51">
        <v>71163104</v>
      </c>
      <c r="C51">
        <v>71163083</v>
      </c>
      <c r="D51">
        <v>68103653</v>
      </c>
      <c r="E51">
        <v>1</v>
      </c>
      <c r="F51">
        <v>1</v>
      </c>
      <c r="G51">
        <v>1</v>
      </c>
      <c r="H51">
        <v>3</v>
      </c>
      <c r="I51" t="s">
        <v>408</v>
      </c>
      <c r="J51" t="s">
        <v>409</v>
      </c>
      <c r="K51" t="s">
        <v>410</v>
      </c>
      <c r="L51">
        <v>1348</v>
      </c>
      <c r="N51">
        <v>1009</v>
      </c>
      <c r="O51" t="s">
        <v>95</v>
      </c>
      <c r="P51" t="s">
        <v>95</v>
      </c>
      <c r="Q51">
        <v>1000</v>
      </c>
      <c r="X51">
        <v>3.8E-3</v>
      </c>
      <c r="Y51">
        <v>116448.72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3.8E-3</v>
      </c>
      <c r="AH51">
        <v>2</v>
      </c>
      <c r="AI51">
        <v>71163090</v>
      </c>
      <c r="AJ51">
        <v>53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ROW(Source!A121)</f>
        <v>121</v>
      </c>
      <c r="B52">
        <v>71163105</v>
      </c>
      <c r="C52">
        <v>71163083</v>
      </c>
      <c r="D52">
        <v>68103735</v>
      </c>
      <c r="E52">
        <v>1</v>
      </c>
      <c r="F52">
        <v>1</v>
      </c>
      <c r="G52">
        <v>1</v>
      </c>
      <c r="H52">
        <v>3</v>
      </c>
      <c r="I52" t="s">
        <v>424</v>
      </c>
      <c r="J52" t="s">
        <v>425</v>
      </c>
      <c r="K52" t="s">
        <v>426</v>
      </c>
      <c r="L52">
        <v>1346</v>
      </c>
      <c r="N52">
        <v>1009</v>
      </c>
      <c r="O52" t="s">
        <v>389</v>
      </c>
      <c r="P52" t="s">
        <v>389</v>
      </c>
      <c r="Q52">
        <v>1</v>
      </c>
      <c r="X52">
        <v>30.6</v>
      </c>
      <c r="Y52">
        <v>54.47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30.6</v>
      </c>
      <c r="AH52">
        <v>2</v>
      </c>
      <c r="AI52">
        <v>71163091</v>
      </c>
      <c r="AJ52">
        <v>54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ROW(Source!A121)</f>
        <v>121</v>
      </c>
      <c r="B53">
        <v>71163106</v>
      </c>
      <c r="C53">
        <v>71163083</v>
      </c>
      <c r="D53">
        <v>68107979</v>
      </c>
      <c r="E53">
        <v>1</v>
      </c>
      <c r="F53">
        <v>1</v>
      </c>
      <c r="G53">
        <v>1</v>
      </c>
      <c r="H53">
        <v>3</v>
      </c>
      <c r="I53" t="s">
        <v>427</v>
      </c>
      <c r="J53" t="s">
        <v>428</v>
      </c>
      <c r="K53" t="s">
        <v>429</v>
      </c>
      <c r="L53">
        <v>1327</v>
      </c>
      <c r="N53">
        <v>1005</v>
      </c>
      <c r="O53" t="s">
        <v>430</v>
      </c>
      <c r="P53" t="s">
        <v>430</v>
      </c>
      <c r="Q53">
        <v>1</v>
      </c>
      <c r="X53">
        <v>1</v>
      </c>
      <c r="Y53">
        <v>742.3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1</v>
      </c>
      <c r="AH53">
        <v>2</v>
      </c>
      <c r="AI53">
        <v>71163092</v>
      </c>
      <c r="AJ53">
        <v>55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ROW(Source!A121)</f>
        <v>121</v>
      </c>
      <c r="B54">
        <v>71163107</v>
      </c>
      <c r="C54">
        <v>71163083</v>
      </c>
      <c r="D54">
        <v>68108334</v>
      </c>
      <c r="E54">
        <v>1</v>
      </c>
      <c r="F54">
        <v>1</v>
      </c>
      <c r="G54">
        <v>1</v>
      </c>
      <c r="H54">
        <v>3</v>
      </c>
      <c r="I54" t="s">
        <v>431</v>
      </c>
      <c r="J54" t="s">
        <v>432</v>
      </c>
      <c r="K54" t="s">
        <v>433</v>
      </c>
      <c r="L54">
        <v>1346</v>
      </c>
      <c r="N54">
        <v>1009</v>
      </c>
      <c r="O54" t="s">
        <v>389</v>
      </c>
      <c r="P54" t="s">
        <v>389</v>
      </c>
      <c r="Q54">
        <v>1</v>
      </c>
      <c r="X54">
        <v>10</v>
      </c>
      <c r="Y54">
        <v>56.11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10</v>
      </c>
      <c r="AH54">
        <v>2</v>
      </c>
      <c r="AI54">
        <v>71163093</v>
      </c>
      <c r="AJ54">
        <v>56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ROW(Source!A121)</f>
        <v>121</v>
      </c>
      <c r="B55">
        <v>71163108</v>
      </c>
      <c r="C55">
        <v>71163083</v>
      </c>
      <c r="D55">
        <v>68132007</v>
      </c>
      <c r="E55">
        <v>1</v>
      </c>
      <c r="F55">
        <v>1</v>
      </c>
      <c r="G55">
        <v>1</v>
      </c>
      <c r="H55">
        <v>3</v>
      </c>
      <c r="I55" t="s">
        <v>434</v>
      </c>
      <c r="J55" t="s">
        <v>435</v>
      </c>
      <c r="K55" t="s">
        <v>436</v>
      </c>
      <c r="L55">
        <v>1425</v>
      </c>
      <c r="N55">
        <v>1013</v>
      </c>
      <c r="O55" t="s">
        <v>112</v>
      </c>
      <c r="P55" t="s">
        <v>112</v>
      </c>
      <c r="Q55">
        <v>1</v>
      </c>
      <c r="X55">
        <v>2</v>
      </c>
      <c r="Y55">
        <v>111.69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2</v>
      </c>
      <c r="AH55">
        <v>2</v>
      </c>
      <c r="AI55">
        <v>71163094</v>
      </c>
      <c r="AJ55">
        <v>57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ROW(Source!A121)</f>
        <v>121</v>
      </c>
      <c r="B56">
        <v>71163109</v>
      </c>
      <c r="C56">
        <v>71163083</v>
      </c>
      <c r="D56">
        <v>68133409</v>
      </c>
      <c r="E56">
        <v>1</v>
      </c>
      <c r="F56">
        <v>1</v>
      </c>
      <c r="G56">
        <v>1</v>
      </c>
      <c r="H56">
        <v>3</v>
      </c>
      <c r="I56" t="s">
        <v>187</v>
      </c>
      <c r="J56" t="s">
        <v>189</v>
      </c>
      <c r="K56" t="s">
        <v>188</v>
      </c>
      <c r="L56">
        <v>1371</v>
      </c>
      <c r="N56">
        <v>1013</v>
      </c>
      <c r="O56" t="s">
        <v>73</v>
      </c>
      <c r="P56" t="s">
        <v>73</v>
      </c>
      <c r="Q56">
        <v>1</v>
      </c>
      <c r="X56">
        <v>100</v>
      </c>
      <c r="Y56">
        <v>184.04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100</v>
      </c>
      <c r="AH56">
        <v>2</v>
      </c>
      <c r="AI56">
        <v>71163095</v>
      </c>
      <c r="AJ56">
        <v>58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ROW(Source!A121)</f>
        <v>121</v>
      </c>
      <c r="B57">
        <v>71163110</v>
      </c>
      <c r="C57">
        <v>71163083</v>
      </c>
      <c r="D57">
        <v>68039764</v>
      </c>
      <c r="E57">
        <v>116</v>
      </c>
      <c r="F57">
        <v>1</v>
      </c>
      <c r="G57">
        <v>1</v>
      </c>
      <c r="H57">
        <v>3</v>
      </c>
      <c r="I57" t="s">
        <v>43</v>
      </c>
      <c r="J57" t="s">
        <v>3</v>
      </c>
      <c r="K57" t="s">
        <v>44</v>
      </c>
      <c r="L57">
        <v>3277935</v>
      </c>
      <c r="N57">
        <v>1013</v>
      </c>
      <c r="O57" t="s">
        <v>45</v>
      </c>
      <c r="P57" t="s">
        <v>45</v>
      </c>
      <c r="Q57">
        <v>1</v>
      </c>
      <c r="X57">
        <v>2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 t="s">
        <v>3</v>
      </c>
      <c r="AG57">
        <v>2</v>
      </c>
      <c r="AH57">
        <v>2</v>
      </c>
      <c r="AI57">
        <v>71163097</v>
      </c>
      <c r="AJ57">
        <v>60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ROW(Source!A160)</f>
        <v>160</v>
      </c>
      <c r="B58">
        <v>71163118</v>
      </c>
      <c r="C58">
        <v>71163114</v>
      </c>
      <c r="D58">
        <v>66720515</v>
      </c>
      <c r="E58">
        <v>115</v>
      </c>
      <c r="F58">
        <v>1</v>
      </c>
      <c r="G58">
        <v>1</v>
      </c>
      <c r="H58">
        <v>1</v>
      </c>
      <c r="I58" t="s">
        <v>437</v>
      </c>
      <c r="J58" t="s">
        <v>3</v>
      </c>
      <c r="K58" t="s">
        <v>438</v>
      </c>
      <c r="L58">
        <v>1191</v>
      </c>
      <c r="N58">
        <v>1013</v>
      </c>
      <c r="O58" t="s">
        <v>359</v>
      </c>
      <c r="P58" t="s">
        <v>359</v>
      </c>
      <c r="Q58">
        <v>1</v>
      </c>
      <c r="X58">
        <v>133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1</v>
      </c>
      <c r="AF58" t="s">
        <v>3</v>
      </c>
      <c r="AG58">
        <v>133</v>
      </c>
      <c r="AH58">
        <v>2</v>
      </c>
      <c r="AI58">
        <v>71163115</v>
      </c>
      <c r="AJ58">
        <v>61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ROW(Source!A160)</f>
        <v>160</v>
      </c>
      <c r="B59">
        <v>71163119</v>
      </c>
      <c r="C59">
        <v>71163114</v>
      </c>
      <c r="D59">
        <v>66789934</v>
      </c>
      <c r="E59">
        <v>1</v>
      </c>
      <c r="F59">
        <v>1</v>
      </c>
      <c r="G59">
        <v>1</v>
      </c>
      <c r="H59">
        <v>3</v>
      </c>
      <c r="I59" t="s">
        <v>439</v>
      </c>
      <c r="J59" t="s">
        <v>440</v>
      </c>
      <c r="K59" t="s">
        <v>441</v>
      </c>
      <c r="L59">
        <v>1348</v>
      </c>
      <c r="N59">
        <v>1009</v>
      </c>
      <c r="O59" t="s">
        <v>95</v>
      </c>
      <c r="P59" t="s">
        <v>95</v>
      </c>
      <c r="Q59">
        <v>1000</v>
      </c>
      <c r="X59">
        <v>8.0000000000000004E-4</v>
      </c>
      <c r="Y59">
        <v>66384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8.0000000000000004E-4</v>
      </c>
      <c r="AH59">
        <v>2</v>
      </c>
      <c r="AI59">
        <v>71163116</v>
      </c>
      <c r="AJ59">
        <v>62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ROW(Source!A160)</f>
        <v>160</v>
      </c>
      <c r="B60">
        <v>71163120</v>
      </c>
      <c r="C60">
        <v>71163114</v>
      </c>
      <c r="D60">
        <v>66803300</v>
      </c>
      <c r="E60">
        <v>1</v>
      </c>
      <c r="F60">
        <v>1</v>
      </c>
      <c r="G60">
        <v>1</v>
      </c>
      <c r="H60">
        <v>3</v>
      </c>
      <c r="I60" t="s">
        <v>442</v>
      </c>
      <c r="J60" t="s">
        <v>443</v>
      </c>
      <c r="K60" t="s">
        <v>444</v>
      </c>
      <c r="L60">
        <v>1339</v>
      </c>
      <c r="N60">
        <v>1007</v>
      </c>
      <c r="O60" t="s">
        <v>49</v>
      </c>
      <c r="P60" t="s">
        <v>49</v>
      </c>
      <c r="Q60">
        <v>1</v>
      </c>
      <c r="X60">
        <v>0.08</v>
      </c>
      <c r="Y60">
        <v>16655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0.08</v>
      </c>
      <c r="AH60">
        <v>2</v>
      </c>
      <c r="AI60">
        <v>71163117</v>
      </c>
      <c r="AJ60">
        <v>63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ROW(Source!A160)</f>
        <v>160</v>
      </c>
      <c r="B61">
        <v>71163121</v>
      </c>
      <c r="C61">
        <v>71163114</v>
      </c>
      <c r="D61">
        <v>66726056</v>
      </c>
      <c r="E61">
        <v>115</v>
      </c>
      <c r="F61">
        <v>1</v>
      </c>
      <c r="G61">
        <v>1</v>
      </c>
      <c r="H61">
        <v>3</v>
      </c>
      <c r="I61" t="s">
        <v>468</v>
      </c>
      <c r="J61" t="s">
        <v>3</v>
      </c>
      <c r="K61" t="s">
        <v>469</v>
      </c>
      <c r="L61">
        <v>1301</v>
      </c>
      <c r="N61">
        <v>1003</v>
      </c>
      <c r="O61" t="s">
        <v>62</v>
      </c>
      <c r="P61" t="s">
        <v>62</v>
      </c>
      <c r="Q61">
        <v>1</v>
      </c>
      <c r="X61">
        <v>1000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 t="s">
        <v>3</v>
      </c>
      <c r="AG61">
        <v>1000</v>
      </c>
      <c r="AH61">
        <v>3</v>
      </c>
      <c r="AI61">
        <v>-1</v>
      </c>
      <c r="AJ61" t="s">
        <v>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ROW(Source!A162)</f>
        <v>162</v>
      </c>
      <c r="B62">
        <v>71163134</v>
      </c>
      <c r="C62">
        <v>71163123</v>
      </c>
      <c r="D62">
        <v>69909993</v>
      </c>
      <c r="E62">
        <v>117</v>
      </c>
      <c r="F62">
        <v>1</v>
      </c>
      <c r="G62">
        <v>1</v>
      </c>
      <c r="H62">
        <v>1</v>
      </c>
      <c r="I62" t="s">
        <v>360</v>
      </c>
      <c r="J62" t="s">
        <v>3</v>
      </c>
      <c r="K62" t="s">
        <v>361</v>
      </c>
      <c r="L62">
        <v>1191</v>
      </c>
      <c r="N62">
        <v>1013</v>
      </c>
      <c r="O62" t="s">
        <v>359</v>
      </c>
      <c r="P62" t="s">
        <v>359</v>
      </c>
      <c r="Q62">
        <v>1</v>
      </c>
      <c r="X62">
        <v>23.04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1</v>
      </c>
      <c r="AF62" t="s">
        <v>3</v>
      </c>
      <c r="AG62">
        <v>23.04</v>
      </c>
      <c r="AH62">
        <v>2</v>
      </c>
      <c r="AI62">
        <v>71163124</v>
      </c>
      <c r="AJ62">
        <v>64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ROW(Source!A162)</f>
        <v>162</v>
      </c>
      <c r="B63">
        <v>71163135</v>
      </c>
      <c r="C63">
        <v>71163123</v>
      </c>
      <c r="D63">
        <v>69910169</v>
      </c>
      <c r="E63">
        <v>117</v>
      </c>
      <c r="F63">
        <v>1</v>
      </c>
      <c r="G63">
        <v>1</v>
      </c>
      <c r="H63">
        <v>1</v>
      </c>
      <c r="I63" t="s">
        <v>362</v>
      </c>
      <c r="J63" t="s">
        <v>3</v>
      </c>
      <c r="K63" t="s">
        <v>363</v>
      </c>
      <c r="L63">
        <v>1191</v>
      </c>
      <c r="N63">
        <v>1013</v>
      </c>
      <c r="O63" t="s">
        <v>359</v>
      </c>
      <c r="P63" t="s">
        <v>359</v>
      </c>
      <c r="Q63">
        <v>1</v>
      </c>
      <c r="X63">
        <v>0.4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2</v>
      </c>
      <c r="AF63" t="s">
        <v>3</v>
      </c>
      <c r="AG63">
        <v>0.4</v>
      </c>
      <c r="AH63">
        <v>2</v>
      </c>
      <c r="AI63">
        <v>71163125</v>
      </c>
      <c r="AJ63">
        <v>65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ROW(Source!A162)</f>
        <v>162</v>
      </c>
      <c r="B64">
        <v>71163136</v>
      </c>
      <c r="C64">
        <v>71163123</v>
      </c>
      <c r="D64">
        <v>69916658</v>
      </c>
      <c r="E64">
        <v>1</v>
      </c>
      <c r="F64">
        <v>1</v>
      </c>
      <c r="G64">
        <v>1</v>
      </c>
      <c r="H64">
        <v>2</v>
      </c>
      <c r="I64" t="s">
        <v>369</v>
      </c>
      <c r="J64" t="s">
        <v>370</v>
      </c>
      <c r="K64" t="s">
        <v>371</v>
      </c>
      <c r="L64">
        <v>1368</v>
      </c>
      <c r="N64">
        <v>1011</v>
      </c>
      <c r="O64" t="s">
        <v>367</v>
      </c>
      <c r="P64" t="s">
        <v>367</v>
      </c>
      <c r="Q64">
        <v>1</v>
      </c>
      <c r="X64">
        <v>0.2</v>
      </c>
      <c r="Y64">
        <v>0</v>
      </c>
      <c r="Z64">
        <v>1595.2</v>
      </c>
      <c r="AA64">
        <v>1076.98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0.2</v>
      </c>
      <c r="AH64">
        <v>2</v>
      </c>
      <c r="AI64">
        <v>71163126</v>
      </c>
      <c r="AJ64">
        <v>66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ROW(Source!A162)</f>
        <v>162</v>
      </c>
      <c r="B65">
        <v>71163137</v>
      </c>
      <c r="C65">
        <v>71163123</v>
      </c>
      <c r="D65">
        <v>69916755</v>
      </c>
      <c r="E65">
        <v>1</v>
      </c>
      <c r="F65">
        <v>1</v>
      </c>
      <c r="G65">
        <v>1</v>
      </c>
      <c r="H65">
        <v>2</v>
      </c>
      <c r="I65" t="s">
        <v>373</v>
      </c>
      <c r="J65" t="s">
        <v>374</v>
      </c>
      <c r="K65" t="s">
        <v>375</v>
      </c>
      <c r="L65">
        <v>1368</v>
      </c>
      <c r="N65">
        <v>1011</v>
      </c>
      <c r="O65" t="s">
        <v>367</v>
      </c>
      <c r="P65" t="s">
        <v>367</v>
      </c>
      <c r="Q65">
        <v>1</v>
      </c>
      <c r="X65">
        <v>5.14</v>
      </c>
      <c r="Y65">
        <v>0</v>
      </c>
      <c r="Z65">
        <v>2.54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5.14</v>
      </c>
      <c r="AH65">
        <v>2</v>
      </c>
      <c r="AI65">
        <v>71163127</v>
      </c>
      <c r="AJ65">
        <v>67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ROW(Source!A162)</f>
        <v>162</v>
      </c>
      <c r="B66">
        <v>71163138</v>
      </c>
      <c r="C66">
        <v>71163123</v>
      </c>
      <c r="D66">
        <v>69916799</v>
      </c>
      <c r="E66">
        <v>1</v>
      </c>
      <c r="F66">
        <v>1</v>
      </c>
      <c r="G66">
        <v>1</v>
      </c>
      <c r="H66">
        <v>2</v>
      </c>
      <c r="I66" t="s">
        <v>376</v>
      </c>
      <c r="J66" t="s">
        <v>377</v>
      </c>
      <c r="K66" t="s">
        <v>378</v>
      </c>
      <c r="L66">
        <v>1368</v>
      </c>
      <c r="N66">
        <v>1011</v>
      </c>
      <c r="O66" t="s">
        <v>367</v>
      </c>
      <c r="P66" t="s">
        <v>367</v>
      </c>
      <c r="Q66">
        <v>1</v>
      </c>
      <c r="X66">
        <v>5.14</v>
      </c>
      <c r="Y66">
        <v>0</v>
      </c>
      <c r="Z66">
        <v>13.44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5.14</v>
      </c>
      <c r="AH66">
        <v>2</v>
      </c>
      <c r="AI66">
        <v>71163128</v>
      </c>
      <c r="AJ66">
        <v>68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ROW(Source!A162)</f>
        <v>162</v>
      </c>
      <c r="B67">
        <v>71163139</v>
      </c>
      <c r="C67">
        <v>71163123</v>
      </c>
      <c r="D67">
        <v>69917553</v>
      </c>
      <c r="E67">
        <v>1</v>
      </c>
      <c r="F67">
        <v>1</v>
      </c>
      <c r="G67">
        <v>1</v>
      </c>
      <c r="H67">
        <v>2</v>
      </c>
      <c r="I67" t="s">
        <v>364</v>
      </c>
      <c r="J67" t="s">
        <v>365</v>
      </c>
      <c r="K67" t="s">
        <v>366</v>
      </c>
      <c r="L67">
        <v>1368</v>
      </c>
      <c r="N67">
        <v>1011</v>
      </c>
      <c r="O67" t="s">
        <v>367</v>
      </c>
      <c r="P67" t="s">
        <v>367</v>
      </c>
      <c r="Q67">
        <v>1</v>
      </c>
      <c r="X67">
        <v>0.2</v>
      </c>
      <c r="Y67">
        <v>0</v>
      </c>
      <c r="Z67">
        <v>640.84</v>
      </c>
      <c r="AA67">
        <v>801.75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0.2</v>
      </c>
      <c r="AH67">
        <v>2</v>
      </c>
      <c r="AI67">
        <v>71163129</v>
      </c>
      <c r="AJ67">
        <v>69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ROW(Source!A162)</f>
        <v>162</v>
      </c>
      <c r="B68">
        <v>71163140</v>
      </c>
      <c r="C68">
        <v>71163123</v>
      </c>
      <c r="D68">
        <v>69984494</v>
      </c>
      <c r="E68">
        <v>1</v>
      </c>
      <c r="F68">
        <v>1</v>
      </c>
      <c r="G68">
        <v>1</v>
      </c>
      <c r="H68">
        <v>3</v>
      </c>
      <c r="I68" t="s">
        <v>379</v>
      </c>
      <c r="J68" t="s">
        <v>380</v>
      </c>
      <c r="K68" t="s">
        <v>381</v>
      </c>
      <c r="L68">
        <v>1302</v>
      </c>
      <c r="N68">
        <v>1003</v>
      </c>
      <c r="O68" t="s">
        <v>382</v>
      </c>
      <c r="P68" t="s">
        <v>382</v>
      </c>
      <c r="Q68">
        <v>10</v>
      </c>
      <c r="X68">
        <v>9.6000000000000002E-2</v>
      </c>
      <c r="Y68">
        <v>37.71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9.6000000000000002E-2</v>
      </c>
      <c r="AH68">
        <v>2</v>
      </c>
      <c r="AI68">
        <v>71163130</v>
      </c>
      <c r="AJ68">
        <v>70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ROW(Source!A162)</f>
        <v>162</v>
      </c>
      <c r="B69">
        <v>71163141</v>
      </c>
      <c r="C69">
        <v>71163123</v>
      </c>
      <c r="D69">
        <v>69994834</v>
      </c>
      <c r="E69">
        <v>1</v>
      </c>
      <c r="F69">
        <v>1</v>
      </c>
      <c r="G69">
        <v>1</v>
      </c>
      <c r="H69">
        <v>3</v>
      </c>
      <c r="I69" t="s">
        <v>405</v>
      </c>
      <c r="J69" t="s">
        <v>406</v>
      </c>
      <c r="K69" t="s">
        <v>407</v>
      </c>
      <c r="L69">
        <v>1346</v>
      </c>
      <c r="N69">
        <v>1009</v>
      </c>
      <c r="O69" t="s">
        <v>389</v>
      </c>
      <c r="P69" t="s">
        <v>389</v>
      </c>
      <c r="Q69">
        <v>1</v>
      </c>
      <c r="X69">
        <v>0.5</v>
      </c>
      <c r="Y69">
        <v>931.11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0.5</v>
      </c>
      <c r="AH69">
        <v>2</v>
      </c>
      <c r="AI69">
        <v>71163131</v>
      </c>
      <c r="AJ69">
        <v>71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ROW(Source!A162)</f>
        <v>162</v>
      </c>
      <c r="B70">
        <v>71163142</v>
      </c>
      <c r="C70">
        <v>71163123</v>
      </c>
      <c r="D70">
        <v>70003045</v>
      </c>
      <c r="E70">
        <v>1</v>
      </c>
      <c r="F70">
        <v>1</v>
      </c>
      <c r="G70">
        <v>1</v>
      </c>
      <c r="H70">
        <v>3</v>
      </c>
      <c r="I70" t="s">
        <v>390</v>
      </c>
      <c r="J70" t="s">
        <v>391</v>
      </c>
      <c r="K70" t="s">
        <v>392</v>
      </c>
      <c r="L70">
        <v>1348</v>
      </c>
      <c r="N70">
        <v>1009</v>
      </c>
      <c r="O70" t="s">
        <v>95</v>
      </c>
      <c r="P70" t="s">
        <v>95</v>
      </c>
      <c r="Q70">
        <v>1000</v>
      </c>
      <c r="X70">
        <v>6.0000000000000002E-5</v>
      </c>
      <c r="Y70">
        <v>82698.14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6.0000000000000002E-5</v>
      </c>
      <c r="AH70">
        <v>2</v>
      </c>
      <c r="AI70">
        <v>71163132</v>
      </c>
      <c r="AJ70">
        <v>72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ROW(Source!A162)</f>
        <v>162</v>
      </c>
      <c r="B71">
        <v>71163143</v>
      </c>
      <c r="C71">
        <v>71163123</v>
      </c>
      <c r="D71">
        <v>69916003</v>
      </c>
      <c r="E71">
        <v>117</v>
      </c>
      <c r="F71">
        <v>1</v>
      </c>
      <c r="G71">
        <v>1</v>
      </c>
      <c r="H71">
        <v>3</v>
      </c>
      <c r="I71" t="s">
        <v>43</v>
      </c>
      <c r="J71" t="s">
        <v>3</v>
      </c>
      <c r="K71" t="s">
        <v>44</v>
      </c>
      <c r="L71">
        <v>3277935</v>
      </c>
      <c r="N71">
        <v>1013</v>
      </c>
      <c r="O71" t="s">
        <v>45</v>
      </c>
      <c r="P71" t="s">
        <v>45</v>
      </c>
      <c r="Q71">
        <v>1</v>
      </c>
      <c r="X71">
        <v>2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 t="s">
        <v>3</v>
      </c>
      <c r="AG71">
        <v>2</v>
      </c>
      <c r="AH71">
        <v>2</v>
      </c>
      <c r="AI71">
        <v>71163133</v>
      </c>
      <c r="AJ71">
        <v>73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ROW(Source!A164)</f>
        <v>164</v>
      </c>
      <c r="B72">
        <v>71163157</v>
      </c>
      <c r="C72">
        <v>71163145</v>
      </c>
      <c r="D72">
        <v>69909993</v>
      </c>
      <c r="E72">
        <v>117</v>
      </c>
      <c r="F72">
        <v>1</v>
      </c>
      <c r="G72">
        <v>1</v>
      </c>
      <c r="H72">
        <v>1</v>
      </c>
      <c r="I72" t="s">
        <v>360</v>
      </c>
      <c r="J72" t="s">
        <v>3</v>
      </c>
      <c r="K72" t="s">
        <v>361</v>
      </c>
      <c r="L72">
        <v>1191</v>
      </c>
      <c r="N72">
        <v>1013</v>
      </c>
      <c r="O72" t="s">
        <v>359</v>
      </c>
      <c r="P72" t="s">
        <v>359</v>
      </c>
      <c r="Q72">
        <v>1</v>
      </c>
      <c r="X72">
        <v>29.68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</v>
      </c>
      <c r="AF72" t="s">
        <v>3</v>
      </c>
      <c r="AG72">
        <v>29.68</v>
      </c>
      <c r="AH72">
        <v>2</v>
      </c>
      <c r="AI72">
        <v>71163146</v>
      </c>
      <c r="AJ72">
        <v>74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ROW(Source!A164)</f>
        <v>164</v>
      </c>
      <c r="B73">
        <v>71163158</v>
      </c>
      <c r="C73">
        <v>71163145</v>
      </c>
      <c r="D73">
        <v>69910169</v>
      </c>
      <c r="E73">
        <v>117</v>
      </c>
      <c r="F73">
        <v>1</v>
      </c>
      <c r="G73">
        <v>1</v>
      </c>
      <c r="H73">
        <v>1</v>
      </c>
      <c r="I73" t="s">
        <v>362</v>
      </c>
      <c r="J73" t="s">
        <v>3</v>
      </c>
      <c r="K73" t="s">
        <v>363</v>
      </c>
      <c r="L73">
        <v>1191</v>
      </c>
      <c r="N73">
        <v>1013</v>
      </c>
      <c r="O73" t="s">
        <v>359</v>
      </c>
      <c r="P73" t="s">
        <v>359</v>
      </c>
      <c r="Q73">
        <v>1</v>
      </c>
      <c r="X73">
        <v>0.4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2</v>
      </c>
      <c r="AF73" t="s">
        <v>3</v>
      </c>
      <c r="AG73">
        <v>0.4</v>
      </c>
      <c r="AH73">
        <v>2</v>
      </c>
      <c r="AI73">
        <v>71163147</v>
      </c>
      <c r="AJ73">
        <v>75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ROW(Source!A164)</f>
        <v>164</v>
      </c>
      <c r="B74">
        <v>71163159</v>
      </c>
      <c r="C74">
        <v>71163145</v>
      </c>
      <c r="D74">
        <v>69916658</v>
      </c>
      <c r="E74">
        <v>1</v>
      </c>
      <c r="F74">
        <v>1</v>
      </c>
      <c r="G74">
        <v>1</v>
      </c>
      <c r="H74">
        <v>2</v>
      </c>
      <c r="I74" t="s">
        <v>369</v>
      </c>
      <c r="J74" t="s">
        <v>370</v>
      </c>
      <c r="K74" t="s">
        <v>371</v>
      </c>
      <c r="L74">
        <v>1368</v>
      </c>
      <c r="N74">
        <v>1011</v>
      </c>
      <c r="O74" t="s">
        <v>367</v>
      </c>
      <c r="P74" t="s">
        <v>367</v>
      </c>
      <c r="Q74">
        <v>1</v>
      </c>
      <c r="X74">
        <v>0.2</v>
      </c>
      <c r="Y74">
        <v>0</v>
      </c>
      <c r="Z74">
        <v>1595.2</v>
      </c>
      <c r="AA74">
        <v>1076.98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0.2</v>
      </c>
      <c r="AH74">
        <v>2</v>
      </c>
      <c r="AI74">
        <v>71163148</v>
      </c>
      <c r="AJ74">
        <v>76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ROW(Source!A164)</f>
        <v>164</v>
      </c>
      <c r="B75">
        <v>71163160</v>
      </c>
      <c r="C75">
        <v>71163145</v>
      </c>
      <c r="D75">
        <v>69916755</v>
      </c>
      <c r="E75">
        <v>1</v>
      </c>
      <c r="F75">
        <v>1</v>
      </c>
      <c r="G75">
        <v>1</v>
      </c>
      <c r="H75">
        <v>2</v>
      </c>
      <c r="I75" t="s">
        <v>373</v>
      </c>
      <c r="J75" t="s">
        <v>374</v>
      </c>
      <c r="K75" t="s">
        <v>375</v>
      </c>
      <c r="L75">
        <v>1368</v>
      </c>
      <c r="N75">
        <v>1011</v>
      </c>
      <c r="O75" t="s">
        <v>367</v>
      </c>
      <c r="P75" t="s">
        <v>367</v>
      </c>
      <c r="Q75">
        <v>1</v>
      </c>
      <c r="X75">
        <v>6.9</v>
      </c>
      <c r="Y75">
        <v>0</v>
      </c>
      <c r="Z75">
        <v>2.54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6.9</v>
      </c>
      <c r="AH75">
        <v>2</v>
      </c>
      <c r="AI75">
        <v>71163149</v>
      </c>
      <c r="AJ75">
        <v>77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ROW(Source!A164)</f>
        <v>164</v>
      </c>
      <c r="B76">
        <v>71163161</v>
      </c>
      <c r="C76">
        <v>71163145</v>
      </c>
      <c r="D76">
        <v>69916799</v>
      </c>
      <c r="E76">
        <v>1</v>
      </c>
      <c r="F76">
        <v>1</v>
      </c>
      <c r="G76">
        <v>1</v>
      </c>
      <c r="H76">
        <v>2</v>
      </c>
      <c r="I76" t="s">
        <v>376</v>
      </c>
      <c r="J76" t="s">
        <v>377</v>
      </c>
      <c r="K76" t="s">
        <v>378</v>
      </c>
      <c r="L76">
        <v>1368</v>
      </c>
      <c r="N76">
        <v>1011</v>
      </c>
      <c r="O76" t="s">
        <v>367</v>
      </c>
      <c r="P76" t="s">
        <v>367</v>
      </c>
      <c r="Q76">
        <v>1</v>
      </c>
      <c r="X76">
        <v>6.9</v>
      </c>
      <c r="Y76">
        <v>0</v>
      </c>
      <c r="Z76">
        <v>13.44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6.9</v>
      </c>
      <c r="AH76">
        <v>2</v>
      </c>
      <c r="AI76">
        <v>71163150</v>
      </c>
      <c r="AJ76">
        <v>78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ROW(Source!A164)</f>
        <v>164</v>
      </c>
      <c r="B77">
        <v>71163162</v>
      </c>
      <c r="C77">
        <v>71163145</v>
      </c>
      <c r="D77">
        <v>69917553</v>
      </c>
      <c r="E77">
        <v>1</v>
      </c>
      <c r="F77">
        <v>1</v>
      </c>
      <c r="G77">
        <v>1</v>
      </c>
      <c r="H77">
        <v>2</v>
      </c>
      <c r="I77" t="s">
        <v>364</v>
      </c>
      <c r="J77" t="s">
        <v>365</v>
      </c>
      <c r="K77" t="s">
        <v>366</v>
      </c>
      <c r="L77">
        <v>1368</v>
      </c>
      <c r="N77">
        <v>1011</v>
      </c>
      <c r="O77" t="s">
        <v>367</v>
      </c>
      <c r="P77" t="s">
        <v>367</v>
      </c>
      <c r="Q77">
        <v>1</v>
      </c>
      <c r="X77">
        <v>0.2</v>
      </c>
      <c r="Y77">
        <v>0</v>
      </c>
      <c r="Z77">
        <v>640.84</v>
      </c>
      <c r="AA77">
        <v>801.75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0.2</v>
      </c>
      <c r="AH77">
        <v>2</v>
      </c>
      <c r="AI77">
        <v>71163151</v>
      </c>
      <c r="AJ77">
        <v>79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ROW(Source!A164)</f>
        <v>164</v>
      </c>
      <c r="B78">
        <v>71163163</v>
      </c>
      <c r="C78">
        <v>71163145</v>
      </c>
      <c r="D78">
        <v>69984494</v>
      </c>
      <c r="E78">
        <v>1</v>
      </c>
      <c r="F78">
        <v>1</v>
      </c>
      <c r="G78">
        <v>1</v>
      </c>
      <c r="H78">
        <v>3</v>
      </c>
      <c r="I78" t="s">
        <v>379</v>
      </c>
      <c r="J78" t="s">
        <v>380</v>
      </c>
      <c r="K78" t="s">
        <v>381</v>
      </c>
      <c r="L78">
        <v>1302</v>
      </c>
      <c r="N78">
        <v>1003</v>
      </c>
      <c r="O78" t="s">
        <v>382</v>
      </c>
      <c r="P78" t="s">
        <v>382</v>
      </c>
      <c r="Q78">
        <v>10</v>
      </c>
      <c r="X78">
        <v>0.245</v>
      </c>
      <c r="Y78">
        <v>37.71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0.245</v>
      </c>
      <c r="AH78">
        <v>2</v>
      </c>
      <c r="AI78">
        <v>71163152</v>
      </c>
      <c r="AJ78">
        <v>80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ROW(Source!A164)</f>
        <v>164</v>
      </c>
      <c r="B79">
        <v>71163164</v>
      </c>
      <c r="C79">
        <v>71163145</v>
      </c>
      <c r="D79">
        <v>69986168</v>
      </c>
      <c r="E79">
        <v>1</v>
      </c>
      <c r="F79">
        <v>1</v>
      </c>
      <c r="G79">
        <v>1</v>
      </c>
      <c r="H79">
        <v>3</v>
      </c>
      <c r="I79" t="s">
        <v>402</v>
      </c>
      <c r="J79" t="s">
        <v>403</v>
      </c>
      <c r="K79" t="s">
        <v>404</v>
      </c>
      <c r="L79">
        <v>1348</v>
      </c>
      <c r="N79">
        <v>1009</v>
      </c>
      <c r="O79" t="s">
        <v>95</v>
      </c>
      <c r="P79" t="s">
        <v>95</v>
      </c>
      <c r="Q79">
        <v>1000</v>
      </c>
      <c r="X79">
        <v>6.2E-4</v>
      </c>
      <c r="Y79">
        <v>99190.96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6.2E-4</v>
      </c>
      <c r="AH79">
        <v>2</v>
      </c>
      <c r="AI79">
        <v>71163153</v>
      </c>
      <c r="AJ79">
        <v>81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ROW(Source!A164)</f>
        <v>164</v>
      </c>
      <c r="B80">
        <v>71163165</v>
      </c>
      <c r="C80">
        <v>71163145</v>
      </c>
      <c r="D80">
        <v>69994834</v>
      </c>
      <c r="E80">
        <v>1</v>
      </c>
      <c r="F80">
        <v>1</v>
      </c>
      <c r="G80">
        <v>1</v>
      </c>
      <c r="H80">
        <v>3</v>
      </c>
      <c r="I80" t="s">
        <v>405</v>
      </c>
      <c r="J80" t="s">
        <v>406</v>
      </c>
      <c r="K80" t="s">
        <v>407</v>
      </c>
      <c r="L80">
        <v>1346</v>
      </c>
      <c r="N80">
        <v>1009</v>
      </c>
      <c r="O80" t="s">
        <v>389</v>
      </c>
      <c r="P80" t="s">
        <v>389</v>
      </c>
      <c r="Q80">
        <v>1</v>
      </c>
      <c r="X80">
        <v>0.25</v>
      </c>
      <c r="Y80">
        <v>931.11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0.25</v>
      </c>
      <c r="AH80">
        <v>2</v>
      </c>
      <c r="AI80">
        <v>71163154</v>
      </c>
      <c r="AJ80">
        <v>82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ROW(Source!A164)</f>
        <v>164</v>
      </c>
      <c r="B81">
        <v>71163166</v>
      </c>
      <c r="C81">
        <v>71163145</v>
      </c>
      <c r="D81">
        <v>70003045</v>
      </c>
      <c r="E81">
        <v>1</v>
      </c>
      <c r="F81">
        <v>1</v>
      </c>
      <c r="G81">
        <v>1</v>
      </c>
      <c r="H81">
        <v>3</v>
      </c>
      <c r="I81" t="s">
        <v>390</v>
      </c>
      <c r="J81" t="s">
        <v>391</v>
      </c>
      <c r="K81" t="s">
        <v>392</v>
      </c>
      <c r="L81">
        <v>1348</v>
      </c>
      <c r="N81">
        <v>1009</v>
      </c>
      <c r="O81" t="s">
        <v>95</v>
      </c>
      <c r="P81" t="s">
        <v>95</v>
      </c>
      <c r="Q81">
        <v>1000</v>
      </c>
      <c r="X81">
        <v>7.2000000000000005E-4</v>
      </c>
      <c r="Y81">
        <v>82698.14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7.2000000000000005E-4</v>
      </c>
      <c r="AH81">
        <v>2</v>
      </c>
      <c r="AI81">
        <v>71163155</v>
      </c>
      <c r="AJ81">
        <v>83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ROW(Source!A164)</f>
        <v>164</v>
      </c>
      <c r="B82">
        <v>71163167</v>
      </c>
      <c r="C82">
        <v>71163145</v>
      </c>
      <c r="D82">
        <v>69916003</v>
      </c>
      <c r="E82">
        <v>117</v>
      </c>
      <c r="F82">
        <v>1</v>
      </c>
      <c r="G82">
        <v>1</v>
      </c>
      <c r="H82">
        <v>3</v>
      </c>
      <c r="I82" t="s">
        <v>43</v>
      </c>
      <c r="J82" t="s">
        <v>3</v>
      </c>
      <c r="K82" t="s">
        <v>44</v>
      </c>
      <c r="L82">
        <v>3277935</v>
      </c>
      <c r="N82">
        <v>1013</v>
      </c>
      <c r="O82" t="s">
        <v>45</v>
      </c>
      <c r="P82" t="s">
        <v>45</v>
      </c>
      <c r="Q82">
        <v>1</v>
      </c>
      <c r="X82">
        <v>2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 t="s">
        <v>3</v>
      </c>
      <c r="AG82">
        <v>2</v>
      </c>
      <c r="AH82">
        <v>2</v>
      </c>
      <c r="AI82">
        <v>71163156</v>
      </c>
      <c r="AJ82">
        <v>84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ROW(Source!A167)</f>
        <v>167</v>
      </c>
      <c r="B83">
        <v>71163176</v>
      </c>
      <c r="C83">
        <v>71163170</v>
      </c>
      <c r="D83">
        <v>66720537</v>
      </c>
      <c r="E83">
        <v>115</v>
      </c>
      <c r="F83">
        <v>1</v>
      </c>
      <c r="G83">
        <v>1</v>
      </c>
      <c r="H83">
        <v>1</v>
      </c>
      <c r="I83" t="s">
        <v>360</v>
      </c>
      <c r="J83" t="s">
        <v>3</v>
      </c>
      <c r="K83" t="s">
        <v>361</v>
      </c>
      <c r="L83">
        <v>1191</v>
      </c>
      <c r="N83">
        <v>1013</v>
      </c>
      <c r="O83" t="s">
        <v>359</v>
      </c>
      <c r="P83" t="s">
        <v>359</v>
      </c>
      <c r="Q83">
        <v>1</v>
      </c>
      <c r="X83">
        <v>1.6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1</v>
      </c>
      <c r="AF83" t="s">
        <v>3</v>
      </c>
      <c r="AG83">
        <v>1.6</v>
      </c>
      <c r="AH83">
        <v>2</v>
      </c>
      <c r="AI83">
        <v>71163171</v>
      </c>
      <c r="AJ83">
        <v>85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ROW(Source!A167)</f>
        <v>167</v>
      </c>
      <c r="B84">
        <v>71163177</v>
      </c>
      <c r="C84">
        <v>71163170</v>
      </c>
      <c r="D84">
        <v>66789933</v>
      </c>
      <c r="E84">
        <v>1</v>
      </c>
      <c r="F84">
        <v>1</v>
      </c>
      <c r="G84">
        <v>1</v>
      </c>
      <c r="H84">
        <v>3</v>
      </c>
      <c r="I84" t="s">
        <v>408</v>
      </c>
      <c r="J84" t="s">
        <v>409</v>
      </c>
      <c r="K84" t="s">
        <v>410</v>
      </c>
      <c r="L84">
        <v>1348</v>
      </c>
      <c r="N84">
        <v>1009</v>
      </c>
      <c r="O84" t="s">
        <v>95</v>
      </c>
      <c r="P84" t="s">
        <v>95</v>
      </c>
      <c r="Q84">
        <v>1000</v>
      </c>
      <c r="X84">
        <v>8.0000000000000004E-4</v>
      </c>
      <c r="Y84">
        <v>116448.72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8.0000000000000004E-4</v>
      </c>
      <c r="AH84">
        <v>2</v>
      </c>
      <c r="AI84">
        <v>71163172</v>
      </c>
      <c r="AJ84">
        <v>86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ROW(Source!A167)</f>
        <v>167</v>
      </c>
      <c r="B85">
        <v>71163178</v>
      </c>
      <c r="C85">
        <v>71163170</v>
      </c>
      <c r="D85">
        <v>66789947</v>
      </c>
      <c r="E85">
        <v>1</v>
      </c>
      <c r="F85">
        <v>1</v>
      </c>
      <c r="G85">
        <v>1</v>
      </c>
      <c r="H85">
        <v>3</v>
      </c>
      <c r="I85" t="s">
        <v>411</v>
      </c>
      <c r="J85" t="s">
        <v>412</v>
      </c>
      <c r="K85" t="s">
        <v>413</v>
      </c>
      <c r="L85">
        <v>1348</v>
      </c>
      <c r="N85">
        <v>1009</v>
      </c>
      <c r="O85" t="s">
        <v>95</v>
      </c>
      <c r="P85" t="s">
        <v>95</v>
      </c>
      <c r="Q85">
        <v>1000</v>
      </c>
      <c r="X85">
        <v>1.0000000000000001E-5</v>
      </c>
      <c r="Y85">
        <v>81827.199999999997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1.0000000000000001E-5</v>
      </c>
      <c r="AH85">
        <v>2</v>
      </c>
      <c r="AI85">
        <v>71163173</v>
      </c>
      <c r="AJ85">
        <v>87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ROW(Source!A167)</f>
        <v>167</v>
      </c>
      <c r="B86">
        <v>71163179</v>
      </c>
      <c r="C86">
        <v>71163170</v>
      </c>
      <c r="D86">
        <v>66792611</v>
      </c>
      <c r="E86">
        <v>1</v>
      </c>
      <c r="F86">
        <v>1</v>
      </c>
      <c r="G86">
        <v>1</v>
      </c>
      <c r="H86">
        <v>3</v>
      </c>
      <c r="I86" t="s">
        <v>379</v>
      </c>
      <c r="J86" t="s">
        <v>380</v>
      </c>
      <c r="K86" t="s">
        <v>381</v>
      </c>
      <c r="L86">
        <v>1302</v>
      </c>
      <c r="N86">
        <v>1003</v>
      </c>
      <c r="O86" t="s">
        <v>382</v>
      </c>
      <c r="P86" t="s">
        <v>382</v>
      </c>
      <c r="Q86">
        <v>10</v>
      </c>
      <c r="X86">
        <v>2.4E-2</v>
      </c>
      <c r="Y86">
        <v>37.71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2.4E-2</v>
      </c>
      <c r="AH86">
        <v>2</v>
      </c>
      <c r="AI86">
        <v>71163174</v>
      </c>
      <c r="AJ86">
        <v>88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ROW(Source!A167)</f>
        <v>167</v>
      </c>
      <c r="B87">
        <v>71163180</v>
      </c>
      <c r="C87">
        <v>71163170</v>
      </c>
      <c r="D87">
        <v>66726430</v>
      </c>
      <c r="E87">
        <v>115</v>
      </c>
      <c r="F87">
        <v>1</v>
      </c>
      <c r="G87">
        <v>1</v>
      </c>
      <c r="H87">
        <v>3</v>
      </c>
      <c r="I87" t="s">
        <v>43</v>
      </c>
      <c r="J87" t="s">
        <v>3</v>
      </c>
      <c r="K87" t="s">
        <v>44</v>
      </c>
      <c r="L87">
        <v>3277935</v>
      </c>
      <c r="N87">
        <v>1013</v>
      </c>
      <c r="O87" t="s">
        <v>45</v>
      </c>
      <c r="P87" t="s">
        <v>45</v>
      </c>
      <c r="Q87">
        <v>1</v>
      </c>
      <c r="X87">
        <v>2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 t="s">
        <v>3</v>
      </c>
      <c r="AG87">
        <v>2</v>
      </c>
      <c r="AH87">
        <v>2</v>
      </c>
      <c r="AI87">
        <v>71163175</v>
      </c>
      <c r="AJ87">
        <v>89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ROW(Source!A170)</f>
        <v>170</v>
      </c>
      <c r="B88">
        <v>71163198</v>
      </c>
      <c r="C88">
        <v>71163183</v>
      </c>
      <c r="D88">
        <v>68033930</v>
      </c>
      <c r="E88">
        <v>116</v>
      </c>
      <c r="F88">
        <v>1</v>
      </c>
      <c r="G88">
        <v>1</v>
      </c>
      <c r="H88">
        <v>1</v>
      </c>
      <c r="I88" t="s">
        <v>414</v>
      </c>
      <c r="J88" t="s">
        <v>3</v>
      </c>
      <c r="K88" t="s">
        <v>415</v>
      </c>
      <c r="L88">
        <v>1369</v>
      </c>
      <c r="N88">
        <v>1013</v>
      </c>
      <c r="O88" t="s">
        <v>416</v>
      </c>
      <c r="P88" t="s">
        <v>416</v>
      </c>
      <c r="Q88">
        <v>1</v>
      </c>
      <c r="X88">
        <v>0.59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1</v>
      </c>
      <c r="AF88" t="s">
        <v>3</v>
      </c>
      <c r="AG88">
        <v>0.59</v>
      </c>
      <c r="AH88">
        <v>2</v>
      </c>
      <c r="AI88">
        <v>71163184</v>
      </c>
      <c r="AJ88">
        <v>90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ROW(Source!A170)</f>
        <v>170</v>
      </c>
      <c r="B89">
        <v>71163199</v>
      </c>
      <c r="C89">
        <v>71163183</v>
      </c>
      <c r="D89">
        <v>68033936</v>
      </c>
      <c r="E89">
        <v>116</v>
      </c>
      <c r="F89">
        <v>1</v>
      </c>
      <c r="G89">
        <v>1</v>
      </c>
      <c r="H89">
        <v>1</v>
      </c>
      <c r="I89" t="s">
        <v>417</v>
      </c>
      <c r="J89" t="s">
        <v>3</v>
      </c>
      <c r="K89" t="s">
        <v>418</v>
      </c>
      <c r="L89">
        <v>1369</v>
      </c>
      <c r="N89">
        <v>1013</v>
      </c>
      <c r="O89" t="s">
        <v>416</v>
      </c>
      <c r="P89" t="s">
        <v>416</v>
      </c>
      <c r="Q89">
        <v>1</v>
      </c>
      <c r="X89">
        <v>77.7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1</v>
      </c>
      <c r="AF89" t="s">
        <v>3</v>
      </c>
      <c r="AG89">
        <v>77.7</v>
      </c>
      <c r="AH89">
        <v>2</v>
      </c>
      <c r="AI89">
        <v>71163185</v>
      </c>
      <c r="AJ89">
        <v>91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ROW(Source!A170)</f>
        <v>170</v>
      </c>
      <c r="B90">
        <v>71163200</v>
      </c>
      <c r="C90">
        <v>71163183</v>
      </c>
      <c r="D90">
        <v>68033940</v>
      </c>
      <c r="E90">
        <v>116</v>
      </c>
      <c r="F90">
        <v>1</v>
      </c>
      <c r="G90">
        <v>1</v>
      </c>
      <c r="H90">
        <v>1</v>
      </c>
      <c r="I90" t="s">
        <v>419</v>
      </c>
      <c r="J90" t="s">
        <v>3</v>
      </c>
      <c r="K90" t="s">
        <v>420</v>
      </c>
      <c r="L90">
        <v>1369</v>
      </c>
      <c r="N90">
        <v>1013</v>
      </c>
      <c r="O90" t="s">
        <v>416</v>
      </c>
      <c r="P90" t="s">
        <v>416</v>
      </c>
      <c r="Q90">
        <v>1</v>
      </c>
      <c r="X90">
        <v>77.7</v>
      </c>
      <c r="Y90">
        <v>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1</v>
      </c>
      <c r="AF90" t="s">
        <v>3</v>
      </c>
      <c r="AG90">
        <v>77.7</v>
      </c>
      <c r="AH90">
        <v>2</v>
      </c>
      <c r="AI90">
        <v>71163186</v>
      </c>
      <c r="AJ90">
        <v>92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ROW(Source!A170)</f>
        <v>170</v>
      </c>
      <c r="B91">
        <v>71163201</v>
      </c>
      <c r="C91">
        <v>71163183</v>
      </c>
      <c r="D91">
        <v>68033972</v>
      </c>
      <c r="E91">
        <v>116</v>
      </c>
      <c r="F91">
        <v>1</v>
      </c>
      <c r="G91">
        <v>1</v>
      </c>
      <c r="H91">
        <v>1</v>
      </c>
      <c r="I91" t="s">
        <v>362</v>
      </c>
      <c r="J91" t="s">
        <v>3</v>
      </c>
      <c r="K91" t="s">
        <v>363</v>
      </c>
      <c r="L91">
        <v>1191</v>
      </c>
      <c r="N91">
        <v>1013</v>
      </c>
      <c r="O91" t="s">
        <v>359</v>
      </c>
      <c r="P91" t="s">
        <v>359</v>
      </c>
      <c r="Q91">
        <v>1</v>
      </c>
      <c r="X91">
        <v>0.16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3</v>
      </c>
      <c r="AG91">
        <v>0.16</v>
      </c>
      <c r="AH91">
        <v>2</v>
      </c>
      <c r="AI91">
        <v>71163187</v>
      </c>
      <c r="AJ91">
        <v>93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ROW(Source!A170)</f>
        <v>170</v>
      </c>
      <c r="B92">
        <v>71163202</v>
      </c>
      <c r="C92">
        <v>71163183</v>
      </c>
      <c r="D92">
        <v>68155854</v>
      </c>
      <c r="E92">
        <v>1</v>
      </c>
      <c r="F92">
        <v>1</v>
      </c>
      <c r="G92">
        <v>1</v>
      </c>
      <c r="H92">
        <v>2</v>
      </c>
      <c r="I92" t="s">
        <v>364</v>
      </c>
      <c r="J92" t="s">
        <v>365</v>
      </c>
      <c r="K92" t="s">
        <v>366</v>
      </c>
      <c r="L92">
        <v>1368</v>
      </c>
      <c r="N92">
        <v>1011</v>
      </c>
      <c r="O92" t="s">
        <v>367</v>
      </c>
      <c r="P92" t="s">
        <v>367</v>
      </c>
      <c r="Q92">
        <v>1</v>
      </c>
      <c r="X92">
        <v>0.16</v>
      </c>
      <c r="Y92">
        <v>0</v>
      </c>
      <c r="Z92">
        <v>640.84</v>
      </c>
      <c r="AA92">
        <v>801.75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0.16</v>
      </c>
      <c r="AH92">
        <v>2</v>
      </c>
      <c r="AI92">
        <v>71163188</v>
      </c>
      <c r="AJ92">
        <v>94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ROW(Source!A170)</f>
        <v>170</v>
      </c>
      <c r="B93">
        <v>71163203</v>
      </c>
      <c r="C93">
        <v>71163183</v>
      </c>
      <c r="D93">
        <v>68156027</v>
      </c>
      <c r="E93">
        <v>1</v>
      </c>
      <c r="F93">
        <v>1</v>
      </c>
      <c r="G93">
        <v>1</v>
      </c>
      <c r="H93">
        <v>2</v>
      </c>
      <c r="I93" t="s">
        <v>421</v>
      </c>
      <c r="J93" t="s">
        <v>422</v>
      </c>
      <c r="K93" t="s">
        <v>423</v>
      </c>
      <c r="L93">
        <v>1368</v>
      </c>
      <c r="N93">
        <v>1011</v>
      </c>
      <c r="O93" t="s">
        <v>367</v>
      </c>
      <c r="P93" t="s">
        <v>367</v>
      </c>
      <c r="Q93">
        <v>1</v>
      </c>
      <c r="X93">
        <v>17</v>
      </c>
      <c r="Y93">
        <v>0</v>
      </c>
      <c r="Z93">
        <v>7.52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17</v>
      </c>
      <c r="AH93">
        <v>2</v>
      </c>
      <c r="AI93">
        <v>71163189</v>
      </c>
      <c r="AJ93">
        <v>95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ROW(Source!A170)</f>
        <v>170</v>
      </c>
      <c r="B94">
        <v>71163204</v>
      </c>
      <c r="C94">
        <v>71163183</v>
      </c>
      <c r="D94">
        <v>68103653</v>
      </c>
      <c r="E94">
        <v>1</v>
      </c>
      <c r="F94">
        <v>1</v>
      </c>
      <c r="G94">
        <v>1</v>
      </c>
      <c r="H94">
        <v>3</v>
      </c>
      <c r="I94" t="s">
        <v>408</v>
      </c>
      <c r="J94" t="s">
        <v>409</v>
      </c>
      <c r="K94" t="s">
        <v>410</v>
      </c>
      <c r="L94">
        <v>1348</v>
      </c>
      <c r="N94">
        <v>1009</v>
      </c>
      <c r="O94" t="s">
        <v>95</v>
      </c>
      <c r="P94" t="s">
        <v>95</v>
      </c>
      <c r="Q94">
        <v>1000</v>
      </c>
      <c r="X94">
        <v>3.8E-3</v>
      </c>
      <c r="Y94">
        <v>116448.72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3.8E-3</v>
      </c>
      <c r="AH94">
        <v>2</v>
      </c>
      <c r="AI94">
        <v>71163190</v>
      </c>
      <c r="AJ94">
        <v>96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ROW(Source!A170)</f>
        <v>170</v>
      </c>
      <c r="B95">
        <v>71163205</v>
      </c>
      <c r="C95">
        <v>71163183</v>
      </c>
      <c r="D95">
        <v>68103735</v>
      </c>
      <c r="E95">
        <v>1</v>
      </c>
      <c r="F95">
        <v>1</v>
      </c>
      <c r="G95">
        <v>1</v>
      </c>
      <c r="H95">
        <v>3</v>
      </c>
      <c r="I95" t="s">
        <v>424</v>
      </c>
      <c r="J95" t="s">
        <v>425</v>
      </c>
      <c r="K95" t="s">
        <v>426</v>
      </c>
      <c r="L95">
        <v>1346</v>
      </c>
      <c r="N95">
        <v>1009</v>
      </c>
      <c r="O95" t="s">
        <v>389</v>
      </c>
      <c r="P95" t="s">
        <v>389</v>
      </c>
      <c r="Q95">
        <v>1</v>
      </c>
      <c r="X95">
        <v>30.6</v>
      </c>
      <c r="Y95">
        <v>54.47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30.6</v>
      </c>
      <c r="AH95">
        <v>2</v>
      </c>
      <c r="AI95">
        <v>71163191</v>
      </c>
      <c r="AJ95">
        <v>97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ROW(Source!A170)</f>
        <v>170</v>
      </c>
      <c r="B96">
        <v>71163206</v>
      </c>
      <c r="C96">
        <v>71163183</v>
      </c>
      <c r="D96">
        <v>68107979</v>
      </c>
      <c r="E96">
        <v>1</v>
      </c>
      <c r="F96">
        <v>1</v>
      </c>
      <c r="G96">
        <v>1</v>
      </c>
      <c r="H96">
        <v>3</v>
      </c>
      <c r="I96" t="s">
        <v>427</v>
      </c>
      <c r="J96" t="s">
        <v>428</v>
      </c>
      <c r="K96" t="s">
        <v>429</v>
      </c>
      <c r="L96">
        <v>1327</v>
      </c>
      <c r="N96">
        <v>1005</v>
      </c>
      <c r="O96" t="s">
        <v>430</v>
      </c>
      <c r="P96" t="s">
        <v>430</v>
      </c>
      <c r="Q96">
        <v>1</v>
      </c>
      <c r="X96">
        <v>1</v>
      </c>
      <c r="Y96">
        <v>742.3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1</v>
      </c>
      <c r="AH96">
        <v>2</v>
      </c>
      <c r="AI96">
        <v>71163192</v>
      </c>
      <c r="AJ96">
        <v>98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ROW(Source!A170)</f>
        <v>170</v>
      </c>
      <c r="B97">
        <v>71163207</v>
      </c>
      <c r="C97">
        <v>71163183</v>
      </c>
      <c r="D97">
        <v>68108334</v>
      </c>
      <c r="E97">
        <v>1</v>
      </c>
      <c r="F97">
        <v>1</v>
      </c>
      <c r="G97">
        <v>1</v>
      </c>
      <c r="H97">
        <v>3</v>
      </c>
      <c r="I97" t="s">
        <v>431</v>
      </c>
      <c r="J97" t="s">
        <v>432</v>
      </c>
      <c r="K97" t="s">
        <v>433</v>
      </c>
      <c r="L97">
        <v>1346</v>
      </c>
      <c r="N97">
        <v>1009</v>
      </c>
      <c r="O97" t="s">
        <v>389</v>
      </c>
      <c r="P97" t="s">
        <v>389</v>
      </c>
      <c r="Q97">
        <v>1</v>
      </c>
      <c r="X97">
        <v>10</v>
      </c>
      <c r="Y97">
        <v>56.11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10</v>
      </c>
      <c r="AH97">
        <v>2</v>
      </c>
      <c r="AI97">
        <v>71163193</v>
      </c>
      <c r="AJ97">
        <v>99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ROW(Source!A170)</f>
        <v>170</v>
      </c>
      <c r="B98">
        <v>71163208</v>
      </c>
      <c r="C98">
        <v>71163183</v>
      </c>
      <c r="D98">
        <v>68132007</v>
      </c>
      <c r="E98">
        <v>1</v>
      </c>
      <c r="F98">
        <v>1</v>
      </c>
      <c r="G98">
        <v>1</v>
      </c>
      <c r="H98">
        <v>3</v>
      </c>
      <c r="I98" t="s">
        <v>434</v>
      </c>
      <c r="J98" t="s">
        <v>435</v>
      </c>
      <c r="K98" t="s">
        <v>436</v>
      </c>
      <c r="L98">
        <v>1425</v>
      </c>
      <c r="N98">
        <v>1013</v>
      </c>
      <c r="O98" t="s">
        <v>112</v>
      </c>
      <c r="P98" t="s">
        <v>112</v>
      </c>
      <c r="Q98">
        <v>1</v>
      </c>
      <c r="X98">
        <v>2</v>
      </c>
      <c r="Y98">
        <v>111.69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2</v>
      </c>
      <c r="AH98">
        <v>2</v>
      </c>
      <c r="AI98">
        <v>71163194</v>
      </c>
      <c r="AJ98">
        <v>100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ROW(Source!A170)</f>
        <v>170</v>
      </c>
      <c r="B99">
        <v>71163209</v>
      </c>
      <c r="C99">
        <v>71163183</v>
      </c>
      <c r="D99">
        <v>68133409</v>
      </c>
      <c r="E99">
        <v>1</v>
      </c>
      <c r="F99">
        <v>1</v>
      </c>
      <c r="G99">
        <v>1</v>
      </c>
      <c r="H99">
        <v>3</v>
      </c>
      <c r="I99" t="s">
        <v>187</v>
      </c>
      <c r="J99" t="s">
        <v>189</v>
      </c>
      <c r="K99" t="s">
        <v>188</v>
      </c>
      <c r="L99">
        <v>1371</v>
      </c>
      <c r="N99">
        <v>1013</v>
      </c>
      <c r="O99" t="s">
        <v>73</v>
      </c>
      <c r="P99" t="s">
        <v>73</v>
      </c>
      <c r="Q99">
        <v>1</v>
      </c>
      <c r="X99">
        <v>100</v>
      </c>
      <c r="Y99">
        <v>184.04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100</v>
      </c>
      <c r="AH99">
        <v>2</v>
      </c>
      <c r="AI99">
        <v>71163195</v>
      </c>
      <c r="AJ99">
        <v>101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ROW(Source!A170)</f>
        <v>170</v>
      </c>
      <c r="B100">
        <v>71163210</v>
      </c>
      <c r="C100">
        <v>71163183</v>
      </c>
      <c r="D100">
        <v>68039764</v>
      </c>
      <c r="E100">
        <v>116</v>
      </c>
      <c r="F100">
        <v>1</v>
      </c>
      <c r="G100">
        <v>1</v>
      </c>
      <c r="H100">
        <v>3</v>
      </c>
      <c r="I100" t="s">
        <v>43</v>
      </c>
      <c r="J100" t="s">
        <v>3</v>
      </c>
      <c r="K100" t="s">
        <v>44</v>
      </c>
      <c r="L100">
        <v>3277935</v>
      </c>
      <c r="N100">
        <v>1013</v>
      </c>
      <c r="O100" t="s">
        <v>45</v>
      </c>
      <c r="P100" t="s">
        <v>45</v>
      </c>
      <c r="Q100">
        <v>1</v>
      </c>
      <c r="X100">
        <v>2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 t="s">
        <v>3</v>
      </c>
      <c r="AG100">
        <v>2</v>
      </c>
      <c r="AH100">
        <v>2</v>
      </c>
      <c r="AI100">
        <v>71163197</v>
      </c>
      <c r="AJ100">
        <v>103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ROW(Source!A243)</f>
        <v>243</v>
      </c>
      <c r="B101">
        <v>71162946</v>
      </c>
      <c r="C101">
        <v>71162940</v>
      </c>
      <c r="D101">
        <v>68033774</v>
      </c>
      <c r="E101">
        <v>116</v>
      </c>
      <c r="F101">
        <v>1</v>
      </c>
      <c r="G101">
        <v>1</v>
      </c>
      <c r="H101">
        <v>1</v>
      </c>
      <c r="I101" t="s">
        <v>437</v>
      </c>
      <c r="J101" t="s">
        <v>3</v>
      </c>
      <c r="K101" t="s">
        <v>438</v>
      </c>
      <c r="L101">
        <v>1191</v>
      </c>
      <c r="N101">
        <v>1013</v>
      </c>
      <c r="O101" t="s">
        <v>359</v>
      </c>
      <c r="P101" t="s">
        <v>359</v>
      </c>
      <c r="Q101">
        <v>1</v>
      </c>
      <c r="X101">
        <v>0.67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1</v>
      </c>
      <c r="AF101" t="s">
        <v>3</v>
      </c>
      <c r="AG101">
        <v>0.67</v>
      </c>
      <c r="AH101">
        <v>2</v>
      </c>
      <c r="AI101">
        <v>71162941</v>
      </c>
      <c r="AJ101">
        <v>104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ROW(Source!A243)</f>
        <v>243</v>
      </c>
      <c r="B102">
        <v>71162947</v>
      </c>
      <c r="C102">
        <v>71162940</v>
      </c>
      <c r="D102">
        <v>68156007</v>
      </c>
      <c r="E102">
        <v>1</v>
      </c>
      <c r="F102">
        <v>1</v>
      </c>
      <c r="G102">
        <v>1</v>
      </c>
      <c r="H102">
        <v>2</v>
      </c>
      <c r="I102" t="s">
        <v>445</v>
      </c>
      <c r="J102" t="s">
        <v>446</v>
      </c>
      <c r="K102" t="s">
        <v>447</v>
      </c>
      <c r="L102">
        <v>1368</v>
      </c>
      <c r="N102">
        <v>1011</v>
      </c>
      <c r="O102" t="s">
        <v>367</v>
      </c>
      <c r="P102" t="s">
        <v>367</v>
      </c>
      <c r="Q102">
        <v>1</v>
      </c>
      <c r="X102">
        <v>0.12</v>
      </c>
      <c r="Y102">
        <v>0</v>
      </c>
      <c r="Z102">
        <v>102.51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0.12</v>
      </c>
      <c r="AH102">
        <v>2</v>
      </c>
      <c r="AI102">
        <v>71162942</v>
      </c>
      <c r="AJ102">
        <v>105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ROW(Source!A243)</f>
        <v>243</v>
      </c>
      <c r="B103">
        <v>71162948</v>
      </c>
      <c r="C103">
        <v>71162940</v>
      </c>
      <c r="D103">
        <v>68106484</v>
      </c>
      <c r="E103">
        <v>1</v>
      </c>
      <c r="F103">
        <v>1</v>
      </c>
      <c r="G103">
        <v>1</v>
      </c>
      <c r="H103">
        <v>3</v>
      </c>
      <c r="I103" t="s">
        <v>448</v>
      </c>
      <c r="J103" t="s">
        <v>449</v>
      </c>
      <c r="K103" t="s">
        <v>450</v>
      </c>
      <c r="L103">
        <v>1346</v>
      </c>
      <c r="N103">
        <v>1009</v>
      </c>
      <c r="O103" t="s">
        <v>389</v>
      </c>
      <c r="P103" t="s">
        <v>389</v>
      </c>
      <c r="Q103">
        <v>1</v>
      </c>
      <c r="X103">
        <v>0.03</v>
      </c>
      <c r="Y103">
        <v>155.63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0.03</v>
      </c>
      <c r="AH103">
        <v>2</v>
      </c>
      <c r="AI103">
        <v>71162943</v>
      </c>
      <c r="AJ103">
        <v>106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ROW(Source!A243)</f>
        <v>243</v>
      </c>
      <c r="B104">
        <v>71162949</v>
      </c>
      <c r="C104">
        <v>71162940</v>
      </c>
      <c r="D104">
        <v>68115004</v>
      </c>
      <c r="E104">
        <v>1</v>
      </c>
      <c r="F104">
        <v>1</v>
      </c>
      <c r="G104">
        <v>1</v>
      </c>
      <c r="H104">
        <v>3</v>
      </c>
      <c r="I104" t="s">
        <v>225</v>
      </c>
      <c r="J104" t="s">
        <v>227</v>
      </c>
      <c r="K104" t="s">
        <v>226</v>
      </c>
      <c r="L104">
        <v>1348</v>
      </c>
      <c r="N104">
        <v>1009</v>
      </c>
      <c r="O104" t="s">
        <v>95</v>
      </c>
      <c r="P104" t="s">
        <v>95</v>
      </c>
      <c r="Q104">
        <v>1000</v>
      </c>
      <c r="X104">
        <v>5.0000000000000001E-3</v>
      </c>
      <c r="Y104">
        <v>40464.019999999997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5.0000000000000001E-3</v>
      </c>
      <c r="AH104">
        <v>2</v>
      </c>
      <c r="AI104">
        <v>71162944</v>
      </c>
      <c r="AJ104">
        <v>107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ROW(Source!A245)</f>
        <v>245</v>
      </c>
      <c r="B105">
        <v>71162959</v>
      </c>
      <c r="C105">
        <v>71162951</v>
      </c>
      <c r="D105">
        <v>69910005</v>
      </c>
      <c r="E105">
        <v>117</v>
      </c>
      <c r="F105">
        <v>1</v>
      </c>
      <c r="G105">
        <v>1</v>
      </c>
      <c r="H105">
        <v>1</v>
      </c>
      <c r="I105" t="s">
        <v>451</v>
      </c>
      <c r="J105" t="s">
        <v>3</v>
      </c>
      <c r="K105" t="s">
        <v>452</v>
      </c>
      <c r="L105">
        <v>1191</v>
      </c>
      <c r="N105">
        <v>1013</v>
      </c>
      <c r="O105" t="s">
        <v>359</v>
      </c>
      <c r="P105" t="s">
        <v>359</v>
      </c>
      <c r="Q105">
        <v>1</v>
      </c>
      <c r="X105">
        <v>2.06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1</v>
      </c>
      <c r="AF105" t="s">
        <v>3</v>
      </c>
      <c r="AG105">
        <v>2.06</v>
      </c>
      <c r="AH105">
        <v>2</v>
      </c>
      <c r="AI105">
        <v>71162952</v>
      </c>
      <c r="AJ105">
        <v>109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ROW(Source!A245)</f>
        <v>245</v>
      </c>
      <c r="B106">
        <v>71162960</v>
      </c>
      <c r="C106">
        <v>71162951</v>
      </c>
      <c r="D106">
        <v>69910169</v>
      </c>
      <c r="E106">
        <v>117</v>
      </c>
      <c r="F106">
        <v>1</v>
      </c>
      <c r="G106">
        <v>1</v>
      </c>
      <c r="H106">
        <v>1</v>
      </c>
      <c r="I106" t="s">
        <v>362</v>
      </c>
      <c r="J106" t="s">
        <v>3</v>
      </c>
      <c r="K106" t="s">
        <v>363</v>
      </c>
      <c r="L106">
        <v>1191</v>
      </c>
      <c r="N106">
        <v>1013</v>
      </c>
      <c r="O106" t="s">
        <v>359</v>
      </c>
      <c r="P106" t="s">
        <v>359</v>
      </c>
      <c r="Q106">
        <v>1</v>
      </c>
      <c r="X106">
        <v>0.22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2</v>
      </c>
      <c r="AF106" t="s">
        <v>3</v>
      </c>
      <c r="AG106">
        <v>0.22</v>
      </c>
      <c r="AH106">
        <v>2</v>
      </c>
      <c r="AI106">
        <v>71162953</v>
      </c>
      <c r="AJ106">
        <v>110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ROW(Source!A245)</f>
        <v>245</v>
      </c>
      <c r="B107">
        <v>71162961</v>
      </c>
      <c r="C107">
        <v>71162951</v>
      </c>
      <c r="D107">
        <v>69916658</v>
      </c>
      <c r="E107">
        <v>1</v>
      </c>
      <c r="F107">
        <v>1</v>
      </c>
      <c r="G107">
        <v>1</v>
      </c>
      <c r="H107">
        <v>2</v>
      </c>
      <c r="I107" t="s">
        <v>369</v>
      </c>
      <c r="J107" t="s">
        <v>370</v>
      </c>
      <c r="K107" t="s">
        <v>371</v>
      </c>
      <c r="L107">
        <v>1368</v>
      </c>
      <c r="N107">
        <v>1011</v>
      </c>
      <c r="O107" t="s">
        <v>367</v>
      </c>
      <c r="P107" t="s">
        <v>367</v>
      </c>
      <c r="Q107">
        <v>1</v>
      </c>
      <c r="X107">
        <v>0.11</v>
      </c>
      <c r="Y107">
        <v>0</v>
      </c>
      <c r="Z107">
        <v>1595.2</v>
      </c>
      <c r="AA107">
        <v>1076.98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0.11</v>
      </c>
      <c r="AH107">
        <v>2</v>
      </c>
      <c r="AI107">
        <v>71162954</v>
      </c>
      <c r="AJ107">
        <v>111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ROW(Source!A245)</f>
        <v>245</v>
      </c>
      <c r="B108">
        <v>71162962</v>
      </c>
      <c r="C108">
        <v>71162951</v>
      </c>
      <c r="D108">
        <v>69917553</v>
      </c>
      <c r="E108">
        <v>1</v>
      </c>
      <c r="F108">
        <v>1</v>
      </c>
      <c r="G108">
        <v>1</v>
      </c>
      <c r="H108">
        <v>2</v>
      </c>
      <c r="I108" t="s">
        <v>364</v>
      </c>
      <c r="J108" t="s">
        <v>365</v>
      </c>
      <c r="K108" t="s">
        <v>366</v>
      </c>
      <c r="L108">
        <v>1368</v>
      </c>
      <c r="N108">
        <v>1011</v>
      </c>
      <c r="O108" t="s">
        <v>367</v>
      </c>
      <c r="P108" t="s">
        <v>367</v>
      </c>
      <c r="Q108">
        <v>1</v>
      </c>
      <c r="X108">
        <v>0.11</v>
      </c>
      <c r="Y108">
        <v>0</v>
      </c>
      <c r="Z108">
        <v>640.84</v>
      </c>
      <c r="AA108">
        <v>801.75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0.11</v>
      </c>
      <c r="AH108">
        <v>2</v>
      </c>
      <c r="AI108">
        <v>71162955</v>
      </c>
      <c r="AJ108">
        <v>112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ROW(Source!A245)</f>
        <v>245</v>
      </c>
      <c r="B109">
        <v>71162963</v>
      </c>
      <c r="C109">
        <v>71162951</v>
      </c>
      <c r="D109">
        <v>69985823</v>
      </c>
      <c r="E109">
        <v>1</v>
      </c>
      <c r="F109">
        <v>1</v>
      </c>
      <c r="G109">
        <v>1</v>
      </c>
      <c r="H109">
        <v>3</v>
      </c>
      <c r="I109" t="s">
        <v>453</v>
      </c>
      <c r="J109" t="s">
        <v>454</v>
      </c>
      <c r="K109" t="s">
        <v>455</v>
      </c>
      <c r="L109">
        <v>1346</v>
      </c>
      <c r="N109">
        <v>1009</v>
      </c>
      <c r="O109" t="s">
        <v>389</v>
      </c>
      <c r="P109" t="s">
        <v>389</v>
      </c>
      <c r="Q109">
        <v>1</v>
      </c>
      <c r="X109">
        <v>0.17</v>
      </c>
      <c r="Y109">
        <v>174.93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0.17</v>
      </c>
      <c r="AH109">
        <v>2</v>
      </c>
      <c r="AI109">
        <v>71162956</v>
      </c>
      <c r="AJ109">
        <v>113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ROW(Source!A245)</f>
        <v>245</v>
      </c>
      <c r="B110">
        <v>71162964</v>
      </c>
      <c r="C110">
        <v>71162951</v>
      </c>
      <c r="D110">
        <v>70003015</v>
      </c>
      <c r="E110">
        <v>1</v>
      </c>
      <c r="F110">
        <v>1</v>
      </c>
      <c r="G110">
        <v>1</v>
      </c>
      <c r="H110">
        <v>3</v>
      </c>
      <c r="I110" t="s">
        <v>386</v>
      </c>
      <c r="J110" t="s">
        <v>387</v>
      </c>
      <c r="K110" t="s">
        <v>388</v>
      </c>
      <c r="L110">
        <v>1346</v>
      </c>
      <c r="N110">
        <v>1009</v>
      </c>
      <c r="O110" t="s">
        <v>389</v>
      </c>
      <c r="P110" t="s">
        <v>389</v>
      </c>
      <c r="Q110">
        <v>1</v>
      </c>
      <c r="X110">
        <v>0.03</v>
      </c>
      <c r="Y110">
        <v>79.88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0.03</v>
      </c>
      <c r="AH110">
        <v>2</v>
      </c>
      <c r="AI110">
        <v>71162957</v>
      </c>
      <c r="AJ110">
        <v>114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ROW(Source!A245)</f>
        <v>245</v>
      </c>
      <c r="B111">
        <v>71162965</v>
      </c>
      <c r="C111">
        <v>71162951</v>
      </c>
      <c r="D111">
        <v>69916003</v>
      </c>
      <c r="E111">
        <v>117</v>
      </c>
      <c r="F111">
        <v>1</v>
      </c>
      <c r="G111">
        <v>1</v>
      </c>
      <c r="H111">
        <v>3</v>
      </c>
      <c r="I111" t="s">
        <v>43</v>
      </c>
      <c r="J111" t="s">
        <v>3</v>
      </c>
      <c r="K111" t="s">
        <v>44</v>
      </c>
      <c r="L111">
        <v>3277935</v>
      </c>
      <c r="N111">
        <v>1013</v>
      </c>
      <c r="O111" t="s">
        <v>45</v>
      </c>
      <c r="P111" t="s">
        <v>45</v>
      </c>
      <c r="Q111">
        <v>1</v>
      </c>
      <c r="X111">
        <v>2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 t="s">
        <v>3</v>
      </c>
      <c r="AG111">
        <v>2</v>
      </c>
      <c r="AH111">
        <v>2</v>
      </c>
      <c r="AI111">
        <v>71162958</v>
      </c>
      <c r="AJ111">
        <v>115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ROW(Source!A247)</f>
        <v>247</v>
      </c>
      <c r="B112">
        <v>71164520</v>
      </c>
      <c r="C112">
        <v>71162968</v>
      </c>
      <c r="D112">
        <v>68033796</v>
      </c>
      <c r="E112">
        <v>116</v>
      </c>
      <c r="F112">
        <v>1</v>
      </c>
      <c r="G112">
        <v>1</v>
      </c>
      <c r="H112">
        <v>1</v>
      </c>
      <c r="I112" t="s">
        <v>360</v>
      </c>
      <c r="J112" t="s">
        <v>3</v>
      </c>
      <c r="K112" t="s">
        <v>361</v>
      </c>
      <c r="L112">
        <v>1191</v>
      </c>
      <c r="N112">
        <v>1013</v>
      </c>
      <c r="O112" t="s">
        <v>359</v>
      </c>
      <c r="P112" t="s">
        <v>359</v>
      </c>
      <c r="Q112">
        <v>1</v>
      </c>
      <c r="X112">
        <v>9.27</v>
      </c>
      <c r="Y112">
        <v>0</v>
      </c>
      <c r="Z112">
        <v>0</v>
      </c>
      <c r="AA112">
        <v>0</v>
      </c>
      <c r="AB112">
        <v>783.8</v>
      </c>
      <c r="AC112">
        <v>0</v>
      </c>
      <c r="AD112">
        <v>1</v>
      </c>
      <c r="AE112">
        <v>1</v>
      </c>
      <c r="AF112" t="s">
        <v>3</v>
      </c>
      <c r="AG112">
        <v>9.27</v>
      </c>
      <c r="AH112">
        <v>2</v>
      </c>
      <c r="AI112">
        <v>71164520</v>
      </c>
      <c r="AJ112">
        <v>116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ROW(Source!A247)</f>
        <v>247</v>
      </c>
      <c r="B113">
        <v>71164521</v>
      </c>
      <c r="C113">
        <v>71162968</v>
      </c>
      <c r="D113">
        <v>68033972</v>
      </c>
      <c r="E113">
        <v>116</v>
      </c>
      <c r="F113">
        <v>1</v>
      </c>
      <c r="G113">
        <v>1</v>
      </c>
      <c r="H113">
        <v>1</v>
      </c>
      <c r="I113" t="s">
        <v>362</v>
      </c>
      <c r="J113" t="s">
        <v>3</v>
      </c>
      <c r="K113" t="s">
        <v>363</v>
      </c>
      <c r="L113">
        <v>1191</v>
      </c>
      <c r="N113">
        <v>1013</v>
      </c>
      <c r="O113" t="s">
        <v>359</v>
      </c>
      <c r="P113" t="s">
        <v>359</v>
      </c>
      <c r="Q113">
        <v>1</v>
      </c>
      <c r="X113">
        <v>0.34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2</v>
      </c>
      <c r="AF113" t="s">
        <v>3</v>
      </c>
      <c r="AG113">
        <v>0.34</v>
      </c>
      <c r="AH113">
        <v>2</v>
      </c>
      <c r="AI113">
        <v>71164521</v>
      </c>
      <c r="AJ113">
        <v>117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ROW(Source!A247)</f>
        <v>247</v>
      </c>
      <c r="B114">
        <v>71164522</v>
      </c>
      <c r="C114">
        <v>71162968</v>
      </c>
      <c r="D114">
        <v>68154962</v>
      </c>
      <c r="E114">
        <v>1</v>
      </c>
      <c r="F114">
        <v>1</v>
      </c>
      <c r="G114">
        <v>1</v>
      </c>
      <c r="H114">
        <v>2</v>
      </c>
      <c r="I114" t="s">
        <v>369</v>
      </c>
      <c r="J114" t="s">
        <v>370</v>
      </c>
      <c r="K114" t="s">
        <v>371</v>
      </c>
      <c r="L114">
        <v>1368</v>
      </c>
      <c r="N114">
        <v>1011</v>
      </c>
      <c r="O114" t="s">
        <v>367</v>
      </c>
      <c r="P114" t="s">
        <v>367</v>
      </c>
      <c r="Q114">
        <v>1</v>
      </c>
      <c r="X114">
        <v>0.17</v>
      </c>
      <c r="Y114">
        <v>0</v>
      </c>
      <c r="Z114">
        <v>1595.2</v>
      </c>
      <c r="AA114">
        <v>1076.98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0.17</v>
      </c>
      <c r="AH114">
        <v>2</v>
      </c>
      <c r="AI114">
        <v>71164522</v>
      </c>
      <c r="AJ114">
        <v>118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ROW(Source!A247)</f>
        <v>247</v>
      </c>
      <c r="B115">
        <v>71164523</v>
      </c>
      <c r="C115">
        <v>71162968</v>
      </c>
      <c r="D115">
        <v>68155854</v>
      </c>
      <c r="E115">
        <v>1</v>
      </c>
      <c r="F115">
        <v>1</v>
      </c>
      <c r="G115">
        <v>1</v>
      </c>
      <c r="H115">
        <v>2</v>
      </c>
      <c r="I115" t="s">
        <v>364</v>
      </c>
      <c r="J115" t="s">
        <v>365</v>
      </c>
      <c r="K115" t="s">
        <v>366</v>
      </c>
      <c r="L115">
        <v>1368</v>
      </c>
      <c r="N115">
        <v>1011</v>
      </c>
      <c r="O115" t="s">
        <v>367</v>
      </c>
      <c r="P115" t="s">
        <v>367</v>
      </c>
      <c r="Q115">
        <v>1</v>
      </c>
      <c r="X115">
        <v>0.17</v>
      </c>
      <c r="Y115">
        <v>0</v>
      </c>
      <c r="Z115">
        <v>640.84</v>
      </c>
      <c r="AA115">
        <v>801.75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0.17</v>
      </c>
      <c r="AH115">
        <v>2</v>
      </c>
      <c r="AI115">
        <v>71164523</v>
      </c>
      <c r="AJ115">
        <v>119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ROW(Source!A247)</f>
        <v>247</v>
      </c>
      <c r="B116">
        <v>71164524</v>
      </c>
      <c r="C116">
        <v>71162968</v>
      </c>
      <c r="D116">
        <v>68156049</v>
      </c>
      <c r="E116">
        <v>1</v>
      </c>
      <c r="F116">
        <v>1</v>
      </c>
      <c r="G116">
        <v>1</v>
      </c>
      <c r="H116">
        <v>2</v>
      </c>
      <c r="I116" t="s">
        <v>456</v>
      </c>
      <c r="J116" t="s">
        <v>457</v>
      </c>
      <c r="K116" t="s">
        <v>458</v>
      </c>
      <c r="L116">
        <v>1368</v>
      </c>
      <c r="N116">
        <v>1011</v>
      </c>
      <c r="O116" t="s">
        <v>367</v>
      </c>
      <c r="P116" t="s">
        <v>367</v>
      </c>
      <c r="Q116">
        <v>1</v>
      </c>
      <c r="X116">
        <v>1.51</v>
      </c>
      <c r="Y116">
        <v>0</v>
      </c>
      <c r="Z116">
        <v>32.869999999999997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1.51</v>
      </c>
      <c r="AH116">
        <v>2</v>
      </c>
      <c r="AI116">
        <v>71164524</v>
      </c>
      <c r="AJ116">
        <v>120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ROW(Source!A247)</f>
        <v>247</v>
      </c>
      <c r="B117">
        <v>71164525</v>
      </c>
      <c r="C117">
        <v>71162968</v>
      </c>
      <c r="D117">
        <v>68106484</v>
      </c>
      <c r="E117">
        <v>1</v>
      </c>
      <c r="F117">
        <v>1</v>
      </c>
      <c r="G117">
        <v>1</v>
      </c>
      <c r="H117">
        <v>3</v>
      </c>
      <c r="I117" t="s">
        <v>448</v>
      </c>
      <c r="J117" t="s">
        <v>449</v>
      </c>
      <c r="K117" t="s">
        <v>450</v>
      </c>
      <c r="L117">
        <v>1346</v>
      </c>
      <c r="N117">
        <v>1009</v>
      </c>
      <c r="O117" t="s">
        <v>389</v>
      </c>
      <c r="P117" t="s">
        <v>389</v>
      </c>
      <c r="Q117">
        <v>1</v>
      </c>
      <c r="X117">
        <v>0.65</v>
      </c>
      <c r="Y117">
        <v>155.63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0.65</v>
      </c>
      <c r="AH117">
        <v>2</v>
      </c>
      <c r="AI117">
        <v>71164525</v>
      </c>
      <c r="AJ117">
        <v>121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ROW(Source!A247)</f>
        <v>247</v>
      </c>
      <c r="B118">
        <v>71164526</v>
      </c>
      <c r="C118">
        <v>71162968</v>
      </c>
      <c r="D118">
        <v>68124543</v>
      </c>
      <c r="E118">
        <v>1</v>
      </c>
      <c r="F118">
        <v>1</v>
      </c>
      <c r="G118">
        <v>1</v>
      </c>
      <c r="H118">
        <v>3</v>
      </c>
      <c r="I118" t="s">
        <v>459</v>
      </c>
      <c r="J118" t="s">
        <v>460</v>
      </c>
      <c r="K118" t="s">
        <v>461</v>
      </c>
      <c r="L118">
        <v>1346</v>
      </c>
      <c r="N118">
        <v>1009</v>
      </c>
      <c r="O118" t="s">
        <v>389</v>
      </c>
      <c r="P118" t="s">
        <v>389</v>
      </c>
      <c r="Q118">
        <v>1</v>
      </c>
      <c r="X118">
        <v>2</v>
      </c>
      <c r="Y118">
        <v>911.56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2</v>
      </c>
      <c r="AH118">
        <v>2</v>
      </c>
      <c r="AI118">
        <v>71164526</v>
      </c>
      <c r="AJ118">
        <v>122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ROW(Source!A247)</f>
        <v>247</v>
      </c>
      <c r="B119">
        <v>71164527</v>
      </c>
      <c r="C119">
        <v>71162968</v>
      </c>
      <c r="D119">
        <v>68039764</v>
      </c>
      <c r="E119">
        <v>116</v>
      </c>
      <c r="F119">
        <v>1</v>
      </c>
      <c r="G119">
        <v>1</v>
      </c>
      <c r="H119">
        <v>3</v>
      </c>
      <c r="I119" t="s">
        <v>43</v>
      </c>
      <c r="J119" t="s">
        <v>3</v>
      </c>
      <c r="K119" t="s">
        <v>44</v>
      </c>
      <c r="L119">
        <v>3277935</v>
      </c>
      <c r="N119">
        <v>1013</v>
      </c>
      <c r="O119" t="s">
        <v>45</v>
      </c>
      <c r="P119" t="s">
        <v>45</v>
      </c>
      <c r="Q119">
        <v>1</v>
      </c>
      <c r="X119">
        <v>2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 t="s">
        <v>3</v>
      </c>
      <c r="AG119">
        <v>2</v>
      </c>
      <c r="AH119">
        <v>2</v>
      </c>
      <c r="AI119">
        <v>71164527</v>
      </c>
      <c r="AJ119">
        <v>123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ROW(Source!A250)</f>
        <v>250</v>
      </c>
      <c r="B120">
        <v>71162996</v>
      </c>
      <c r="C120">
        <v>71162987</v>
      </c>
      <c r="D120">
        <v>68033796</v>
      </c>
      <c r="E120">
        <v>116</v>
      </c>
      <c r="F120">
        <v>1</v>
      </c>
      <c r="G120">
        <v>1</v>
      </c>
      <c r="H120">
        <v>1</v>
      </c>
      <c r="I120" t="s">
        <v>360</v>
      </c>
      <c r="J120" t="s">
        <v>3</v>
      </c>
      <c r="K120" t="s">
        <v>361</v>
      </c>
      <c r="L120">
        <v>1191</v>
      </c>
      <c r="N120">
        <v>1013</v>
      </c>
      <c r="O120" t="s">
        <v>359</v>
      </c>
      <c r="P120" t="s">
        <v>359</v>
      </c>
      <c r="Q120">
        <v>1</v>
      </c>
      <c r="X120">
        <v>14.4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1</v>
      </c>
      <c r="AF120" t="s">
        <v>3</v>
      </c>
      <c r="AG120">
        <v>14.4</v>
      </c>
      <c r="AH120">
        <v>2</v>
      </c>
      <c r="AI120">
        <v>71162988</v>
      </c>
      <c r="AJ120">
        <v>124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ROW(Source!A250)</f>
        <v>250</v>
      </c>
      <c r="B121">
        <v>71162997</v>
      </c>
      <c r="C121">
        <v>71162987</v>
      </c>
      <c r="D121">
        <v>68033972</v>
      </c>
      <c r="E121">
        <v>116</v>
      </c>
      <c r="F121">
        <v>1</v>
      </c>
      <c r="G121">
        <v>1</v>
      </c>
      <c r="H121">
        <v>1</v>
      </c>
      <c r="I121" t="s">
        <v>362</v>
      </c>
      <c r="J121" t="s">
        <v>3</v>
      </c>
      <c r="K121" t="s">
        <v>363</v>
      </c>
      <c r="L121">
        <v>1191</v>
      </c>
      <c r="N121">
        <v>1013</v>
      </c>
      <c r="O121" t="s">
        <v>359</v>
      </c>
      <c r="P121" t="s">
        <v>359</v>
      </c>
      <c r="Q121">
        <v>1</v>
      </c>
      <c r="X121">
        <v>0.4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2</v>
      </c>
      <c r="AF121" t="s">
        <v>3</v>
      </c>
      <c r="AG121">
        <v>0.4</v>
      </c>
      <c r="AH121">
        <v>2</v>
      </c>
      <c r="AI121">
        <v>71162989</v>
      </c>
      <c r="AJ121">
        <v>125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ROW(Source!A250)</f>
        <v>250</v>
      </c>
      <c r="B122">
        <v>71162998</v>
      </c>
      <c r="C122">
        <v>71162987</v>
      </c>
      <c r="D122">
        <v>68154962</v>
      </c>
      <c r="E122">
        <v>1</v>
      </c>
      <c r="F122">
        <v>1</v>
      </c>
      <c r="G122">
        <v>1</v>
      </c>
      <c r="H122">
        <v>2</v>
      </c>
      <c r="I122" t="s">
        <v>369</v>
      </c>
      <c r="J122" t="s">
        <v>370</v>
      </c>
      <c r="K122" t="s">
        <v>371</v>
      </c>
      <c r="L122">
        <v>1368</v>
      </c>
      <c r="N122">
        <v>1011</v>
      </c>
      <c r="O122" t="s">
        <v>367</v>
      </c>
      <c r="P122" t="s">
        <v>367</v>
      </c>
      <c r="Q122">
        <v>1</v>
      </c>
      <c r="X122">
        <v>0.2</v>
      </c>
      <c r="Y122">
        <v>0</v>
      </c>
      <c r="Z122">
        <v>1595.2</v>
      </c>
      <c r="AA122">
        <v>1076.98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0.2</v>
      </c>
      <c r="AH122">
        <v>2</v>
      </c>
      <c r="AI122">
        <v>71162990</v>
      </c>
      <c r="AJ122">
        <v>126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ROW(Source!A250)</f>
        <v>250</v>
      </c>
      <c r="B123">
        <v>71162999</v>
      </c>
      <c r="C123">
        <v>71162987</v>
      </c>
      <c r="D123">
        <v>68155854</v>
      </c>
      <c r="E123">
        <v>1</v>
      </c>
      <c r="F123">
        <v>1</v>
      </c>
      <c r="G123">
        <v>1</v>
      </c>
      <c r="H123">
        <v>2</v>
      </c>
      <c r="I123" t="s">
        <v>364</v>
      </c>
      <c r="J123" t="s">
        <v>365</v>
      </c>
      <c r="K123" t="s">
        <v>366</v>
      </c>
      <c r="L123">
        <v>1368</v>
      </c>
      <c r="N123">
        <v>1011</v>
      </c>
      <c r="O123" t="s">
        <v>367</v>
      </c>
      <c r="P123" t="s">
        <v>367</v>
      </c>
      <c r="Q123">
        <v>1</v>
      </c>
      <c r="X123">
        <v>0.2</v>
      </c>
      <c r="Y123">
        <v>0</v>
      </c>
      <c r="Z123">
        <v>640.84</v>
      </c>
      <c r="AA123">
        <v>801.75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0.2</v>
      </c>
      <c r="AH123">
        <v>2</v>
      </c>
      <c r="AI123">
        <v>71162991</v>
      </c>
      <c r="AJ123">
        <v>127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ROW(Source!A250)</f>
        <v>250</v>
      </c>
      <c r="B124">
        <v>71163000</v>
      </c>
      <c r="C124">
        <v>71162987</v>
      </c>
      <c r="D124">
        <v>68156049</v>
      </c>
      <c r="E124">
        <v>1</v>
      </c>
      <c r="F124">
        <v>1</v>
      </c>
      <c r="G124">
        <v>1</v>
      </c>
      <c r="H124">
        <v>2</v>
      </c>
      <c r="I124" t="s">
        <v>456</v>
      </c>
      <c r="J124" t="s">
        <v>457</v>
      </c>
      <c r="K124" t="s">
        <v>458</v>
      </c>
      <c r="L124">
        <v>1368</v>
      </c>
      <c r="N124">
        <v>1011</v>
      </c>
      <c r="O124" t="s">
        <v>367</v>
      </c>
      <c r="P124" t="s">
        <v>367</v>
      </c>
      <c r="Q124">
        <v>1</v>
      </c>
      <c r="X124">
        <v>2.7</v>
      </c>
      <c r="Y124">
        <v>0</v>
      </c>
      <c r="Z124">
        <v>32.869999999999997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2.7</v>
      </c>
      <c r="AH124">
        <v>2</v>
      </c>
      <c r="AI124">
        <v>71162992</v>
      </c>
      <c r="AJ124">
        <v>128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ROW(Source!A250)</f>
        <v>250</v>
      </c>
      <c r="B125">
        <v>71163001</v>
      </c>
      <c r="C125">
        <v>71162987</v>
      </c>
      <c r="D125">
        <v>68106484</v>
      </c>
      <c r="E125">
        <v>1</v>
      </c>
      <c r="F125">
        <v>1</v>
      </c>
      <c r="G125">
        <v>1</v>
      </c>
      <c r="H125">
        <v>3</v>
      </c>
      <c r="I125" t="s">
        <v>448</v>
      </c>
      <c r="J125" t="s">
        <v>449</v>
      </c>
      <c r="K125" t="s">
        <v>450</v>
      </c>
      <c r="L125">
        <v>1346</v>
      </c>
      <c r="N125">
        <v>1009</v>
      </c>
      <c r="O125" t="s">
        <v>389</v>
      </c>
      <c r="P125" t="s">
        <v>389</v>
      </c>
      <c r="Q125">
        <v>1</v>
      </c>
      <c r="X125">
        <v>0.9</v>
      </c>
      <c r="Y125">
        <v>155.63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0.9</v>
      </c>
      <c r="AH125">
        <v>2</v>
      </c>
      <c r="AI125">
        <v>71162993</v>
      </c>
      <c r="AJ125">
        <v>129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ROW(Source!A250)</f>
        <v>250</v>
      </c>
      <c r="B126">
        <v>71163002</v>
      </c>
      <c r="C126">
        <v>71162987</v>
      </c>
      <c r="D126">
        <v>68124543</v>
      </c>
      <c r="E126">
        <v>1</v>
      </c>
      <c r="F126">
        <v>1</v>
      </c>
      <c r="G126">
        <v>1</v>
      </c>
      <c r="H126">
        <v>3</v>
      </c>
      <c r="I126" t="s">
        <v>459</v>
      </c>
      <c r="J126" t="s">
        <v>460</v>
      </c>
      <c r="K126" t="s">
        <v>461</v>
      </c>
      <c r="L126">
        <v>1346</v>
      </c>
      <c r="N126">
        <v>1009</v>
      </c>
      <c r="O126" t="s">
        <v>389</v>
      </c>
      <c r="P126" t="s">
        <v>389</v>
      </c>
      <c r="Q126">
        <v>1</v>
      </c>
      <c r="X126">
        <v>3.7</v>
      </c>
      <c r="Y126">
        <v>911.56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3.7</v>
      </c>
      <c r="AH126">
        <v>2</v>
      </c>
      <c r="AI126">
        <v>71162994</v>
      </c>
      <c r="AJ126">
        <v>130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ROW(Source!A250)</f>
        <v>250</v>
      </c>
      <c r="B127">
        <v>71163003</v>
      </c>
      <c r="C127">
        <v>71162987</v>
      </c>
      <c r="D127">
        <v>68039764</v>
      </c>
      <c r="E127">
        <v>116</v>
      </c>
      <c r="F127">
        <v>1</v>
      </c>
      <c r="G127">
        <v>1</v>
      </c>
      <c r="H127">
        <v>3</v>
      </c>
      <c r="I127" t="s">
        <v>43</v>
      </c>
      <c r="J127" t="s">
        <v>3</v>
      </c>
      <c r="K127" t="s">
        <v>44</v>
      </c>
      <c r="L127">
        <v>3277935</v>
      </c>
      <c r="N127">
        <v>1013</v>
      </c>
      <c r="O127" t="s">
        <v>45</v>
      </c>
      <c r="P127" t="s">
        <v>45</v>
      </c>
      <c r="Q127">
        <v>1</v>
      </c>
      <c r="X127">
        <v>2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 t="s">
        <v>3</v>
      </c>
      <c r="AG127">
        <v>2</v>
      </c>
      <c r="AH127">
        <v>2</v>
      </c>
      <c r="AI127">
        <v>71162995</v>
      </c>
      <c r="AJ127">
        <v>131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ROW(Source!A358)</f>
        <v>358</v>
      </c>
      <c r="B128">
        <v>71164553</v>
      </c>
      <c r="C128">
        <v>71163326</v>
      </c>
      <c r="D128">
        <v>68033936</v>
      </c>
      <c r="E128">
        <v>116</v>
      </c>
      <c r="F128">
        <v>1</v>
      </c>
      <c r="G128">
        <v>1</v>
      </c>
      <c r="H128">
        <v>1</v>
      </c>
      <c r="I128" t="s">
        <v>417</v>
      </c>
      <c r="J128" t="s">
        <v>3</v>
      </c>
      <c r="K128" t="s">
        <v>418</v>
      </c>
      <c r="L128">
        <v>1369</v>
      </c>
      <c r="N128">
        <v>1013</v>
      </c>
      <c r="O128" t="s">
        <v>416</v>
      </c>
      <c r="P128" t="s">
        <v>416</v>
      </c>
      <c r="Q128">
        <v>1</v>
      </c>
      <c r="X128">
        <v>0.97</v>
      </c>
      <c r="Y128">
        <v>0</v>
      </c>
      <c r="Z128">
        <v>0</v>
      </c>
      <c r="AA128">
        <v>0</v>
      </c>
      <c r="AB128">
        <v>801.75</v>
      </c>
      <c r="AC128">
        <v>0</v>
      </c>
      <c r="AD128">
        <v>1</v>
      </c>
      <c r="AE128">
        <v>1</v>
      </c>
      <c r="AF128" t="s">
        <v>254</v>
      </c>
      <c r="AG128">
        <v>0.77600000000000002</v>
      </c>
      <c r="AH128">
        <v>2</v>
      </c>
      <c r="AI128">
        <v>71164553</v>
      </c>
      <c r="AJ128">
        <v>132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ROW(Source!A358)</f>
        <v>358</v>
      </c>
      <c r="B129">
        <v>71164554</v>
      </c>
      <c r="C129">
        <v>71163326</v>
      </c>
      <c r="D129">
        <v>68033966</v>
      </c>
      <c r="E129">
        <v>116</v>
      </c>
      <c r="F129">
        <v>1</v>
      </c>
      <c r="G129">
        <v>1</v>
      </c>
      <c r="H129">
        <v>1</v>
      </c>
      <c r="I129" t="s">
        <v>462</v>
      </c>
      <c r="J129" t="s">
        <v>3</v>
      </c>
      <c r="K129" t="s">
        <v>463</v>
      </c>
      <c r="L129">
        <v>1369</v>
      </c>
      <c r="N129">
        <v>1013</v>
      </c>
      <c r="O129" t="s">
        <v>416</v>
      </c>
      <c r="P129" t="s">
        <v>416</v>
      </c>
      <c r="Q129">
        <v>1</v>
      </c>
      <c r="X129">
        <v>1.46</v>
      </c>
      <c r="Y129">
        <v>0</v>
      </c>
      <c r="Z129">
        <v>0</v>
      </c>
      <c r="AA129">
        <v>0</v>
      </c>
      <c r="AB129">
        <v>1053.04</v>
      </c>
      <c r="AC129">
        <v>0</v>
      </c>
      <c r="AD129">
        <v>1</v>
      </c>
      <c r="AE129">
        <v>1</v>
      </c>
      <c r="AF129" t="s">
        <v>254</v>
      </c>
      <c r="AG129">
        <v>1.1679999999999999</v>
      </c>
      <c r="AH129">
        <v>2</v>
      </c>
      <c r="AI129">
        <v>71164554</v>
      </c>
      <c r="AJ129">
        <v>133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ROW(Source!A359)</f>
        <v>359</v>
      </c>
      <c r="B130">
        <v>71164555</v>
      </c>
      <c r="C130">
        <v>71163331</v>
      </c>
      <c r="D130">
        <v>68033942</v>
      </c>
      <c r="E130">
        <v>116</v>
      </c>
      <c r="F130">
        <v>1</v>
      </c>
      <c r="G130">
        <v>1</v>
      </c>
      <c r="H130">
        <v>1</v>
      </c>
      <c r="I130" t="s">
        <v>464</v>
      </c>
      <c r="J130" t="s">
        <v>3</v>
      </c>
      <c r="K130" t="s">
        <v>465</v>
      </c>
      <c r="L130">
        <v>1369</v>
      </c>
      <c r="N130">
        <v>1013</v>
      </c>
      <c r="O130" t="s">
        <v>416</v>
      </c>
      <c r="P130" t="s">
        <v>416</v>
      </c>
      <c r="Q130">
        <v>1</v>
      </c>
      <c r="X130">
        <v>0.41</v>
      </c>
      <c r="Y130">
        <v>0</v>
      </c>
      <c r="Z130">
        <v>0</v>
      </c>
      <c r="AA130">
        <v>0</v>
      </c>
      <c r="AB130">
        <v>1076.98</v>
      </c>
      <c r="AC130">
        <v>0</v>
      </c>
      <c r="AD130">
        <v>1</v>
      </c>
      <c r="AE130">
        <v>1</v>
      </c>
      <c r="AF130" t="s">
        <v>254</v>
      </c>
      <c r="AG130">
        <v>0.32800000000000001</v>
      </c>
      <c r="AH130">
        <v>2</v>
      </c>
      <c r="AI130">
        <v>71164555</v>
      </c>
      <c r="AJ130">
        <v>134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ROW(Source!A359)</f>
        <v>359</v>
      </c>
      <c r="B131">
        <v>71164556</v>
      </c>
      <c r="C131">
        <v>71163331</v>
      </c>
      <c r="D131">
        <v>68033966</v>
      </c>
      <c r="E131">
        <v>116</v>
      </c>
      <c r="F131">
        <v>1</v>
      </c>
      <c r="G131">
        <v>1</v>
      </c>
      <c r="H131">
        <v>1</v>
      </c>
      <c r="I131" t="s">
        <v>462</v>
      </c>
      <c r="J131" t="s">
        <v>3</v>
      </c>
      <c r="K131" t="s">
        <v>463</v>
      </c>
      <c r="L131">
        <v>1369</v>
      </c>
      <c r="N131">
        <v>1013</v>
      </c>
      <c r="O131" t="s">
        <v>416</v>
      </c>
      <c r="P131" t="s">
        <v>416</v>
      </c>
      <c r="Q131">
        <v>1</v>
      </c>
      <c r="X131">
        <v>0.41</v>
      </c>
      <c r="Y131">
        <v>0</v>
      </c>
      <c r="Z131">
        <v>0</v>
      </c>
      <c r="AA131">
        <v>0</v>
      </c>
      <c r="AB131">
        <v>1053.04</v>
      </c>
      <c r="AC131">
        <v>0</v>
      </c>
      <c r="AD131">
        <v>1</v>
      </c>
      <c r="AE131">
        <v>1</v>
      </c>
      <c r="AF131" t="s">
        <v>254</v>
      </c>
      <c r="AG131">
        <v>0.32800000000000001</v>
      </c>
      <c r="AH131">
        <v>2</v>
      </c>
      <c r="AI131">
        <v>71164556</v>
      </c>
      <c r="AJ131">
        <v>135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ROW(Source!A429)</f>
        <v>429</v>
      </c>
      <c r="B132">
        <v>71164557</v>
      </c>
      <c r="C132">
        <v>71163291</v>
      </c>
      <c r="D132">
        <v>68033936</v>
      </c>
      <c r="E132">
        <v>116</v>
      </c>
      <c r="F132">
        <v>1</v>
      </c>
      <c r="G132">
        <v>1</v>
      </c>
      <c r="H132">
        <v>1</v>
      </c>
      <c r="I132" t="s">
        <v>417</v>
      </c>
      <c r="J132" t="s">
        <v>3</v>
      </c>
      <c r="K132" t="s">
        <v>418</v>
      </c>
      <c r="L132">
        <v>1369</v>
      </c>
      <c r="N132">
        <v>1013</v>
      </c>
      <c r="O132" t="s">
        <v>416</v>
      </c>
      <c r="P132" t="s">
        <v>416</v>
      </c>
      <c r="Q132">
        <v>1</v>
      </c>
      <c r="X132">
        <v>1.8</v>
      </c>
      <c r="Y132">
        <v>0</v>
      </c>
      <c r="Z132">
        <v>0</v>
      </c>
      <c r="AA132">
        <v>0</v>
      </c>
      <c r="AB132">
        <v>801.75</v>
      </c>
      <c r="AC132">
        <v>0</v>
      </c>
      <c r="AD132">
        <v>1</v>
      </c>
      <c r="AE132">
        <v>1</v>
      </c>
      <c r="AF132" t="s">
        <v>254</v>
      </c>
      <c r="AG132">
        <v>1.4400000000000002</v>
      </c>
      <c r="AH132">
        <v>2</v>
      </c>
      <c r="AI132">
        <v>71164557</v>
      </c>
      <c r="AJ132">
        <v>136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ROW(Source!A429)</f>
        <v>429</v>
      </c>
      <c r="B133">
        <v>71164558</v>
      </c>
      <c r="C133">
        <v>71163291</v>
      </c>
      <c r="D133">
        <v>68033954</v>
      </c>
      <c r="E133">
        <v>116</v>
      </c>
      <c r="F133">
        <v>1</v>
      </c>
      <c r="G133">
        <v>1</v>
      </c>
      <c r="H133">
        <v>1</v>
      </c>
      <c r="I133" t="s">
        <v>466</v>
      </c>
      <c r="J133" t="s">
        <v>3</v>
      </c>
      <c r="K133" t="s">
        <v>467</v>
      </c>
      <c r="L133">
        <v>1369</v>
      </c>
      <c r="N133">
        <v>1013</v>
      </c>
      <c r="O133" t="s">
        <v>416</v>
      </c>
      <c r="P133" t="s">
        <v>416</v>
      </c>
      <c r="Q133">
        <v>1</v>
      </c>
      <c r="X133">
        <v>1.8</v>
      </c>
      <c r="Y133">
        <v>0</v>
      </c>
      <c r="Z133">
        <v>0</v>
      </c>
      <c r="AA133">
        <v>0</v>
      </c>
      <c r="AB133">
        <v>765.85</v>
      </c>
      <c r="AC133">
        <v>0</v>
      </c>
      <c r="AD133">
        <v>1</v>
      </c>
      <c r="AE133">
        <v>1</v>
      </c>
      <c r="AF133" t="s">
        <v>254</v>
      </c>
      <c r="AG133">
        <v>1.4400000000000002</v>
      </c>
      <c r="AH133">
        <v>2</v>
      </c>
      <c r="AI133">
        <v>71164558</v>
      </c>
      <c r="AJ133">
        <v>137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ROW(Source!A430)</f>
        <v>430</v>
      </c>
      <c r="B134">
        <v>71164559</v>
      </c>
      <c r="C134">
        <v>71163296</v>
      </c>
      <c r="D134">
        <v>68033942</v>
      </c>
      <c r="E134">
        <v>116</v>
      </c>
      <c r="F134">
        <v>1</v>
      </c>
      <c r="G134">
        <v>1</v>
      </c>
      <c r="H134">
        <v>1</v>
      </c>
      <c r="I134" t="s">
        <v>464</v>
      </c>
      <c r="J134" t="s">
        <v>3</v>
      </c>
      <c r="K134" t="s">
        <v>465</v>
      </c>
      <c r="L134">
        <v>1369</v>
      </c>
      <c r="N134">
        <v>1013</v>
      </c>
      <c r="O134" t="s">
        <v>416</v>
      </c>
      <c r="P134" t="s">
        <v>416</v>
      </c>
      <c r="Q134">
        <v>1</v>
      </c>
      <c r="X134">
        <v>0.5</v>
      </c>
      <c r="Y134">
        <v>0</v>
      </c>
      <c r="Z134">
        <v>0</v>
      </c>
      <c r="AA134">
        <v>0</v>
      </c>
      <c r="AB134">
        <v>1076.98</v>
      </c>
      <c r="AC134">
        <v>0</v>
      </c>
      <c r="AD134">
        <v>1</v>
      </c>
      <c r="AE134">
        <v>1</v>
      </c>
      <c r="AF134" t="s">
        <v>254</v>
      </c>
      <c r="AG134">
        <v>0.4</v>
      </c>
      <c r="AH134">
        <v>2</v>
      </c>
      <c r="AI134">
        <v>71164559</v>
      </c>
      <c r="AJ134">
        <v>138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ROW(Source!A430)</f>
        <v>430</v>
      </c>
      <c r="B135">
        <v>71164560</v>
      </c>
      <c r="C135">
        <v>71163296</v>
      </c>
      <c r="D135">
        <v>68033966</v>
      </c>
      <c r="E135">
        <v>116</v>
      </c>
      <c r="F135">
        <v>1</v>
      </c>
      <c r="G135">
        <v>1</v>
      </c>
      <c r="H135">
        <v>1</v>
      </c>
      <c r="I135" t="s">
        <v>462</v>
      </c>
      <c r="J135" t="s">
        <v>3</v>
      </c>
      <c r="K135" t="s">
        <v>463</v>
      </c>
      <c r="L135">
        <v>1369</v>
      </c>
      <c r="N135">
        <v>1013</v>
      </c>
      <c r="O135" t="s">
        <v>416</v>
      </c>
      <c r="P135" t="s">
        <v>416</v>
      </c>
      <c r="Q135">
        <v>1</v>
      </c>
      <c r="X135">
        <v>0.5</v>
      </c>
      <c r="Y135">
        <v>0</v>
      </c>
      <c r="Z135">
        <v>0</v>
      </c>
      <c r="AA135">
        <v>0</v>
      </c>
      <c r="AB135">
        <v>1053.04</v>
      </c>
      <c r="AC135">
        <v>0</v>
      </c>
      <c r="AD135">
        <v>1</v>
      </c>
      <c r="AE135">
        <v>1</v>
      </c>
      <c r="AF135" t="s">
        <v>254</v>
      </c>
      <c r="AG135">
        <v>0.4</v>
      </c>
      <c r="AH135">
        <v>2</v>
      </c>
      <c r="AI135">
        <v>71164560</v>
      </c>
      <c r="AJ135">
        <v>139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ROW(Source!A431)</f>
        <v>431</v>
      </c>
      <c r="B136">
        <v>71164561</v>
      </c>
      <c r="C136">
        <v>71163301</v>
      </c>
      <c r="D136">
        <v>68033942</v>
      </c>
      <c r="E136">
        <v>116</v>
      </c>
      <c r="F136">
        <v>1</v>
      </c>
      <c r="G136">
        <v>1</v>
      </c>
      <c r="H136">
        <v>1</v>
      </c>
      <c r="I136" t="s">
        <v>464</v>
      </c>
      <c r="J136" t="s">
        <v>3</v>
      </c>
      <c r="K136" t="s">
        <v>465</v>
      </c>
      <c r="L136">
        <v>1369</v>
      </c>
      <c r="N136">
        <v>1013</v>
      </c>
      <c r="O136" t="s">
        <v>416</v>
      </c>
      <c r="P136" t="s">
        <v>416</v>
      </c>
      <c r="Q136">
        <v>1</v>
      </c>
      <c r="X136">
        <v>6.48</v>
      </c>
      <c r="Y136">
        <v>0</v>
      </c>
      <c r="Z136">
        <v>0</v>
      </c>
      <c r="AA136">
        <v>0</v>
      </c>
      <c r="AB136">
        <v>1076.98</v>
      </c>
      <c r="AC136">
        <v>0</v>
      </c>
      <c r="AD136">
        <v>1</v>
      </c>
      <c r="AE136">
        <v>1</v>
      </c>
      <c r="AF136" t="s">
        <v>254</v>
      </c>
      <c r="AG136">
        <v>5.1840000000000011</v>
      </c>
      <c r="AH136">
        <v>2</v>
      </c>
      <c r="AI136">
        <v>71164561</v>
      </c>
      <c r="AJ136">
        <v>140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ROW(Source!A431)</f>
        <v>431</v>
      </c>
      <c r="B137">
        <v>71164562</v>
      </c>
      <c r="C137">
        <v>71163301</v>
      </c>
      <c r="D137">
        <v>68033966</v>
      </c>
      <c r="E137">
        <v>116</v>
      </c>
      <c r="F137">
        <v>1</v>
      </c>
      <c r="G137">
        <v>1</v>
      </c>
      <c r="H137">
        <v>1</v>
      </c>
      <c r="I137" t="s">
        <v>462</v>
      </c>
      <c r="J137" t="s">
        <v>3</v>
      </c>
      <c r="K137" t="s">
        <v>463</v>
      </c>
      <c r="L137">
        <v>1369</v>
      </c>
      <c r="N137">
        <v>1013</v>
      </c>
      <c r="O137" t="s">
        <v>416</v>
      </c>
      <c r="P137" t="s">
        <v>416</v>
      </c>
      <c r="Q137">
        <v>1</v>
      </c>
      <c r="X137">
        <v>6.48</v>
      </c>
      <c r="Y137">
        <v>0</v>
      </c>
      <c r="Z137">
        <v>0</v>
      </c>
      <c r="AA137">
        <v>0</v>
      </c>
      <c r="AB137">
        <v>1053.04</v>
      </c>
      <c r="AC137">
        <v>0</v>
      </c>
      <c r="AD137">
        <v>1</v>
      </c>
      <c r="AE137">
        <v>1</v>
      </c>
      <c r="AF137" t="s">
        <v>254</v>
      </c>
      <c r="AG137">
        <v>5.1840000000000011</v>
      </c>
      <c r="AH137">
        <v>2</v>
      </c>
      <c r="AI137">
        <v>71164562</v>
      </c>
      <c r="AJ137">
        <v>141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ROW(Source!A432)</f>
        <v>432</v>
      </c>
      <c r="B138">
        <v>71164563</v>
      </c>
      <c r="C138">
        <v>71163306</v>
      </c>
      <c r="D138">
        <v>68033942</v>
      </c>
      <c r="E138">
        <v>116</v>
      </c>
      <c r="F138">
        <v>1</v>
      </c>
      <c r="G138">
        <v>1</v>
      </c>
      <c r="H138">
        <v>1</v>
      </c>
      <c r="I138" t="s">
        <v>464</v>
      </c>
      <c r="J138" t="s">
        <v>3</v>
      </c>
      <c r="K138" t="s">
        <v>465</v>
      </c>
      <c r="L138">
        <v>1369</v>
      </c>
      <c r="N138">
        <v>1013</v>
      </c>
      <c r="O138" t="s">
        <v>416</v>
      </c>
      <c r="P138" t="s">
        <v>416</v>
      </c>
      <c r="Q138">
        <v>1</v>
      </c>
      <c r="X138">
        <v>0.5</v>
      </c>
      <c r="Y138">
        <v>0</v>
      </c>
      <c r="Z138">
        <v>0</v>
      </c>
      <c r="AA138">
        <v>0</v>
      </c>
      <c r="AB138">
        <v>1076.98</v>
      </c>
      <c r="AC138">
        <v>0</v>
      </c>
      <c r="AD138">
        <v>1</v>
      </c>
      <c r="AE138">
        <v>1</v>
      </c>
      <c r="AF138" t="s">
        <v>254</v>
      </c>
      <c r="AG138">
        <v>0.4</v>
      </c>
      <c r="AH138">
        <v>2</v>
      </c>
      <c r="AI138">
        <v>71164563</v>
      </c>
      <c r="AJ138">
        <v>142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ROW(Source!A432)</f>
        <v>432</v>
      </c>
      <c r="B139">
        <v>71164564</v>
      </c>
      <c r="C139">
        <v>71163306</v>
      </c>
      <c r="D139">
        <v>68033966</v>
      </c>
      <c r="E139">
        <v>116</v>
      </c>
      <c r="F139">
        <v>1</v>
      </c>
      <c r="G139">
        <v>1</v>
      </c>
      <c r="H139">
        <v>1</v>
      </c>
      <c r="I139" t="s">
        <v>462</v>
      </c>
      <c r="J139" t="s">
        <v>3</v>
      </c>
      <c r="K139" t="s">
        <v>463</v>
      </c>
      <c r="L139">
        <v>1369</v>
      </c>
      <c r="N139">
        <v>1013</v>
      </c>
      <c r="O139" t="s">
        <v>416</v>
      </c>
      <c r="P139" t="s">
        <v>416</v>
      </c>
      <c r="Q139">
        <v>1</v>
      </c>
      <c r="X139">
        <v>0.5</v>
      </c>
      <c r="Y139">
        <v>0</v>
      </c>
      <c r="Z139">
        <v>0</v>
      </c>
      <c r="AA139">
        <v>0</v>
      </c>
      <c r="AB139">
        <v>1053.04</v>
      </c>
      <c r="AC139">
        <v>0</v>
      </c>
      <c r="AD139">
        <v>1</v>
      </c>
      <c r="AE139">
        <v>1</v>
      </c>
      <c r="AF139" t="s">
        <v>254</v>
      </c>
      <c r="AG139">
        <v>0.4</v>
      </c>
      <c r="AH139">
        <v>2</v>
      </c>
      <c r="AI139">
        <v>71164564</v>
      </c>
      <c r="AJ139">
        <v>143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115</v>
      </c>
      <c r="B1">
        <v>1</v>
      </c>
      <c r="C1" t="s">
        <v>3</v>
      </c>
      <c r="D1" t="s">
        <v>3</v>
      </c>
      <c r="E1" t="s">
        <v>470</v>
      </c>
      <c r="F1" t="s">
        <v>470</v>
      </c>
      <c r="G1" t="s">
        <v>470</v>
      </c>
      <c r="H1" t="s">
        <v>3</v>
      </c>
      <c r="I1" t="s">
        <v>470</v>
      </c>
      <c r="J1" t="s">
        <v>470</v>
      </c>
      <c r="K1" t="s">
        <v>3</v>
      </c>
      <c r="L1" t="s">
        <v>3</v>
      </c>
      <c r="M1" t="s">
        <v>3</v>
      </c>
      <c r="N1" t="s">
        <v>3</v>
      </c>
      <c r="O1" t="s">
        <v>470</v>
      </c>
      <c r="P1" t="s">
        <v>3</v>
      </c>
      <c r="Q1" t="s">
        <v>3</v>
      </c>
      <c r="R1" t="s">
        <v>3</v>
      </c>
      <c r="S1" t="s">
        <v>471</v>
      </c>
      <c r="T1" t="s">
        <v>519</v>
      </c>
      <c r="U1" t="s">
        <v>472</v>
      </c>
    </row>
    <row r="2" spans="1:21" x14ac:dyDescent="0.2">
      <c r="A2">
        <v>118</v>
      </c>
      <c r="B2">
        <v>1</v>
      </c>
      <c r="C2" t="s">
        <v>3</v>
      </c>
      <c r="D2" t="s">
        <v>3</v>
      </c>
      <c r="E2" t="s">
        <v>470</v>
      </c>
      <c r="F2" t="s">
        <v>470</v>
      </c>
      <c r="G2" t="s">
        <v>470</v>
      </c>
      <c r="H2" t="s">
        <v>3</v>
      </c>
      <c r="I2" t="s">
        <v>470</v>
      </c>
      <c r="J2" t="s">
        <v>470</v>
      </c>
      <c r="K2" t="s">
        <v>3</v>
      </c>
      <c r="L2" t="s">
        <v>3</v>
      </c>
      <c r="M2" t="s">
        <v>3</v>
      </c>
      <c r="N2" t="s">
        <v>3</v>
      </c>
      <c r="O2" t="s">
        <v>470</v>
      </c>
      <c r="P2" t="s">
        <v>3</v>
      </c>
      <c r="Q2" t="s">
        <v>3</v>
      </c>
      <c r="R2" t="s">
        <v>3</v>
      </c>
      <c r="S2" t="s">
        <v>471</v>
      </c>
      <c r="T2" t="s">
        <v>519</v>
      </c>
      <c r="U2" t="s">
        <v>472</v>
      </c>
    </row>
    <row r="3" spans="1:21" x14ac:dyDescent="0.2">
      <c r="A3">
        <v>121</v>
      </c>
      <c r="B3">
        <v>1</v>
      </c>
      <c r="C3" t="s">
        <v>3</v>
      </c>
      <c r="D3" t="s">
        <v>3</v>
      </c>
      <c r="E3" t="s">
        <v>470</v>
      </c>
      <c r="F3" t="s">
        <v>470</v>
      </c>
      <c r="G3" t="s">
        <v>470</v>
      </c>
      <c r="H3" t="s">
        <v>3</v>
      </c>
      <c r="I3" t="s">
        <v>470</v>
      </c>
      <c r="J3" t="s">
        <v>470</v>
      </c>
      <c r="K3" t="s">
        <v>3</v>
      </c>
      <c r="L3" t="s">
        <v>3</v>
      </c>
      <c r="M3" t="s">
        <v>3</v>
      </c>
      <c r="N3" t="s">
        <v>3</v>
      </c>
      <c r="O3" t="s">
        <v>470</v>
      </c>
      <c r="P3" t="s">
        <v>3</v>
      </c>
      <c r="Q3" t="s">
        <v>3</v>
      </c>
      <c r="R3" t="s">
        <v>3</v>
      </c>
      <c r="S3" t="s">
        <v>471</v>
      </c>
      <c r="T3" t="s">
        <v>519</v>
      </c>
      <c r="U3" t="s">
        <v>472</v>
      </c>
    </row>
    <row r="4" spans="1:21" x14ac:dyDescent="0.2">
      <c r="A4">
        <v>358</v>
      </c>
      <c r="B4">
        <v>1</v>
      </c>
      <c r="C4" t="s">
        <v>3</v>
      </c>
      <c r="D4" t="s">
        <v>3</v>
      </c>
      <c r="E4" t="s">
        <v>3</v>
      </c>
      <c r="F4" t="s">
        <v>3</v>
      </c>
      <c r="G4" t="s">
        <v>254</v>
      </c>
      <c r="H4" t="s">
        <v>3</v>
      </c>
      <c r="I4" t="s">
        <v>254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473</v>
      </c>
      <c r="T4" t="s">
        <v>474</v>
      </c>
      <c r="U4" t="s">
        <v>475</v>
      </c>
    </row>
    <row r="5" spans="1:21" x14ac:dyDescent="0.2">
      <c r="A5">
        <v>359</v>
      </c>
      <c r="B5">
        <v>1</v>
      </c>
      <c r="C5" t="s">
        <v>3</v>
      </c>
      <c r="D5" t="s">
        <v>3</v>
      </c>
      <c r="E5" t="s">
        <v>3</v>
      </c>
      <c r="F5" t="s">
        <v>3</v>
      </c>
      <c r="G5" t="s">
        <v>254</v>
      </c>
      <c r="H5" t="s">
        <v>3</v>
      </c>
      <c r="I5" t="s">
        <v>254</v>
      </c>
      <c r="J5" t="s">
        <v>3</v>
      </c>
      <c r="K5" t="s">
        <v>3</v>
      </c>
      <c r="L5" t="s">
        <v>3</v>
      </c>
      <c r="M5" t="s">
        <v>3</v>
      </c>
      <c r="N5" t="s">
        <v>3</v>
      </c>
      <c r="O5" t="s">
        <v>3</v>
      </c>
      <c r="P5" t="s">
        <v>3</v>
      </c>
      <c r="Q5" t="s">
        <v>3</v>
      </c>
      <c r="R5" t="s">
        <v>3</v>
      </c>
      <c r="S5" t="s">
        <v>473</v>
      </c>
      <c r="T5" t="s">
        <v>474</v>
      </c>
      <c r="U5" t="s">
        <v>475</v>
      </c>
    </row>
    <row r="6" spans="1:21" x14ac:dyDescent="0.2">
      <c r="A6">
        <v>429</v>
      </c>
      <c r="B6">
        <v>1</v>
      </c>
      <c r="C6" t="s">
        <v>3</v>
      </c>
      <c r="D6" t="s">
        <v>3</v>
      </c>
      <c r="E6" t="s">
        <v>3</v>
      </c>
      <c r="F6" t="s">
        <v>3</v>
      </c>
      <c r="G6" t="s">
        <v>254</v>
      </c>
      <c r="H6" t="s">
        <v>3</v>
      </c>
      <c r="I6" t="s">
        <v>254</v>
      </c>
      <c r="J6" t="s">
        <v>3</v>
      </c>
      <c r="K6" t="s">
        <v>3</v>
      </c>
      <c r="L6" t="s">
        <v>3</v>
      </c>
      <c r="M6" t="s">
        <v>3</v>
      </c>
      <c r="N6" t="s">
        <v>3</v>
      </c>
      <c r="O6" t="s">
        <v>3</v>
      </c>
      <c r="P6" t="s">
        <v>3</v>
      </c>
      <c r="Q6" t="s">
        <v>3</v>
      </c>
      <c r="R6" t="s">
        <v>3</v>
      </c>
      <c r="S6" t="s">
        <v>473</v>
      </c>
      <c r="T6" t="s">
        <v>474</v>
      </c>
      <c r="U6" t="s">
        <v>475</v>
      </c>
    </row>
    <row r="7" spans="1:21" x14ac:dyDescent="0.2">
      <c r="A7">
        <v>430</v>
      </c>
      <c r="B7">
        <v>1</v>
      </c>
      <c r="C7" t="s">
        <v>3</v>
      </c>
      <c r="D7" t="s">
        <v>3</v>
      </c>
      <c r="E7" t="s">
        <v>3</v>
      </c>
      <c r="F7" t="s">
        <v>3</v>
      </c>
      <c r="G7" t="s">
        <v>254</v>
      </c>
      <c r="H7" t="s">
        <v>3</v>
      </c>
      <c r="I7" t="s">
        <v>254</v>
      </c>
      <c r="J7" t="s">
        <v>3</v>
      </c>
      <c r="K7" t="s">
        <v>3</v>
      </c>
      <c r="L7" t="s">
        <v>3</v>
      </c>
      <c r="M7" t="s">
        <v>3</v>
      </c>
      <c r="N7" t="s">
        <v>3</v>
      </c>
      <c r="O7" t="s">
        <v>3</v>
      </c>
      <c r="P7" t="s">
        <v>3</v>
      </c>
      <c r="Q7" t="s">
        <v>3</v>
      </c>
      <c r="R7" t="s">
        <v>3</v>
      </c>
      <c r="S7" t="s">
        <v>473</v>
      </c>
      <c r="T7" t="s">
        <v>474</v>
      </c>
      <c r="U7" t="s">
        <v>475</v>
      </c>
    </row>
    <row r="8" spans="1:21" x14ac:dyDescent="0.2">
      <c r="A8">
        <v>431</v>
      </c>
      <c r="B8">
        <v>1</v>
      </c>
      <c r="C8" t="s">
        <v>3</v>
      </c>
      <c r="D8" t="s">
        <v>3</v>
      </c>
      <c r="E8" t="s">
        <v>3</v>
      </c>
      <c r="F8" t="s">
        <v>3</v>
      </c>
      <c r="G8" t="s">
        <v>254</v>
      </c>
      <c r="H8" t="s">
        <v>3</v>
      </c>
      <c r="I8" t="s">
        <v>254</v>
      </c>
      <c r="J8" t="s">
        <v>3</v>
      </c>
      <c r="K8" t="s">
        <v>3</v>
      </c>
      <c r="L8" t="s">
        <v>3</v>
      </c>
      <c r="M8" t="s">
        <v>3</v>
      </c>
      <c r="N8" t="s">
        <v>3</v>
      </c>
      <c r="O8" t="s">
        <v>3</v>
      </c>
      <c r="P8" t="s">
        <v>3</v>
      </c>
      <c r="Q8" t="s">
        <v>3</v>
      </c>
      <c r="R8" t="s">
        <v>3</v>
      </c>
      <c r="S8" t="s">
        <v>473</v>
      </c>
      <c r="T8" t="s">
        <v>474</v>
      </c>
      <c r="U8" t="s">
        <v>475</v>
      </c>
    </row>
    <row r="9" spans="1:21" x14ac:dyDescent="0.2">
      <c r="A9">
        <v>432</v>
      </c>
      <c r="B9">
        <v>1</v>
      </c>
      <c r="C9" t="s">
        <v>3</v>
      </c>
      <c r="D9" t="s">
        <v>3</v>
      </c>
      <c r="E9" t="s">
        <v>3</v>
      </c>
      <c r="F9" t="s">
        <v>3</v>
      </c>
      <c r="G9" t="s">
        <v>254</v>
      </c>
      <c r="H9" t="s">
        <v>3</v>
      </c>
      <c r="I9" t="s">
        <v>254</v>
      </c>
      <c r="J9" t="s">
        <v>3</v>
      </c>
      <c r="K9" t="s">
        <v>3</v>
      </c>
      <c r="L9" t="s">
        <v>3</v>
      </c>
      <c r="M9" t="s">
        <v>3</v>
      </c>
      <c r="N9" t="s">
        <v>3</v>
      </c>
      <c r="O9" t="s">
        <v>3</v>
      </c>
      <c r="P9" t="s">
        <v>3</v>
      </c>
      <c r="Q9" t="s">
        <v>3</v>
      </c>
      <c r="R9" t="s">
        <v>3</v>
      </c>
      <c r="S9" t="s">
        <v>473</v>
      </c>
      <c r="T9" t="s">
        <v>474</v>
      </c>
      <c r="U9" t="s">
        <v>475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2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53188</v>
      </c>
      <c r="M1">
        <v>10</v>
      </c>
      <c r="N1">
        <v>12</v>
      </c>
      <c r="O1">
        <v>1</v>
      </c>
      <c r="P1">
        <v>0</v>
      </c>
      <c r="Q1">
        <v>5</v>
      </c>
    </row>
    <row r="12" spans="1:103" x14ac:dyDescent="0.2">
      <c r="F12" t="str">
        <f>Source!F12</f>
        <v>256-ЭП/2025 от 15.09.2025</v>
      </c>
      <c r="G12" t="str">
        <f>Source!G12</f>
        <v>Строительство ВЛИ-0,4 кВ от РУ-0,4 кВ ТП-3701 ПС-110 кВ №551 "Пернатово" (0,05 м), в т.ч. ПИР, МО, Истринский р-н, Истринское лесничество, Филатовское участковое лесничество, 50:08:0070343:150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  <row r="14" spans="1:103" x14ac:dyDescent="0.2">
      <c r="E14" t="s">
        <v>476</v>
      </c>
      <c r="AD14">
        <v>4</v>
      </c>
    </row>
    <row r="15" spans="1:103" x14ac:dyDescent="0.2">
      <c r="B15" t="s">
        <v>477</v>
      </c>
      <c r="C15">
        <v>1</v>
      </c>
      <c r="D15" t="s">
        <v>60</v>
      </c>
      <c r="E15" t="s">
        <v>61</v>
      </c>
      <c r="F15" t="s">
        <v>478</v>
      </c>
      <c r="G15" t="s">
        <v>62</v>
      </c>
      <c r="H15">
        <v>1496.35</v>
      </c>
      <c r="I15">
        <v>1825.55</v>
      </c>
      <c r="J15">
        <v>44.89</v>
      </c>
      <c r="K15">
        <v>1572.06</v>
      </c>
      <c r="L15">
        <v>22</v>
      </c>
      <c r="M15">
        <v>46098</v>
      </c>
      <c r="N15">
        <v>2</v>
      </c>
      <c r="O15" t="s">
        <v>479</v>
      </c>
      <c r="P15" t="s">
        <v>480</v>
      </c>
      <c r="Q15" t="s">
        <v>481</v>
      </c>
      <c r="R15" t="s">
        <v>482</v>
      </c>
      <c r="S15" t="s">
        <v>483</v>
      </c>
      <c r="T15" t="s">
        <v>17</v>
      </c>
      <c r="U15">
        <v>2</v>
      </c>
      <c r="V15">
        <v>30.82</v>
      </c>
      <c r="W15">
        <v>0</v>
      </c>
      <c r="X15">
        <v>0</v>
      </c>
      <c r="Y15" t="s">
        <v>3</v>
      </c>
      <c r="Z15" t="s">
        <v>484</v>
      </c>
      <c r="AA15">
        <v>3</v>
      </c>
      <c r="AB15" t="s">
        <v>3</v>
      </c>
      <c r="AC15">
        <v>1496.35</v>
      </c>
      <c r="AD15">
        <v>1</v>
      </c>
      <c r="AE15">
        <v>0</v>
      </c>
      <c r="AF15">
        <v>2</v>
      </c>
      <c r="AG15">
        <v>3</v>
      </c>
      <c r="AH15" t="s">
        <v>62</v>
      </c>
      <c r="AI15" t="s">
        <v>61</v>
      </c>
      <c r="AJ15">
        <v>46103.409988425927</v>
      </c>
      <c r="AK15">
        <v>71162762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 t="s">
        <v>3</v>
      </c>
      <c r="AT15">
        <v>0</v>
      </c>
      <c r="AU15">
        <v>0</v>
      </c>
    </row>
    <row r="16" spans="1:103" x14ac:dyDescent="0.2">
      <c r="B16" t="s">
        <v>485</v>
      </c>
      <c r="C16">
        <v>0</v>
      </c>
      <c r="D16" t="s">
        <v>486</v>
      </c>
      <c r="E16" t="s">
        <v>61</v>
      </c>
      <c r="F16" t="s">
        <v>478</v>
      </c>
      <c r="G16" t="s">
        <v>62</v>
      </c>
      <c r="H16">
        <v>1526.31</v>
      </c>
      <c r="I16">
        <v>1862.1</v>
      </c>
      <c r="J16">
        <v>45.79</v>
      </c>
      <c r="K16">
        <v>1603.54</v>
      </c>
      <c r="L16">
        <v>22</v>
      </c>
      <c r="M16">
        <v>46098</v>
      </c>
      <c r="N16">
        <v>2</v>
      </c>
      <c r="O16" t="s">
        <v>487</v>
      </c>
      <c r="P16" t="s">
        <v>488</v>
      </c>
      <c r="Q16" t="s">
        <v>489</v>
      </c>
      <c r="R16" t="s">
        <v>490</v>
      </c>
      <c r="S16" t="s">
        <v>491</v>
      </c>
      <c r="T16" t="s">
        <v>492</v>
      </c>
      <c r="U16">
        <v>2</v>
      </c>
      <c r="V16">
        <v>31.44</v>
      </c>
      <c r="W16">
        <v>0</v>
      </c>
      <c r="X16">
        <v>0</v>
      </c>
      <c r="Y16" t="s">
        <v>3</v>
      </c>
      <c r="Z16" t="s">
        <v>484</v>
      </c>
      <c r="AA16">
        <v>3</v>
      </c>
      <c r="AB16" t="s">
        <v>3</v>
      </c>
      <c r="AC16">
        <v>1526.31</v>
      </c>
      <c r="AD16">
        <v>1</v>
      </c>
      <c r="AE16">
        <v>0</v>
      </c>
      <c r="AF16">
        <v>2</v>
      </c>
      <c r="AG16">
        <v>3</v>
      </c>
      <c r="AH16" t="s">
        <v>62</v>
      </c>
      <c r="AI16" t="s">
        <v>61</v>
      </c>
      <c r="AJ16">
        <v>46103.409988425927</v>
      </c>
      <c r="AK16">
        <v>71162762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3</v>
      </c>
      <c r="AT16">
        <v>0</v>
      </c>
      <c r="AU16">
        <v>0</v>
      </c>
    </row>
    <row r="17" spans="2:47" x14ac:dyDescent="0.2">
      <c r="B17" t="s">
        <v>493</v>
      </c>
      <c r="C17">
        <v>0</v>
      </c>
      <c r="D17" t="s">
        <v>494</v>
      </c>
      <c r="E17" t="s">
        <v>61</v>
      </c>
      <c r="F17" t="s">
        <v>478</v>
      </c>
      <c r="G17" t="s">
        <v>62</v>
      </c>
      <c r="H17">
        <v>1541.24</v>
      </c>
      <c r="I17">
        <v>1880.31</v>
      </c>
      <c r="J17">
        <v>46.24</v>
      </c>
      <c r="K17">
        <v>1619.23</v>
      </c>
      <c r="L17">
        <v>22</v>
      </c>
      <c r="M17">
        <v>46098</v>
      </c>
      <c r="N17">
        <v>2</v>
      </c>
      <c r="O17" t="s">
        <v>495</v>
      </c>
      <c r="P17" t="s">
        <v>496</v>
      </c>
      <c r="Q17" t="s">
        <v>497</v>
      </c>
      <c r="R17" t="s">
        <v>498</v>
      </c>
      <c r="S17" t="s">
        <v>499</v>
      </c>
      <c r="T17" t="s">
        <v>17</v>
      </c>
      <c r="U17">
        <v>2</v>
      </c>
      <c r="V17">
        <v>31.75</v>
      </c>
      <c r="W17">
        <v>0</v>
      </c>
      <c r="X17">
        <v>0</v>
      </c>
      <c r="Y17" t="s">
        <v>3</v>
      </c>
      <c r="Z17" t="s">
        <v>484</v>
      </c>
      <c r="AA17">
        <v>3</v>
      </c>
      <c r="AB17" t="s">
        <v>3</v>
      </c>
      <c r="AC17">
        <v>1541.24</v>
      </c>
      <c r="AD17">
        <v>1</v>
      </c>
      <c r="AE17">
        <v>0</v>
      </c>
      <c r="AF17">
        <v>2</v>
      </c>
      <c r="AG17">
        <v>3</v>
      </c>
      <c r="AH17" t="s">
        <v>62</v>
      </c>
      <c r="AI17" t="s">
        <v>61</v>
      </c>
      <c r="AJ17">
        <v>46103.409988425927</v>
      </c>
      <c r="AK17">
        <v>71162762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3</v>
      </c>
      <c r="AT17">
        <v>0</v>
      </c>
      <c r="AU17">
        <v>0</v>
      </c>
    </row>
    <row r="18" spans="2:47" x14ac:dyDescent="0.2">
      <c r="B18" t="s">
        <v>500</v>
      </c>
      <c r="C18">
        <v>1</v>
      </c>
      <c r="D18" t="s">
        <v>190</v>
      </c>
      <c r="E18" t="s">
        <v>191</v>
      </c>
      <c r="F18" t="s">
        <v>501</v>
      </c>
      <c r="G18" t="s">
        <v>73</v>
      </c>
      <c r="H18">
        <v>696.72</v>
      </c>
      <c r="I18">
        <v>850</v>
      </c>
      <c r="J18">
        <v>20.9</v>
      </c>
      <c r="K18">
        <v>731.97</v>
      </c>
      <c r="L18">
        <v>22</v>
      </c>
      <c r="M18">
        <v>46098</v>
      </c>
      <c r="N18">
        <v>2</v>
      </c>
      <c r="O18" t="s">
        <v>479</v>
      </c>
      <c r="P18" t="s">
        <v>480</v>
      </c>
      <c r="Q18" t="s">
        <v>481</v>
      </c>
      <c r="R18" t="s">
        <v>482</v>
      </c>
      <c r="S18" t="s">
        <v>483</v>
      </c>
      <c r="T18" t="s">
        <v>17</v>
      </c>
      <c r="U18">
        <v>2</v>
      </c>
      <c r="V18">
        <v>14.35</v>
      </c>
      <c r="W18">
        <v>0</v>
      </c>
      <c r="X18">
        <v>0</v>
      </c>
      <c r="Y18" t="s">
        <v>3</v>
      </c>
      <c r="Z18" t="s">
        <v>484</v>
      </c>
      <c r="AA18">
        <v>3</v>
      </c>
      <c r="AB18" t="s">
        <v>3</v>
      </c>
      <c r="AC18">
        <v>696.72</v>
      </c>
      <c r="AD18">
        <v>1</v>
      </c>
      <c r="AE18">
        <v>0</v>
      </c>
      <c r="AF18">
        <v>2</v>
      </c>
      <c r="AG18">
        <v>3</v>
      </c>
      <c r="AH18" t="s">
        <v>73</v>
      </c>
      <c r="AI18" t="s">
        <v>191</v>
      </c>
      <c r="AJ18">
        <v>46103.388275462959</v>
      </c>
      <c r="AK18">
        <v>71162936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3</v>
      </c>
      <c r="AT18">
        <v>0</v>
      </c>
      <c r="AU18">
        <v>0</v>
      </c>
    </row>
    <row r="19" spans="2:47" x14ac:dyDescent="0.2">
      <c r="B19" t="s">
        <v>502</v>
      </c>
      <c r="C19">
        <v>0</v>
      </c>
      <c r="D19" t="s">
        <v>503</v>
      </c>
      <c r="E19" t="s">
        <v>191</v>
      </c>
      <c r="F19" t="s">
        <v>501</v>
      </c>
      <c r="G19" t="s">
        <v>73</v>
      </c>
      <c r="H19">
        <v>760.66</v>
      </c>
      <c r="I19">
        <v>928</v>
      </c>
      <c r="J19">
        <v>22.82</v>
      </c>
      <c r="K19">
        <v>799.15</v>
      </c>
      <c r="L19">
        <v>22</v>
      </c>
      <c r="M19">
        <v>46098</v>
      </c>
      <c r="N19">
        <v>2</v>
      </c>
      <c r="O19" t="s">
        <v>487</v>
      </c>
      <c r="P19" t="s">
        <v>488</v>
      </c>
      <c r="Q19" t="s">
        <v>489</v>
      </c>
      <c r="R19" t="s">
        <v>490</v>
      </c>
      <c r="S19" t="s">
        <v>491</v>
      </c>
      <c r="T19" t="s">
        <v>492</v>
      </c>
      <c r="U19">
        <v>2</v>
      </c>
      <c r="V19">
        <v>15.67</v>
      </c>
      <c r="W19">
        <v>0</v>
      </c>
      <c r="X19">
        <v>0</v>
      </c>
      <c r="Y19" t="s">
        <v>3</v>
      </c>
      <c r="Z19" t="s">
        <v>484</v>
      </c>
      <c r="AA19">
        <v>3</v>
      </c>
      <c r="AB19" t="s">
        <v>3</v>
      </c>
      <c r="AC19">
        <v>760.66</v>
      </c>
      <c r="AD19">
        <v>1</v>
      </c>
      <c r="AE19">
        <v>0</v>
      </c>
      <c r="AF19">
        <v>2</v>
      </c>
      <c r="AG19">
        <v>3</v>
      </c>
      <c r="AH19" t="s">
        <v>73</v>
      </c>
      <c r="AI19" t="s">
        <v>191</v>
      </c>
      <c r="AJ19">
        <v>46103.388275462959</v>
      </c>
      <c r="AK19">
        <v>71162936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3</v>
      </c>
      <c r="AT19">
        <v>0</v>
      </c>
      <c r="AU19">
        <v>0</v>
      </c>
    </row>
    <row r="20" spans="2:47" x14ac:dyDescent="0.2">
      <c r="B20" t="s">
        <v>504</v>
      </c>
      <c r="C20">
        <v>0</v>
      </c>
      <c r="D20" t="s">
        <v>505</v>
      </c>
      <c r="E20" t="s">
        <v>191</v>
      </c>
      <c r="F20" t="s">
        <v>501</v>
      </c>
      <c r="G20" t="s">
        <v>73</v>
      </c>
      <c r="H20">
        <v>800.82</v>
      </c>
      <c r="I20">
        <v>977</v>
      </c>
      <c r="J20">
        <v>24.02</v>
      </c>
      <c r="K20">
        <v>841.34</v>
      </c>
      <c r="L20">
        <v>22</v>
      </c>
      <c r="M20">
        <v>46098</v>
      </c>
      <c r="N20">
        <v>2</v>
      </c>
      <c r="O20" t="s">
        <v>495</v>
      </c>
      <c r="P20" t="s">
        <v>496</v>
      </c>
      <c r="Q20" t="s">
        <v>497</v>
      </c>
      <c r="R20" t="s">
        <v>498</v>
      </c>
      <c r="S20" t="s">
        <v>499</v>
      </c>
      <c r="T20" t="s">
        <v>17</v>
      </c>
      <c r="U20">
        <v>2</v>
      </c>
      <c r="V20">
        <v>16.5</v>
      </c>
      <c r="W20">
        <v>0</v>
      </c>
      <c r="X20">
        <v>0</v>
      </c>
      <c r="Y20" t="s">
        <v>3</v>
      </c>
      <c r="Z20" t="s">
        <v>484</v>
      </c>
      <c r="AA20">
        <v>3</v>
      </c>
      <c r="AB20" t="s">
        <v>3</v>
      </c>
      <c r="AC20">
        <v>800.82</v>
      </c>
      <c r="AD20">
        <v>1</v>
      </c>
      <c r="AE20">
        <v>0</v>
      </c>
      <c r="AF20">
        <v>2</v>
      </c>
      <c r="AG20">
        <v>3</v>
      </c>
      <c r="AH20" t="s">
        <v>73</v>
      </c>
      <c r="AI20" t="s">
        <v>191</v>
      </c>
      <c r="AJ20">
        <v>46103.388275462959</v>
      </c>
      <c r="AK20">
        <v>71162936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0</v>
      </c>
      <c r="AU20">
        <v>0</v>
      </c>
    </row>
    <row r="21" spans="2:47" x14ac:dyDescent="0.2">
      <c r="B21" t="s">
        <v>506</v>
      </c>
      <c r="C21">
        <v>1</v>
      </c>
      <c r="D21" t="s">
        <v>182</v>
      </c>
      <c r="E21" t="s">
        <v>183</v>
      </c>
      <c r="F21" t="s">
        <v>507</v>
      </c>
      <c r="G21" t="s">
        <v>73</v>
      </c>
      <c r="H21">
        <v>6059.02</v>
      </c>
      <c r="I21">
        <v>7392</v>
      </c>
      <c r="J21">
        <v>181.77</v>
      </c>
      <c r="K21">
        <v>6365.61</v>
      </c>
      <c r="L21">
        <v>22</v>
      </c>
      <c r="M21">
        <v>46098</v>
      </c>
      <c r="N21">
        <v>2</v>
      </c>
      <c r="O21" t="s">
        <v>479</v>
      </c>
      <c r="P21" t="s">
        <v>480</v>
      </c>
      <c r="Q21" t="s">
        <v>481</v>
      </c>
      <c r="R21" t="s">
        <v>482</v>
      </c>
      <c r="S21" t="s">
        <v>483</v>
      </c>
      <c r="T21" t="s">
        <v>17</v>
      </c>
      <c r="U21">
        <v>2</v>
      </c>
      <c r="V21">
        <v>124.82</v>
      </c>
      <c r="W21">
        <v>0</v>
      </c>
      <c r="X21">
        <v>0</v>
      </c>
      <c r="Y21" t="s">
        <v>3</v>
      </c>
      <c r="Z21" t="s">
        <v>484</v>
      </c>
      <c r="AA21">
        <v>3</v>
      </c>
      <c r="AB21" t="s">
        <v>3</v>
      </c>
      <c r="AC21">
        <v>6059.02</v>
      </c>
      <c r="AD21">
        <v>1</v>
      </c>
      <c r="AE21">
        <v>0</v>
      </c>
      <c r="AF21">
        <v>2</v>
      </c>
      <c r="AG21">
        <v>3</v>
      </c>
      <c r="AH21" t="s">
        <v>73</v>
      </c>
      <c r="AI21" t="s">
        <v>183</v>
      </c>
      <c r="AJ21">
        <v>46103.388298611113</v>
      </c>
      <c r="AK21">
        <v>71163079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 t="s">
        <v>3</v>
      </c>
      <c r="AT21">
        <v>0</v>
      </c>
      <c r="AU21">
        <v>0</v>
      </c>
    </row>
    <row r="22" spans="2:47" x14ac:dyDescent="0.2">
      <c r="B22" t="s">
        <v>508</v>
      </c>
      <c r="C22">
        <v>0</v>
      </c>
      <c r="D22" t="s">
        <v>509</v>
      </c>
      <c r="E22" t="s">
        <v>183</v>
      </c>
      <c r="F22" t="s">
        <v>507</v>
      </c>
      <c r="G22" t="s">
        <v>73</v>
      </c>
      <c r="H22">
        <v>6180.33</v>
      </c>
      <c r="I22">
        <v>7540</v>
      </c>
      <c r="J22">
        <v>185.41</v>
      </c>
      <c r="K22">
        <v>6493.05</v>
      </c>
      <c r="L22">
        <v>22</v>
      </c>
      <c r="M22">
        <v>46098</v>
      </c>
      <c r="N22">
        <v>2</v>
      </c>
      <c r="O22" t="s">
        <v>487</v>
      </c>
      <c r="P22" t="s">
        <v>488</v>
      </c>
      <c r="Q22" t="s">
        <v>489</v>
      </c>
      <c r="R22" t="s">
        <v>490</v>
      </c>
      <c r="S22" t="s">
        <v>491</v>
      </c>
      <c r="T22" t="s">
        <v>492</v>
      </c>
      <c r="U22">
        <v>2</v>
      </c>
      <c r="V22">
        <v>127.31</v>
      </c>
      <c r="W22">
        <v>0</v>
      </c>
      <c r="X22">
        <v>0</v>
      </c>
      <c r="Y22" t="s">
        <v>3</v>
      </c>
      <c r="Z22" t="s">
        <v>484</v>
      </c>
      <c r="AA22">
        <v>3</v>
      </c>
      <c r="AB22" t="s">
        <v>3</v>
      </c>
      <c r="AC22">
        <v>6180.33</v>
      </c>
      <c r="AD22">
        <v>1</v>
      </c>
      <c r="AE22">
        <v>0</v>
      </c>
      <c r="AF22">
        <v>2</v>
      </c>
      <c r="AG22">
        <v>3</v>
      </c>
      <c r="AH22" t="s">
        <v>73</v>
      </c>
      <c r="AI22" t="s">
        <v>183</v>
      </c>
      <c r="AJ22">
        <v>46103.388298611113</v>
      </c>
      <c r="AK22">
        <v>71163079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0</v>
      </c>
      <c r="AU22">
        <v>0</v>
      </c>
    </row>
    <row r="23" spans="2:47" x14ac:dyDescent="0.2">
      <c r="B23" t="s">
        <v>510</v>
      </c>
      <c r="C23">
        <v>0</v>
      </c>
      <c r="D23" t="s">
        <v>511</v>
      </c>
      <c r="E23" t="s">
        <v>183</v>
      </c>
      <c r="F23" t="s">
        <v>507</v>
      </c>
      <c r="G23" t="s">
        <v>73</v>
      </c>
      <c r="H23">
        <v>6240.98</v>
      </c>
      <c r="I23">
        <v>7614</v>
      </c>
      <c r="J23">
        <v>187.23</v>
      </c>
      <c r="K23">
        <v>6556.77</v>
      </c>
      <c r="L23">
        <v>22</v>
      </c>
      <c r="M23">
        <v>46098</v>
      </c>
      <c r="N23">
        <v>2</v>
      </c>
      <c r="O23" t="s">
        <v>495</v>
      </c>
      <c r="P23" t="s">
        <v>496</v>
      </c>
      <c r="Q23" t="s">
        <v>497</v>
      </c>
      <c r="R23" t="s">
        <v>498</v>
      </c>
      <c r="S23" t="s">
        <v>499</v>
      </c>
      <c r="T23" t="s">
        <v>17</v>
      </c>
      <c r="U23">
        <v>2</v>
      </c>
      <c r="V23">
        <v>128.56</v>
      </c>
      <c r="W23">
        <v>0</v>
      </c>
      <c r="X23">
        <v>0</v>
      </c>
      <c r="Y23" t="s">
        <v>3</v>
      </c>
      <c r="Z23" t="s">
        <v>484</v>
      </c>
      <c r="AA23">
        <v>3</v>
      </c>
      <c r="AB23" t="s">
        <v>3</v>
      </c>
      <c r="AC23">
        <v>6240.98</v>
      </c>
      <c r="AD23">
        <v>1</v>
      </c>
      <c r="AE23">
        <v>0</v>
      </c>
      <c r="AF23">
        <v>2</v>
      </c>
      <c r="AG23">
        <v>3</v>
      </c>
      <c r="AH23" t="s">
        <v>73</v>
      </c>
      <c r="AI23" t="s">
        <v>183</v>
      </c>
      <c r="AJ23">
        <v>46103.388298611113</v>
      </c>
      <c r="AK23">
        <v>71163079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 t="s">
        <v>3</v>
      </c>
      <c r="AT23">
        <v>0</v>
      </c>
      <c r="AU23">
        <v>0</v>
      </c>
    </row>
    <row r="24" spans="2:47" x14ac:dyDescent="0.2">
      <c r="B24" t="s">
        <v>512</v>
      </c>
      <c r="C24">
        <v>1</v>
      </c>
      <c r="D24" t="s">
        <v>243</v>
      </c>
      <c r="E24" t="s">
        <v>244</v>
      </c>
      <c r="F24" t="s">
        <v>513</v>
      </c>
      <c r="G24" t="s">
        <v>73</v>
      </c>
      <c r="H24">
        <v>117745.9</v>
      </c>
      <c r="I24">
        <v>143650</v>
      </c>
      <c r="J24">
        <v>3532.38</v>
      </c>
      <c r="K24">
        <v>122733.62</v>
      </c>
      <c r="L24">
        <v>22</v>
      </c>
      <c r="M24">
        <v>46098</v>
      </c>
      <c r="N24">
        <v>2</v>
      </c>
      <c r="O24" t="s">
        <v>479</v>
      </c>
      <c r="P24" t="s">
        <v>480</v>
      </c>
      <c r="Q24" t="s">
        <v>481</v>
      </c>
      <c r="R24" t="s">
        <v>482</v>
      </c>
      <c r="S24" t="s">
        <v>483</v>
      </c>
      <c r="T24" t="s">
        <v>17</v>
      </c>
      <c r="U24">
        <v>1.2</v>
      </c>
      <c r="V24">
        <v>1455.34</v>
      </c>
      <c r="W24">
        <v>0</v>
      </c>
      <c r="X24">
        <v>0</v>
      </c>
      <c r="Y24" t="s">
        <v>3</v>
      </c>
      <c r="Z24" t="s">
        <v>484</v>
      </c>
      <c r="AA24">
        <v>3</v>
      </c>
      <c r="AB24" t="s">
        <v>3</v>
      </c>
      <c r="AC24">
        <v>117745.9</v>
      </c>
      <c r="AD24">
        <v>1</v>
      </c>
      <c r="AE24">
        <v>0</v>
      </c>
      <c r="AF24">
        <v>3</v>
      </c>
      <c r="AG24">
        <v>3</v>
      </c>
      <c r="AH24" t="s">
        <v>73</v>
      </c>
      <c r="AI24" t="s">
        <v>244</v>
      </c>
      <c r="AJ24">
        <v>46103.415266203701</v>
      </c>
      <c r="AK24">
        <v>71163215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 t="s">
        <v>3</v>
      </c>
      <c r="AT24">
        <v>0</v>
      </c>
      <c r="AU24">
        <v>0</v>
      </c>
    </row>
    <row r="25" spans="2:47" x14ac:dyDescent="0.2">
      <c r="B25" t="s">
        <v>514</v>
      </c>
      <c r="C25">
        <v>0</v>
      </c>
      <c r="D25" t="s">
        <v>515</v>
      </c>
      <c r="E25" t="s">
        <v>244</v>
      </c>
      <c r="F25" t="s">
        <v>513</v>
      </c>
      <c r="G25" t="s">
        <v>73</v>
      </c>
      <c r="H25">
        <v>120100.82</v>
      </c>
      <c r="I25">
        <v>146523</v>
      </c>
      <c r="J25">
        <v>3603.02</v>
      </c>
      <c r="K25">
        <v>125188.29</v>
      </c>
      <c r="L25">
        <v>22</v>
      </c>
      <c r="M25">
        <v>46098</v>
      </c>
      <c r="N25">
        <v>2</v>
      </c>
      <c r="O25" t="s">
        <v>487</v>
      </c>
      <c r="P25" t="s">
        <v>488</v>
      </c>
      <c r="Q25" t="s">
        <v>489</v>
      </c>
      <c r="R25" t="s">
        <v>490</v>
      </c>
      <c r="S25" t="s">
        <v>491</v>
      </c>
      <c r="T25" t="s">
        <v>492</v>
      </c>
      <c r="U25">
        <v>1.2</v>
      </c>
      <c r="V25">
        <v>1484.45</v>
      </c>
      <c r="W25">
        <v>0</v>
      </c>
      <c r="X25">
        <v>0</v>
      </c>
      <c r="Y25" t="s">
        <v>3</v>
      </c>
      <c r="Z25" t="s">
        <v>484</v>
      </c>
      <c r="AA25">
        <v>3</v>
      </c>
      <c r="AB25" t="s">
        <v>3</v>
      </c>
      <c r="AC25">
        <v>120100.82</v>
      </c>
      <c r="AD25">
        <v>1</v>
      </c>
      <c r="AE25">
        <v>0</v>
      </c>
      <c r="AF25">
        <v>3</v>
      </c>
      <c r="AG25">
        <v>3</v>
      </c>
      <c r="AH25" t="s">
        <v>73</v>
      </c>
      <c r="AI25" t="s">
        <v>244</v>
      </c>
      <c r="AJ25">
        <v>46103.415266203701</v>
      </c>
      <c r="AK25">
        <v>71163215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3</v>
      </c>
      <c r="AT25">
        <v>0</v>
      </c>
      <c r="AU25">
        <v>0</v>
      </c>
    </row>
    <row r="26" spans="2:47" x14ac:dyDescent="0.2">
      <c r="B26" t="s">
        <v>516</v>
      </c>
      <c r="C26">
        <v>0</v>
      </c>
      <c r="D26" t="s">
        <v>517</v>
      </c>
      <c r="E26" t="s">
        <v>244</v>
      </c>
      <c r="F26" t="s">
        <v>513</v>
      </c>
      <c r="G26" t="s">
        <v>73</v>
      </c>
      <c r="H26">
        <v>121277.87</v>
      </c>
      <c r="I26">
        <v>147959</v>
      </c>
      <c r="J26">
        <v>3638.34</v>
      </c>
      <c r="K26">
        <v>126415.2</v>
      </c>
      <c r="L26">
        <v>22</v>
      </c>
      <c r="M26">
        <v>46098</v>
      </c>
      <c r="N26">
        <v>2</v>
      </c>
      <c r="O26" t="s">
        <v>495</v>
      </c>
      <c r="P26" t="s">
        <v>496</v>
      </c>
      <c r="Q26" t="s">
        <v>497</v>
      </c>
      <c r="R26" t="s">
        <v>498</v>
      </c>
      <c r="S26" t="s">
        <v>499</v>
      </c>
      <c r="T26" t="s">
        <v>17</v>
      </c>
      <c r="U26">
        <v>1.2</v>
      </c>
      <c r="V26">
        <v>1498.99</v>
      </c>
      <c r="W26">
        <v>0</v>
      </c>
      <c r="X26">
        <v>0</v>
      </c>
      <c r="Y26" t="s">
        <v>3</v>
      </c>
      <c r="Z26" t="s">
        <v>484</v>
      </c>
      <c r="AA26">
        <v>3</v>
      </c>
      <c r="AB26" t="s">
        <v>3</v>
      </c>
      <c r="AC26">
        <v>121277.87</v>
      </c>
      <c r="AD26">
        <v>1</v>
      </c>
      <c r="AE26">
        <v>0</v>
      </c>
      <c r="AF26">
        <v>3</v>
      </c>
      <c r="AG26">
        <v>3</v>
      </c>
      <c r="AH26" t="s">
        <v>73</v>
      </c>
      <c r="AI26" t="s">
        <v>244</v>
      </c>
      <c r="AJ26">
        <v>46103.415266203701</v>
      </c>
      <c r="AK26">
        <v>71163215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3</v>
      </c>
      <c r="AT26">
        <v>0</v>
      </c>
      <c r="AU2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14</vt:i4>
      </vt:variant>
    </vt:vector>
  </HeadingPairs>
  <TitlesOfParts>
    <vt:vector size="29" baseType="lpstr">
      <vt:lpstr>титул </vt:lpstr>
      <vt:lpstr>пз </vt:lpstr>
      <vt:lpstr>ССР </vt:lpstr>
      <vt:lpstr>02-01-01</vt:lpstr>
      <vt:lpstr>02-01-02</vt:lpstr>
      <vt:lpstr>02-01-03</vt:lpstr>
      <vt:lpstr>09-01-01</vt:lpstr>
      <vt:lpstr>09-01-02</vt:lpstr>
      <vt:lpstr>КА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'02-01-02'!Заголовки_для_печати</vt:lpstr>
      <vt:lpstr>'02-01-03'!Заголовки_для_печати</vt:lpstr>
      <vt:lpstr>'09-01-01'!Заголовки_для_печати</vt:lpstr>
      <vt:lpstr>'09-01-02'!Заголовки_для_печати</vt:lpstr>
      <vt:lpstr>КА!Заголовки_для_печати</vt:lpstr>
      <vt:lpstr>'ССР '!Заголовки_для_печати</vt:lpstr>
      <vt:lpstr>'02-01-01'!Область_печати</vt:lpstr>
      <vt:lpstr>'02-01-02'!Область_печати</vt:lpstr>
      <vt:lpstr>'02-01-03'!Область_печати</vt:lpstr>
      <vt:lpstr>'09-01-01'!Область_печати</vt:lpstr>
      <vt:lpstr>'09-01-02'!Область_печати</vt:lpstr>
      <vt:lpstr>КА!Область_печати</vt:lpstr>
      <vt:lpstr>'ССР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KushnirovaVV</cp:lastModifiedBy>
  <dcterms:created xsi:type="dcterms:W3CDTF">2026-06-18T18:49:01Z</dcterms:created>
  <dcterms:modified xsi:type="dcterms:W3CDTF">2026-07-03T06:34:09Z</dcterms:modified>
</cp:coreProperties>
</file>